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30" windowWidth="19440" windowHeight="7815"/>
  </bookViews>
  <sheets>
    <sheet name="Фин ресурс ФКиС" sheetId="1" r:id="rId1"/>
  </sheets>
  <externalReferences>
    <externalReference r:id="rId2"/>
    <externalReference r:id="rId3"/>
    <externalReference r:id="rId4"/>
  </externalReferences>
  <calcPr calcId="145621"/>
</workbook>
</file>

<file path=xl/calcChain.xml><?xml version="1.0" encoding="utf-8"?>
<calcChain xmlns="http://schemas.openxmlformats.org/spreadsheetml/2006/main">
  <c r="G55" i="1" l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39" i="1"/>
  <c r="M38" i="1"/>
  <c r="M37" i="1"/>
  <c r="M36" i="1"/>
  <c r="M35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G40" i="1" l="1"/>
  <c r="G19" i="1"/>
  <c r="M40" i="1"/>
  <c r="M19" i="1"/>
  <c r="F21" i="1"/>
  <c r="H21" i="1"/>
  <c r="I21" i="1"/>
  <c r="J21" i="1"/>
  <c r="K21" i="1"/>
  <c r="L21" i="1"/>
  <c r="F22" i="1"/>
  <c r="H22" i="1"/>
  <c r="I22" i="1"/>
  <c r="J22" i="1"/>
  <c r="K22" i="1"/>
  <c r="L22" i="1"/>
  <c r="F23" i="1"/>
  <c r="H23" i="1"/>
  <c r="I23" i="1"/>
  <c r="J23" i="1"/>
  <c r="K23" i="1"/>
  <c r="L23" i="1"/>
  <c r="F24" i="1"/>
  <c r="H24" i="1"/>
  <c r="I24" i="1"/>
  <c r="J24" i="1"/>
  <c r="K24" i="1"/>
  <c r="L24" i="1"/>
  <c r="H20" i="1"/>
  <c r="I20" i="1"/>
  <c r="J20" i="1"/>
  <c r="K20" i="1"/>
  <c r="L20" i="1"/>
  <c r="F20" i="1"/>
  <c r="F52" i="1"/>
  <c r="H52" i="1"/>
  <c r="I52" i="1"/>
  <c r="J52" i="1"/>
  <c r="K52" i="1"/>
  <c r="L52" i="1"/>
  <c r="F53" i="1"/>
  <c r="H53" i="1"/>
  <c r="I53" i="1"/>
  <c r="J53" i="1"/>
  <c r="K53" i="1"/>
  <c r="L53" i="1"/>
  <c r="F54" i="1"/>
  <c r="H54" i="1"/>
  <c r="I54" i="1"/>
  <c r="J54" i="1"/>
  <c r="K54" i="1"/>
  <c r="L54" i="1"/>
  <c r="F55" i="1"/>
  <c r="N55" i="1" s="1"/>
  <c r="H55" i="1"/>
  <c r="I55" i="1"/>
  <c r="J55" i="1"/>
  <c r="K55" i="1"/>
  <c r="L55" i="1"/>
  <c r="H51" i="1"/>
  <c r="I51" i="1"/>
  <c r="J51" i="1"/>
  <c r="K51" i="1"/>
  <c r="L51" i="1"/>
  <c r="F51" i="1"/>
  <c r="F47" i="1"/>
  <c r="H47" i="1"/>
  <c r="I47" i="1"/>
  <c r="J47" i="1"/>
  <c r="K47" i="1"/>
  <c r="L47" i="1"/>
  <c r="F48" i="1"/>
  <c r="H48" i="1"/>
  <c r="I48" i="1"/>
  <c r="J48" i="1"/>
  <c r="K48" i="1"/>
  <c r="L48" i="1"/>
  <c r="F49" i="1"/>
  <c r="H49" i="1"/>
  <c r="I49" i="1"/>
  <c r="J49" i="1"/>
  <c r="K49" i="1"/>
  <c r="L49" i="1"/>
  <c r="F50" i="1"/>
  <c r="H50" i="1"/>
  <c r="I50" i="1"/>
  <c r="J50" i="1"/>
  <c r="K50" i="1"/>
  <c r="L50" i="1"/>
  <c r="H46" i="1"/>
  <c r="I46" i="1"/>
  <c r="J46" i="1"/>
  <c r="K46" i="1"/>
  <c r="L46" i="1"/>
  <c r="F46" i="1"/>
  <c r="L45" i="1"/>
  <c r="K45" i="1"/>
  <c r="J45" i="1"/>
  <c r="I45" i="1"/>
  <c r="H45" i="1"/>
  <c r="F45" i="1"/>
  <c r="L44" i="1"/>
  <c r="K44" i="1"/>
  <c r="J44" i="1"/>
  <c r="I44" i="1"/>
  <c r="H44" i="1"/>
  <c r="F44" i="1"/>
  <c r="L43" i="1"/>
  <c r="K43" i="1"/>
  <c r="J43" i="1"/>
  <c r="I43" i="1"/>
  <c r="H43" i="1"/>
  <c r="N43" i="1" s="1"/>
  <c r="F43" i="1"/>
  <c r="L42" i="1"/>
  <c r="K42" i="1"/>
  <c r="J42" i="1"/>
  <c r="I42" i="1"/>
  <c r="H42" i="1"/>
  <c r="F42" i="1"/>
  <c r="L41" i="1"/>
  <c r="L40" i="1" s="1"/>
  <c r="K41" i="1"/>
  <c r="J41" i="1"/>
  <c r="I41" i="1"/>
  <c r="H41" i="1"/>
  <c r="H40" i="1" s="1"/>
  <c r="F41" i="1"/>
  <c r="N48" i="1" l="1"/>
  <c r="N41" i="1"/>
  <c r="N47" i="1"/>
  <c r="N54" i="1"/>
  <c r="N52" i="1"/>
  <c r="N22" i="1"/>
  <c r="I40" i="1"/>
  <c r="N42" i="1"/>
  <c r="N44" i="1"/>
  <c r="N46" i="1"/>
  <c r="N50" i="1"/>
  <c r="J40" i="1"/>
  <c r="N49" i="1"/>
  <c r="N53" i="1"/>
  <c r="N23" i="1"/>
  <c r="F40" i="1"/>
  <c r="K40" i="1"/>
  <c r="N45" i="1"/>
  <c r="N51" i="1"/>
  <c r="N20" i="1"/>
  <c r="N24" i="1"/>
  <c r="N21" i="1"/>
  <c r="F73" i="1"/>
  <c r="G73" i="1"/>
  <c r="H73" i="1"/>
  <c r="I73" i="1"/>
  <c r="J73" i="1"/>
  <c r="K73" i="1"/>
  <c r="L73" i="1"/>
  <c r="F74" i="1"/>
  <c r="G74" i="1"/>
  <c r="H74" i="1"/>
  <c r="I74" i="1"/>
  <c r="J74" i="1"/>
  <c r="K74" i="1"/>
  <c r="L74" i="1"/>
  <c r="F75" i="1"/>
  <c r="G75" i="1"/>
  <c r="H75" i="1"/>
  <c r="I75" i="1"/>
  <c r="J75" i="1"/>
  <c r="K75" i="1"/>
  <c r="L75" i="1"/>
  <c r="F76" i="1"/>
  <c r="G76" i="1"/>
  <c r="H76" i="1"/>
  <c r="I76" i="1"/>
  <c r="J76" i="1"/>
  <c r="K76" i="1"/>
  <c r="L76" i="1"/>
  <c r="G72" i="1"/>
  <c r="H72" i="1"/>
  <c r="I72" i="1"/>
  <c r="J72" i="1"/>
  <c r="K72" i="1"/>
  <c r="L72" i="1"/>
  <c r="F72" i="1"/>
  <c r="F68" i="1"/>
  <c r="G68" i="1"/>
  <c r="H68" i="1"/>
  <c r="I68" i="1"/>
  <c r="J68" i="1"/>
  <c r="K68" i="1"/>
  <c r="L68" i="1"/>
  <c r="F69" i="1"/>
  <c r="G69" i="1"/>
  <c r="H69" i="1"/>
  <c r="I69" i="1"/>
  <c r="J69" i="1"/>
  <c r="K69" i="1"/>
  <c r="L69" i="1"/>
  <c r="F70" i="1"/>
  <c r="G70" i="1"/>
  <c r="H70" i="1"/>
  <c r="I70" i="1"/>
  <c r="J70" i="1"/>
  <c r="K70" i="1"/>
  <c r="L70" i="1"/>
  <c r="F71" i="1"/>
  <c r="G71" i="1"/>
  <c r="H71" i="1"/>
  <c r="I71" i="1"/>
  <c r="J71" i="1"/>
  <c r="K71" i="1"/>
  <c r="L71" i="1"/>
  <c r="G67" i="1"/>
  <c r="H67" i="1"/>
  <c r="I67" i="1"/>
  <c r="J67" i="1"/>
  <c r="K67" i="1"/>
  <c r="L67" i="1"/>
  <c r="F67" i="1"/>
  <c r="F63" i="1"/>
  <c r="G63" i="1"/>
  <c r="H63" i="1"/>
  <c r="I63" i="1"/>
  <c r="J63" i="1"/>
  <c r="K63" i="1"/>
  <c r="L63" i="1"/>
  <c r="F64" i="1"/>
  <c r="G64" i="1"/>
  <c r="H64" i="1"/>
  <c r="I64" i="1"/>
  <c r="J64" i="1"/>
  <c r="K64" i="1"/>
  <c r="L64" i="1"/>
  <c r="F65" i="1"/>
  <c r="G65" i="1"/>
  <c r="H65" i="1"/>
  <c r="I65" i="1"/>
  <c r="J65" i="1"/>
  <c r="K65" i="1"/>
  <c r="L65" i="1"/>
  <c r="F66" i="1"/>
  <c r="G66" i="1"/>
  <c r="H66" i="1"/>
  <c r="I66" i="1"/>
  <c r="J66" i="1"/>
  <c r="K66" i="1"/>
  <c r="L66" i="1"/>
  <c r="G62" i="1"/>
  <c r="H62" i="1"/>
  <c r="I62" i="1"/>
  <c r="J62" i="1"/>
  <c r="K62" i="1"/>
  <c r="L62" i="1"/>
  <c r="F62" i="1"/>
  <c r="F58" i="1"/>
  <c r="G58" i="1"/>
  <c r="H58" i="1"/>
  <c r="I58" i="1"/>
  <c r="J58" i="1"/>
  <c r="K58" i="1"/>
  <c r="L58" i="1"/>
  <c r="F59" i="1"/>
  <c r="G59" i="1"/>
  <c r="H59" i="1"/>
  <c r="I59" i="1"/>
  <c r="J59" i="1"/>
  <c r="K59" i="1"/>
  <c r="L59" i="1"/>
  <c r="F60" i="1"/>
  <c r="G60" i="1"/>
  <c r="H60" i="1"/>
  <c r="I60" i="1"/>
  <c r="J60" i="1"/>
  <c r="K60" i="1"/>
  <c r="L60" i="1"/>
  <c r="F61" i="1"/>
  <c r="G61" i="1"/>
  <c r="H61" i="1"/>
  <c r="I61" i="1"/>
  <c r="J61" i="1"/>
  <c r="K61" i="1"/>
  <c r="L61" i="1"/>
  <c r="G57" i="1"/>
  <c r="H57" i="1"/>
  <c r="I57" i="1"/>
  <c r="J57" i="1"/>
  <c r="K57" i="1"/>
  <c r="L57" i="1"/>
  <c r="F57" i="1"/>
  <c r="N40" i="1" l="1"/>
  <c r="K56" i="1"/>
  <c r="G56" i="1"/>
  <c r="J56" i="1"/>
  <c r="F56" i="1"/>
  <c r="I56" i="1"/>
  <c r="L56" i="1"/>
  <c r="H56" i="1"/>
  <c r="N58" i="1"/>
  <c r="N61" i="1"/>
  <c r="N63" i="1"/>
  <c r="N70" i="1"/>
  <c r="N68" i="1"/>
  <c r="N74" i="1"/>
  <c r="N69" i="1"/>
  <c r="N73" i="1"/>
  <c r="N64" i="1"/>
  <c r="N71" i="1"/>
  <c r="N75" i="1"/>
  <c r="N59" i="1"/>
  <c r="N65" i="1"/>
  <c r="N76" i="1"/>
  <c r="N60" i="1"/>
  <c r="N66" i="1"/>
  <c r="N72" i="1"/>
  <c r="N67" i="1"/>
  <c r="N62" i="1"/>
  <c r="N57" i="1"/>
  <c r="N56" i="1" l="1"/>
  <c r="F26" i="1"/>
  <c r="H26" i="1"/>
  <c r="I26" i="1"/>
  <c r="J26" i="1"/>
  <c r="K26" i="1"/>
  <c r="L26" i="1"/>
  <c r="F27" i="1"/>
  <c r="H27" i="1"/>
  <c r="I27" i="1"/>
  <c r="J27" i="1"/>
  <c r="K27" i="1"/>
  <c r="L27" i="1"/>
  <c r="F28" i="1"/>
  <c r="H28" i="1"/>
  <c r="I28" i="1"/>
  <c r="J28" i="1"/>
  <c r="K28" i="1"/>
  <c r="L28" i="1"/>
  <c r="F29" i="1"/>
  <c r="H29" i="1"/>
  <c r="I29" i="1"/>
  <c r="J29" i="1"/>
  <c r="K29" i="1"/>
  <c r="L29" i="1"/>
  <c r="L25" i="1"/>
  <c r="H25" i="1"/>
  <c r="I25" i="1"/>
  <c r="J25" i="1"/>
  <c r="K25" i="1"/>
  <c r="F25" i="1"/>
  <c r="F31" i="1"/>
  <c r="H31" i="1"/>
  <c r="I31" i="1"/>
  <c r="J31" i="1"/>
  <c r="K31" i="1"/>
  <c r="L31" i="1"/>
  <c r="F32" i="1"/>
  <c r="H32" i="1"/>
  <c r="I32" i="1"/>
  <c r="J32" i="1"/>
  <c r="K32" i="1"/>
  <c r="L32" i="1"/>
  <c r="F33" i="1"/>
  <c r="H33" i="1"/>
  <c r="I33" i="1"/>
  <c r="J33" i="1"/>
  <c r="K33" i="1"/>
  <c r="L33" i="1"/>
  <c r="F34" i="1"/>
  <c r="H34" i="1"/>
  <c r="I34" i="1"/>
  <c r="J34" i="1"/>
  <c r="K34" i="1"/>
  <c r="L34" i="1"/>
  <c r="H30" i="1"/>
  <c r="I30" i="1"/>
  <c r="J30" i="1"/>
  <c r="K30" i="1"/>
  <c r="L30" i="1"/>
  <c r="F30" i="1"/>
  <c r="F36" i="1"/>
  <c r="H36" i="1"/>
  <c r="I36" i="1"/>
  <c r="J36" i="1"/>
  <c r="K36" i="1"/>
  <c r="L36" i="1"/>
  <c r="F37" i="1"/>
  <c r="H37" i="1"/>
  <c r="I37" i="1"/>
  <c r="J37" i="1"/>
  <c r="K37" i="1"/>
  <c r="L37" i="1"/>
  <c r="F38" i="1"/>
  <c r="H38" i="1"/>
  <c r="I38" i="1"/>
  <c r="J38" i="1"/>
  <c r="K38" i="1"/>
  <c r="L38" i="1"/>
  <c r="F39" i="1"/>
  <c r="H39" i="1"/>
  <c r="I39" i="1"/>
  <c r="J39" i="1"/>
  <c r="K39" i="1"/>
  <c r="L39" i="1"/>
  <c r="H35" i="1"/>
  <c r="I35" i="1"/>
  <c r="J35" i="1"/>
  <c r="K35" i="1"/>
  <c r="L35" i="1"/>
  <c r="F35" i="1"/>
  <c r="N35" i="1" s="1"/>
  <c r="N39" i="1" l="1"/>
  <c r="N38" i="1"/>
  <c r="N37" i="1"/>
  <c r="N36" i="1"/>
  <c r="N34" i="1"/>
  <c r="N33" i="1"/>
  <c r="N32" i="1"/>
  <c r="N31" i="1"/>
  <c r="L19" i="1"/>
  <c r="N29" i="1"/>
  <c r="N28" i="1"/>
  <c r="N27" i="1"/>
  <c r="N26" i="1"/>
  <c r="N30" i="1"/>
  <c r="N25" i="1"/>
  <c r="I19" i="1"/>
  <c r="F19" i="1"/>
  <c r="H19" i="1"/>
  <c r="K19" i="1"/>
  <c r="J19" i="1"/>
  <c r="N19" i="1" l="1"/>
</calcChain>
</file>

<file path=xl/sharedStrings.xml><?xml version="1.0" encoding="utf-8"?>
<sst xmlns="http://schemas.openxmlformats.org/spreadsheetml/2006/main" count="109" uniqueCount="58">
  <si>
    <t>Представление обоснования финансовых ресурсов, необходимых для реализации мероприятий подпрограмм</t>
  </si>
  <si>
    <t>Наименование мероприятия подпрограммы *</t>
  </si>
  <si>
    <t>Источник финансирования **</t>
  </si>
  <si>
    <t>Расчет необходимых финансовых ресурсов на реализацию мероприятия ***</t>
  </si>
  <si>
    <t>Общий объем финансовых ресурсов необходимых для реализации мероприятия, в том числе по годам ****, тыс. руб.</t>
  </si>
  <si>
    <t>Эксплуатационные расходы, возникающие в результате реализации мероприятия *****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</si>
  <si>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</si>
  <si>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</si>
  <si>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</si>
  <si>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</si>
  <si>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</si>
  <si>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</si>
  <si>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</si>
  <si>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Итого</t>
  </si>
  <si>
    <t>принцип   распределения финансирования по годам реализации подпрограммы</t>
  </si>
  <si>
    <t>1.</t>
  </si>
  <si>
    <t>Средства бюджета МО "Кингисеппское городское поселение"</t>
  </si>
  <si>
    <t>Средства бюджета МО "Кингисеппский муниципальный район"</t>
  </si>
  <si>
    <t>Средства федерального бюджета</t>
  </si>
  <si>
    <t>Средства бюджета Ленинградской области</t>
  </si>
  <si>
    <t>2.</t>
  </si>
  <si>
    <r>
      <t xml:space="preserve">     </t>
    </r>
    <r>
      <rPr>
        <b/>
        <sz val="10"/>
        <color theme="1"/>
        <rFont val="Times New Roman"/>
        <family val="1"/>
        <charset val="204"/>
      </rPr>
      <t>***</t>
    </r>
    <r>
      <rPr>
        <sz val="10"/>
        <color theme="1"/>
        <rFont val="Times New Roman"/>
        <family val="1"/>
        <charset val="204"/>
      </rPr>
      <t xml:space="preserve"> - указывается  формула,   по  которой  произведен  расчет объема финансовых  ресурсов  на  реализацию мероприятия,  с указанием источников данных, используемых в расчете;   при  описание  расчетов указываются все показатели,    заложенные   в   расчет    (показатели    проектно-сметной документации,  смет расходов или смет  аналогичных видов  работ  с учетом индексов-дефляторов,  уровня  обеспеченности  объектами,  оборудованием и другие показатели в соответствии со спецификой подпрограммы).</t>
    </r>
  </si>
  <si>
    <r>
      <t xml:space="preserve">     </t>
    </r>
    <r>
      <rPr>
        <b/>
        <sz val="10"/>
        <color theme="1"/>
        <rFont val="Times New Roman"/>
        <family val="1"/>
        <charset val="204"/>
      </rPr>
      <t>****</t>
    </r>
    <r>
      <rPr>
        <sz val="10"/>
        <color theme="1"/>
        <rFont val="Times New Roman"/>
        <family val="1"/>
        <charset val="204"/>
      </rPr>
      <t xml:space="preserve"> - указывается   общий   объем   финансирования   мероприятий  с разбивкой  по  годам,    а   также   пояснение   принципа   распределения финансирования по годам реализации подпрограммы.</t>
    </r>
  </si>
  <si>
    <r>
      <t xml:space="preserve">     </t>
    </r>
    <r>
      <rPr>
        <b/>
        <sz val="10"/>
        <color theme="1"/>
        <rFont val="Times New Roman"/>
        <family val="1"/>
        <charset val="204"/>
      </rPr>
      <t>*****</t>
    </r>
    <r>
      <rPr>
        <sz val="10"/>
        <color theme="1"/>
        <rFont val="Times New Roman"/>
        <family val="1"/>
        <charset val="204"/>
      </rPr>
      <t xml:space="preserve"> - заполняется   в   случае   возникновения   текущих  расходов будущих  периодов,   возникающих  в  результате  выполнения   мероприятия (указываются формулы и источники расчетов).</t>
    </r>
  </si>
  <si>
    <t>Приложение № 4</t>
  </si>
  <si>
    <t>№ п/п</t>
  </si>
  <si>
    <t>1.1.</t>
  </si>
  <si>
    <r>
      <t xml:space="preserve">Основное мероприятие 1 </t>
    </r>
    <r>
      <rPr>
        <sz val="10"/>
        <color theme="1"/>
        <rFont val="Times New Roman"/>
        <family val="1"/>
        <charset val="204"/>
      </rPr>
      <t>Обеспечение условий для развития физической культуры и спорта</t>
    </r>
  </si>
  <si>
    <t>Иные источники</t>
  </si>
  <si>
    <r>
      <t xml:space="preserve">Основное мероприятие 2 </t>
    </r>
    <r>
      <rPr>
        <sz val="10"/>
        <color theme="1"/>
        <rFont val="Times New Roman"/>
        <family val="1"/>
        <charset val="204"/>
      </rPr>
      <t>Организация и проведение официальных физкультурных и спортивных мероприятий</t>
    </r>
  </si>
  <si>
    <t>1.2.</t>
  </si>
  <si>
    <r>
      <t xml:space="preserve">Основное мероприятие 3 </t>
    </r>
    <r>
      <rPr>
        <sz val="10"/>
        <color theme="1"/>
        <rFont val="Times New Roman"/>
        <family val="1"/>
        <charset val="204"/>
      </rPr>
      <t>Установка пандуса</t>
    </r>
  </si>
  <si>
    <t>1.3.</t>
  </si>
  <si>
    <t>1.4.</t>
  </si>
  <si>
    <r>
      <t xml:space="preserve">Основное мероприятие 4 </t>
    </r>
    <r>
      <rPr>
        <sz val="10"/>
        <color theme="1"/>
        <rFont val="Times New Roman"/>
        <family val="1"/>
        <charset val="204"/>
      </rPr>
      <t>Мероприятия по развитию общественной инфраструктуры муниципального значения на территории МО «Кингисеппский муниципальный район»</t>
    </r>
  </si>
  <si>
    <r>
      <t xml:space="preserve">Подпрограмма 2 </t>
    </r>
    <r>
      <rPr>
        <sz val="10"/>
        <color theme="1"/>
        <rFont val="Times New Roman"/>
        <family val="1"/>
        <charset val="204"/>
      </rPr>
      <t>Развитие объектов физической культуры и спорта</t>
    </r>
  </si>
  <si>
    <t>2.1.</t>
  </si>
  <si>
    <r>
      <t xml:space="preserve">Основное мероприятие 1 </t>
    </r>
    <r>
      <rPr>
        <sz val="10"/>
        <color theme="1"/>
        <rFont val="Times New Roman"/>
        <family val="1"/>
        <charset val="204"/>
      </rPr>
      <t>Строительство, реконструкция и проектирование спортивных объектов</t>
    </r>
  </si>
  <si>
    <t>3.</t>
  </si>
  <si>
    <r>
      <t xml:space="preserve">Подпрограмма 3 </t>
    </r>
    <r>
      <rPr>
        <sz val="10"/>
        <color theme="1"/>
        <rFont val="Times New Roman"/>
        <family val="1"/>
        <charset val="204"/>
      </rPr>
      <t>Организация и проведение физкультурно-оздоровительных и спортивных городских мероприятий</t>
    </r>
  </si>
  <si>
    <t>3.1.</t>
  </si>
  <si>
    <r>
      <t xml:space="preserve">Основное мероприятие 1 </t>
    </r>
    <r>
      <rPr>
        <sz val="10"/>
        <color theme="1"/>
        <rFont val="Times New Roman"/>
        <family val="1"/>
        <charset val="204"/>
      </rPr>
      <t>Организация и проведение спортивных  городских мероприятий</t>
    </r>
  </si>
  <si>
    <r>
      <t xml:space="preserve">Основное мероприятие 2 </t>
    </r>
    <r>
      <rPr>
        <sz val="10"/>
        <color theme="1"/>
        <rFont val="Times New Roman"/>
        <family val="1"/>
        <charset val="204"/>
      </rPr>
      <t>Организация и проведение 10-й Спартакиады работников предприятий, организаций и учреждений Кингисеппского района</t>
    </r>
  </si>
  <si>
    <t>3.2.</t>
  </si>
  <si>
    <r>
      <t xml:space="preserve">Основное мероприятие 3 </t>
    </r>
    <r>
      <rPr>
        <sz val="10"/>
        <color theme="1"/>
        <rFont val="Times New Roman"/>
        <family val="1"/>
        <charset val="204"/>
      </rPr>
      <t>Организация и проведение спортивно-массовых  мероприятий за счет иных межбюджетных трансфертов из бюджета МО «Кингисеппский муниципальный район»</t>
    </r>
  </si>
  <si>
    <t>3.3.</t>
  </si>
  <si>
    <t>3.4.</t>
  </si>
  <si>
    <t>Действовала до 01 января 2016 г.</t>
  </si>
  <si>
    <t>8. Приложение №4 к программе «Развитие физической культуры и спорта в Кингисеппском городском поселении» изложить в следующей редакции:</t>
  </si>
  <si>
    <t>2.2.</t>
  </si>
  <si>
    <t>2.3.</t>
  </si>
  <si>
    <r>
      <t xml:space="preserve">Основное мероприятие 3 </t>
    </r>
    <r>
      <rPr>
        <sz val="10"/>
        <color theme="1"/>
        <rFont val="Times New Roman"/>
        <family val="1"/>
        <charset val="204"/>
      </rPr>
      <t>Капитальный ремонт сценической площадки парка "Романовка"</t>
    </r>
  </si>
  <si>
    <r>
      <t xml:space="preserve">Основное мероприятие 2 </t>
    </r>
    <r>
      <rPr>
        <sz val="10"/>
        <color theme="1"/>
        <rFont val="Times New Roman"/>
        <family val="1"/>
        <charset val="204"/>
      </rPr>
      <t>Капитальный ремонт части трибун для зрителей на футбольном стадионе парка "Романовка", расположенном по адресу: Ленинградская обл., г. Кингисепп, ул. Комсомоловка, д.10</t>
    </r>
  </si>
  <si>
    <t>Распределение финансирования мероприятий подпрограммы  по годам ее реализации  произведено в соответствии с планом-сметой расходов на организацию, проведение и участие в  мероприятиях.</t>
  </si>
  <si>
    <t>Распределение финансирования мероприятий подпрограммы  по годам ее реализации  произведено в соответствии с  проектом организации строительства и локальными сметами</t>
  </si>
  <si>
    <t>2021 год</t>
  </si>
  <si>
    <r>
      <t xml:space="preserve">Подпрограмма 1 </t>
    </r>
    <r>
      <rPr>
        <sz val="10"/>
        <color theme="1"/>
        <rFont val="Times New Roman"/>
        <family val="1"/>
        <charset val="204"/>
      </rPr>
      <t>"Развитие физической культуры и массового спорта на 2014-2021 годы"</t>
    </r>
  </si>
  <si>
    <t>к программе «Развитие физической культуры и спорта в Кингисеппском городском поселении» (с изменениями от 26.02.1014г. № 399,  от 30.04.2014г. № 952, от 17.07.2014г. № 1760, от 12.11.2014г. № 3054, от 26.12.2014г. № 3607,  от 25.02.2015г. № 423, от 23.12.2015г. № 2855, от 23.12.2016г. № 3348 , от 26.01.201г. №112 ,от 25.02.2019г.  № 350)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</si>
</sst>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* #,##0.0_р_._-;\-* #,##0.0_р_._-;_-* &quot;-&quot;?_р_._-;_-@_-"/>
    <numFmt numFmtId="166" formatCode="#,##0.0_ ;\-#,##0.0\ 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left"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2" fillId="0" borderId="6" xfId="0" applyFont="1" applyBorder="1" applyAlignment="1" applyProtection="1">
      <alignment horizontal="justify" vertical="center" wrapText="1"/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0" fontId="6" fillId="0" borderId="6" xfId="0" applyFont="1" applyBorder="1" applyAlignment="1" applyProtection="1">
      <alignment vertical="center" wrapText="1"/>
      <protection locked="0"/>
    </xf>
    <xf numFmtId="0" fontId="4" fillId="0" borderId="6" xfId="0" applyFont="1" applyBorder="1" applyAlignment="1" applyProtection="1">
      <alignment horizontal="justify" vertical="center" wrapText="1"/>
      <protection locked="0"/>
    </xf>
    <xf numFmtId="0" fontId="2" fillId="0" borderId="14" xfId="0" applyFont="1" applyBorder="1" applyAlignment="1" applyProtection="1">
      <alignment vertical="center" wrapText="1"/>
      <protection locked="0"/>
    </xf>
    <xf numFmtId="0" fontId="2" fillId="0" borderId="17" xfId="0" applyFont="1" applyBorder="1" applyAlignment="1" applyProtection="1">
      <alignment horizontal="center" vertical="top" wrapText="1"/>
      <protection locked="0"/>
    </xf>
    <xf numFmtId="0" fontId="3" fillId="0" borderId="18" xfId="0" applyFont="1" applyBorder="1" applyAlignment="1" applyProtection="1">
      <alignment horizontal="left" vertical="top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4" fillId="0" borderId="18" xfId="0" applyFont="1" applyBorder="1" applyAlignment="1" applyProtection="1">
      <alignment horizontal="justify" vertical="center" wrapText="1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justify" vertical="center" wrapText="1"/>
      <protection locked="0"/>
    </xf>
    <xf numFmtId="0" fontId="2" fillId="0" borderId="13" xfId="0" applyFont="1" applyBorder="1" applyAlignment="1" applyProtection="1">
      <alignment vertical="center" wrapText="1"/>
      <protection locked="0"/>
    </xf>
    <xf numFmtId="165" fontId="2" fillId="0" borderId="6" xfId="0" applyNumberFormat="1" applyFont="1" applyBorder="1" applyAlignment="1" applyProtection="1">
      <alignment horizontal="center" vertical="center" wrapText="1"/>
    </xf>
    <xf numFmtId="164" fontId="3" fillId="0" borderId="6" xfId="0" applyNumberFormat="1" applyFont="1" applyBorder="1" applyAlignment="1" applyProtection="1">
      <alignment horizontal="center" vertical="center" wrapText="1"/>
    </xf>
    <xf numFmtId="165" fontId="5" fillId="0" borderId="6" xfId="0" applyNumberFormat="1" applyFont="1" applyBorder="1" applyAlignment="1" applyProtection="1">
      <alignment horizontal="center" vertical="center" wrapText="1"/>
    </xf>
    <xf numFmtId="166" fontId="2" fillId="0" borderId="6" xfId="0" applyNumberFormat="1" applyFont="1" applyBorder="1" applyAlignment="1" applyProtection="1">
      <alignment horizontal="center" vertical="center" wrapText="1"/>
    </xf>
    <xf numFmtId="165" fontId="2" fillId="0" borderId="14" xfId="0" applyNumberFormat="1" applyFont="1" applyBorder="1" applyAlignment="1" applyProtection="1">
      <alignment horizontal="center" vertical="center" wrapText="1"/>
    </xf>
    <xf numFmtId="164" fontId="3" fillId="0" borderId="14" xfId="0" applyNumberFormat="1" applyFont="1" applyBorder="1" applyAlignment="1" applyProtection="1">
      <alignment horizontal="center" vertical="center" wrapText="1"/>
    </xf>
    <xf numFmtId="166" fontId="2" fillId="0" borderId="18" xfId="0" applyNumberFormat="1" applyFont="1" applyBorder="1" applyAlignment="1" applyProtection="1">
      <alignment horizontal="center" vertical="center" wrapText="1"/>
    </xf>
    <xf numFmtId="164" fontId="3" fillId="0" borderId="18" xfId="0" applyNumberFormat="1" applyFont="1" applyBorder="1" applyAlignment="1" applyProtection="1">
      <alignment horizontal="center" vertical="center" wrapText="1"/>
    </xf>
    <xf numFmtId="164" fontId="3" fillId="0" borderId="13" xfId="0" applyNumberFormat="1" applyFont="1" applyBorder="1" applyAlignment="1" applyProtection="1">
      <alignment horizontal="center" vertical="center" wrapText="1"/>
    </xf>
    <xf numFmtId="0" fontId="0" fillId="0" borderId="0" xfId="0" applyFo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0" fillId="0" borderId="0" xfId="0" applyFill="1" applyProtection="1">
      <protection locked="0"/>
    </xf>
    <xf numFmtId="0" fontId="1" fillId="0" borderId="1" xfId="0" applyFont="1" applyFill="1" applyBorder="1" applyAlignment="1" applyProtection="1">
      <alignment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165" fontId="2" fillId="0" borderId="6" xfId="0" applyNumberFormat="1" applyFont="1" applyFill="1" applyBorder="1" applyAlignment="1" applyProtection="1">
      <alignment horizontal="center" vertical="center" wrapText="1"/>
    </xf>
    <xf numFmtId="165" fontId="5" fillId="0" borderId="6" xfId="0" applyNumberFormat="1" applyFont="1" applyFill="1" applyBorder="1" applyAlignment="1" applyProtection="1">
      <alignment horizontal="center" vertical="center" wrapText="1"/>
    </xf>
    <xf numFmtId="165" fontId="2" fillId="0" borderId="14" xfId="0" applyNumberFormat="1" applyFont="1" applyFill="1" applyBorder="1" applyAlignment="1" applyProtection="1">
      <alignment horizontal="center" vertical="center" wrapText="1"/>
    </xf>
    <xf numFmtId="166" fontId="2" fillId="0" borderId="18" xfId="0" applyNumberFormat="1" applyFont="1" applyFill="1" applyBorder="1" applyAlignment="1" applyProtection="1">
      <alignment horizontal="center" vertical="center" wrapText="1"/>
    </xf>
    <xf numFmtId="165" fontId="2" fillId="0" borderId="13" xfId="0" applyNumberFormat="1" applyFont="1" applyBorder="1" applyAlignment="1" applyProtection="1">
      <alignment horizontal="center" vertical="center" wrapText="1"/>
    </xf>
    <xf numFmtId="165" fontId="2" fillId="0" borderId="13" xfId="0" applyNumberFormat="1" applyFont="1" applyFill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left" vertical="top" wrapText="1"/>
      <protection locked="0"/>
    </xf>
    <xf numFmtId="0" fontId="3" fillId="0" borderId="16" xfId="0" applyFont="1" applyBorder="1" applyAlignment="1" applyProtection="1">
      <alignment horizontal="left" vertical="top" wrapText="1"/>
      <protection locked="0"/>
    </xf>
    <xf numFmtId="0" fontId="3" fillId="0" borderId="18" xfId="0" applyFont="1" applyBorder="1" applyAlignment="1" applyProtection="1">
      <alignment horizontal="left" vertical="top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left" vertical="top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right"/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0" fontId="4" fillId="0" borderId="9" xfId="0" applyFont="1" applyBorder="1" applyAlignment="1" applyProtection="1">
      <alignment horizontal="justify" vertical="center" wrapText="1"/>
      <protection locked="0"/>
    </xf>
    <xf numFmtId="0" fontId="4" fillId="0" borderId="10" xfId="0" applyFont="1" applyBorder="1" applyAlignment="1" applyProtection="1">
      <alignment horizontal="justify" vertical="center" wrapText="1"/>
      <protection locked="0"/>
    </xf>
    <xf numFmtId="0" fontId="4" fillId="0" borderId="11" xfId="0" applyFont="1" applyBorder="1" applyAlignment="1" applyProtection="1">
      <alignment horizontal="justify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top" wrapText="1"/>
      <protection locked="0"/>
    </xf>
    <xf numFmtId="0" fontId="2" fillId="0" borderId="6" xfId="0" applyFont="1" applyBorder="1" applyAlignment="1" applyProtection="1">
      <alignment horizontal="justify" vertical="center" wrapText="1"/>
      <protection locked="0"/>
    </xf>
    <xf numFmtId="49" fontId="2" fillId="0" borderId="12" xfId="0" applyNumberFormat="1" applyFont="1" applyBorder="1" applyAlignment="1" applyProtection="1">
      <alignment horizontal="center" vertical="top" wrapText="1"/>
      <protection locked="0"/>
    </xf>
    <xf numFmtId="49" fontId="2" fillId="0" borderId="15" xfId="0" applyNumberFormat="1" applyFont="1" applyBorder="1" applyAlignment="1" applyProtection="1">
      <alignment horizontal="center" vertical="top" wrapText="1"/>
      <protection locked="0"/>
    </xf>
    <xf numFmtId="49" fontId="2" fillId="0" borderId="17" xfId="0" applyNumberFormat="1" applyFont="1" applyBorder="1" applyAlignment="1" applyProtection="1">
      <alignment horizontal="center" vertical="top" wrapText="1"/>
      <protection locked="0"/>
    </xf>
    <xf numFmtId="0" fontId="4" fillId="0" borderId="6" xfId="0" applyFont="1" applyBorder="1" applyAlignment="1" applyProtection="1">
      <alignment horizontal="justify" vertical="center" wrapText="1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justify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top" wrapText="1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justify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49" fontId="2" fillId="0" borderId="19" xfId="0" applyNumberFormat="1" applyFont="1" applyBorder="1" applyAlignment="1" applyProtection="1">
      <alignment horizontal="center" vertical="top" wrapText="1"/>
      <protection locked="0"/>
    </xf>
    <xf numFmtId="0" fontId="3" fillId="0" borderId="14" xfId="0" applyFont="1" applyBorder="1" applyAlignment="1" applyProtection="1">
      <alignment horizontal="left" vertical="top" wrapText="1"/>
      <protection locked="0"/>
    </xf>
    <xf numFmtId="0" fontId="4" fillId="0" borderId="14" xfId="0" applyFont="1" applyBorder="1" applyAlignment="1" applyProtection="1">
      <alignment horizontal="justify" vertical="center" wrapText="1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20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6" xfId="0" applyFont="1" applyBorder="1" applyAlignment="1" applyProtection="1">
      <alignment horizontal="center" vertical="top" wrapText="1"/>
      <protection locked="0"/>
    </xf>
    <xf numFmtId="0" fontId="2" fillId="0" borderId="18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0" fillId="0" borderId="0" xfId="0" applyAlignment="1" applyProtection="1">
      <alignment vertical="top"/>
      <protection locked="0"/>
    </xf>
    <xf numFmtId="0" fontId="8" fillId="0" borderId="0" xfId="0" applyFont="1" applyAlignment="1" applyProtection="1">
      <alignment vertical="top"/>
      <protection locked="0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60;&#1050;_&#1080;_&#1052;&#105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6;&#1073;&#1098;&#1077;&#1082;&#1090;&#1086;&#1074;_&#1060;&#1050;&#1080;&#1057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8;&#1086;&#1075;&#1088;&#1072;&#1084;&#1084;&#1072;_&#1054;&#1088;&#1075;&#1072;&#1085;&#1080;&#1079;_&#1080;_&#1087;&#1088;&#1086;&#1074;&#1077;&#1076;_&#1084;&#1077;&#1088;&#1086;&#1087;_&#1080;&#1089;&#1082;&#1083;&#1102;&#1095;_&#1080;&#1079;_&#1087;&#1088;&#1086;&#1075;&#1088;&#1072;&#1084;&#1084;&#1099;_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ФК и МС"/>
      <sheetName val="Прил1 ФК и МС"/>
      <sheetName val="Прил2 ФК и МС"/>
    </sheetNames>
    <sheetDataSet>
      <sheetData sheetId="0"/>
      <sheetData sheetId="1"/>
      <sheetData sheetId="2">
        <row r="27">
          <cell r="H27">
            <v>7167.4</v>
          </cell>
          <cell r="I27">
            <v>8748.1</v>
          </cell>
          <cell r="J27">
            <v>7669.1</v>
          </cell>
          <cell r="K27">
            <v>8531.6</v>
          </cell>
          <cell r="L27">
            <v>16345.3</v>
          </cell>
          <cell r="M27">
            <v>19871.900000000001</v>
          </cell>
          <cell r="N27">
            <v>19871.900000000001</v>
          </cell>
          <cell r="O27">
            <v>19871.900000000001</v>
          </cell>
        </row>
        <row r="28">
          <cell r="H28"/>
          <cell r="I28"/>
          <cell r="J28"/>
          <cell r="K28"/>
          <cell r="L28"/>
          <cell r="M28"/>
          <cell r="N28"/>
          <cell r="O28"/>
        </row>
        <row r="29">
          <cell r="H29"/>
          <cell r="I29"/>
          <cell r="J29"/>
          <cell r="K29"/>
          <cell r="L29"/>
          <cell r="M29"/>
          <cell r="N29"/>
          <cell r="O29"/>
        </row>
        <row r="30">
          <cell r="H30"/>
          <cell r="I30"/>
          <cell r="J30"/>
          <cell r="K30"/>
          <cell r="L30"/>
          <cell r="M30"/>
          <cell r="N30"/>
          <cell r="O30"/>
        </row>
        <row r="31">
          <cell r="H31"/>
          <cell r="I31"/>
          <cell r="J31"/>
          <cell r="K31"/>
          <cell r="L31"/>
          <cell r="M31"/>
          <cell r="N31"/>
          <cell r="O31"/>
        </row>
        <row r="39">
          <cell r="H39">
            <v>3195</v>
          </cell>
          <cell r="I39">
            <v>2924.1</v>
          </cell>
          <cell r="J39">
            <v>2774.1</v>
          </cell>
          <cell r="K39">
            <v>3545.2</v>
          </cell>
          <cell r="L39">
            <v>3884.4</v>
          </cell>
          <cell r="M39">
            <v>3419.4</v>
          </cell>
          <cell r="N39">
            <v>3374.1</v>
          </cell>
          <cell r="O39">
            <v>3374.1</v>
          </cell>
        </row>
        <row r="40">
          <cell r="H40"/>
          <cell r="I40"/>
          <cell r="J40"/>
          <cell r="K40"/>
          <cell r="L40"/>
          <cell r="M40"/>
          <cell r="N40"/>
          <cell r="O40"/>
        </row>
        <row r="41">
          <cell r="H41"/>
          <cell r="I41"/>
          <cell r="J41"/>
          <cell r="K41"/>
          <cell r="L41"/>
          <cell r="M41"/>
          <cell r="N41"/>
          <cell r="O41"/>
        </row>
        <row r="42">
          <cell r="H42"/>
          <cell r="I42"/>
          <cell r="J42"/>
          <cell r="K42"/>
          <cell r="L42"/>
          <cell r="M42"/>
          <cell r="N42"/>
          <cell r="O42"/>
        </row>
        <row r="43">
          <cell r="H43"/>
          <cell r="I43"/>
          <cell r="J43"/>
          <cell r="K43"/>
          <cell r="L43"/>
          <cell r="M43"/>
          <cell r="N43"/>
          <cell r="O43"/>
        </row>
        <row r="51">
          <cell r="H51">
            <v>887.8</v>
          </cell>
          <cell r="I51">
            <v>887.8</v>
          </cell>
          <cell r="J51">
            <v>887.8</v>
          </cell>
          <cell r="K51">
            <v>887.8</v>
          </cell>
          <cell r="L51">
            <v>887.8</v>
          </cell>
          <cell r="M51">
            <v>887.8</v>
          </cell>
          <cell r="N51">
            <v>887.8</v>
          </cell>
          <cell r="O51">
            <v>887.8</v>
          </cell>
        </row>
        <row r="52">
          <cell r="H52"/>
          <cell r="I52"/>
          <cell r="J52"/>
          <cell r="K52"/>
          <cell r="L52"/>
          <cell r="M52"/>
          <cell r="N52"/>
          <cell r="O52"/>
        </row>
        <row r="53">
          <cell r="H53"/>
          <cell r="I53"/>
          <cell r="J53"/>
          <cell r="K53"/>
          <cell r="L53"/>
          <cell r="M53"/>
          <cell r="N53"/>
          <cell r="O53"/>
        </row>
        <row r="54">
          <cell r="H54"/>
          <cell r="I54"/>
          <cell r="J54"/>
          <cell r="K54"/>
          <cell r="L54"/>
          <cell r="M54"/>
          <cell r="N54"/>
          <cell r="O54"/>
        </row>
        <row r="55">
          <cell r="H55"/>
          <cell r="I55"/>
          <cell r="J55"/>
          <cell r="K55"/>
          <cell r="L55"/>
          <cell r="M55"/>
          <cell r="N55"/>
          <cell r="O55"/>
        </row>
        <row r="63">
          <cell r="H63">
            <v>3350</v>
          </cell>
          <cell r="I63">
            <v>3000</v>
          </cell>
          <cell r="J63">
            <v>3000</v>
          </cell>
          <cell r="K63">
            <v>3000</v>
          </cell>
          <cell r="L63">
            <v>3800</v>
          </cell>
          <cell r="M63">
            <v>3000</v>
          </cell>
          <cell r="N63">
            <v>3000</v>
          </cell>
          <cell r="O63">
            <v>3000</v>
          </cell>
        </row>
        <row r="64">
          <cell r="H64"/>
          <cell r="I64"/>
          <cell r="J64"/>
          <cell r="K64"/>
          <cell r="L64"/>
          <cell r="M64"/>
          <cell r="N64"/>
          <cell r="O64"/>
        </row>
        <row r="65">
          <cell r="H65"/>
          <cell r="I65"/>
          <cell r="J65"/>
          <cell r="K65"/>
          <cell r="L65"/>
          <cell r="M65"/>
          <cell r="N65"/>
          <cell r="O65"/>
        </row>
        <row r="66">
          <cell r="H66"/>
          <cell r="I66"/>
          <cell r="J66"/>
          <cell r="K66"/>
          <cell r="L66"/>
          <cell r="M66"/>
          <cell r="N66"/>
          <cell r="O66"/>
        </row>
        <row r="67">
          <cell r="H67"/>
          <cell r="I67"/>
          <cell r="J67"/>
          <cell r="K67"/>
          <cell r="L67"/>
          <cell r="M67"/>
          <cell r="N67"/>
          <cell r="O67"/>
        </row>
        <row r="75">
          <cell r="H75"/>
          <cell r="I75"/>
          <cell r="J75">
            <v>1830.2</v>
          </cell>
          <cell r="K75">
            <v>1099</v>
          </cell>
          <cell r="L75"/>
          <cell r="M75"/>
          <cell r="N75"/>
          <cell r="O75"/>
        </row>
        <row r="76">
          <cell r="H76"/>
          <cell r="I76"/>
          <cell r="J76"/>
          <cell r="K76"/>
          <cell r="L76"/>
          <cell r="M76"/>
          <cell r="N76"/>
          <cell r="O76"/>
        </row>
        <row r="77">
          <cell r="H77"/>
          <cell r="I77"/>
          <cell r="J77"/>
          <cell r="K77"/>
          <cell r="L77"/>
          <cell r="M77"/>
          <cell r="N77"/>
          <cell r="O77"/>
        </row>
        <row r="78">
          <cell r="H78"/>
          <cell r="I78"/>
          <cell r="J78"/>
          <cell r="K78"/>
          <cell r="L78"/>
          <cell r="M78"/>
          <cell r="N78"/>
          <cell r="O78"/>
        </row>
        <row r="79">
          <cell r="H79"/>
          <cell r="I79"/>
          <cell r="J79"/>
          <cell r="K79"/>
          <cell r="L79"/>
          <cell r="M79"/>
          <cell r="N79"/>
          <cell r="O79"/>
        </row>
        <row r="87">
          <cell r="H87"/>
          <cell r="I87"/>
          <cell r="J87">
            <v>1024.4000000000001</v>
          </cell>
          <cell r="K87"/>
          <cell r="L87"/>
          <cell r="M87"/>
          <cell r="N87"/>
          <cell r="O87"/>
        </row>
        <row r="88">
          <cell r="H88"/>
          <cell r="I88"/>
          <cell r="J88"/>
          <cell r="K88"/>
          <cell r="L88"/>
          <cell r="M88"/>
          <cell r="N88"/>
          <cell r="O88"/>
        </row>
        <row r="89">
          <cell r="H89"/>
          <cell r="I89"/>
          <cell r="J89"/>
          <cell r="K89"/>
          <cell r="L89"/>
          <cell r="M89"/>
          <cell r="N89"/>
          <cell r="O89"/>
        </row>
        <row r="90">
          <cell r="H90"/>
          <cell r="I90"/>
          <cell r="J90"/>
          <cell r="K90"/>
          <cell r="L90"/>
          <cell r="M90"/>
          <cell r="N90"/>
          <cell r="O90"/>
        </row>
        <row r="91">
          <cell r="H91"/>
          <cell r="I91"/>
          <cell r="J91"/>
          <cell r="K91"/>
          <cell r="L91"/>
          <cell r="M91"/>
          <cell r="N91"/>
          <cell r="O91"/>
        </row>
        <row r="99">
          <cell r="H99"/>
          <cell r="I99"/>
          <cell r="J99">
            <v>65</v>
          </cell>
          <cell r="K99">
            <v>207.6</v>
          </cell>
          <cell r="L99">
            <v>207.6</v>
          </cell>
          <cell r="M99">
            <v>207.6</v>
          </cell>
          <cell r="N99">
            <v>207.6</v>
          </cell>
          <cell r="O99">
            <v>207.6</v>
          </cell>
        </row>
        <row r="100">
          <cell r="H100"/>
          <cell r="I100"/>
          <cell r="J100">
            <v>262.39999999999998</v>
          </cell>
          <cell r="K100">
            <v>442.2</v>
          </cell>
          <cell r="L100">
            <v>442.2</v>
          </cell>
          <cell r="M100">
            <v>511.1</v>
          </cell>
          <cell r="N100">
            <v>442.2</v>
          </cell>
          <cell r="O100">
            <v>442.2</v>
          </cell>
        </row>
        <row r="101">
          <cell r="H101"/>
          <cell r="I101"/>
          <cell r="J101"/>
          <cell r="K101"/>
          <cell r="L101"/>
          <cell r="M101"/>
          <cell r="N101"/>
          <cell r="O101"/>
        </row>
        <row r="102">
          <cell r="H102"/>
          <cell r="I102"/>
          <cell r="J102"/>
          <cell r="K102"/>
          <cell r="L102"/>
          <cell r="M102"/>
          <cell r="N102"/>
          <cell r="O102"/>
        </row>
        <row r="103">
          <cell r="H103"/>
          <cell r="I103"/>
          <cell r="J103">
            <v>326.60000000000002</v>
          </cell>
          <cell r="K103"/>
          <cell r="L103"/>
          <cell r="M103"/>
          <cell r="N103"/>
          <cell r="O103"/>
        </row>
        <row r="111">
          <cell r="H111"/>
          <cell r="I111">
            <v>15</v>
          </cell>
          <cell r="J111"/>
          <cell r="K111"/>
          <cell r="L111"/>
          <cell r="M111"/>
          <cell r="N111"/>
          <cell r="O111"/>
        </row>
        <row r="112">
          <cell r="H112"/>
          <cell r="I112"/>
          <cell r="J112"/>
          <cell r="K112"/>
          <cell r="L112"/>
          <cell r="M112"/>
          <cell r="N112"/>
          <cell r="O112"/>
        </row>
        <row r="113">
          <cell r="H113"/>
          <cell r="I113"/>
          <cell r="J113"/>
          <cell r="K113"/>
          <cell r="L113"/>
          <cell r="M113"/>
          <cell r="N113"/>
          <cell r="O113"/>
        </row>
        <row r="114">
          <cell r="H114"/>
          <cell r="I114"/>
          <cell r="J114"/>
          <cell r="K114"/>
          <cell r="L114"/>
          <cell r="M114"/>
          <cell r="N114"/>
          <cell r="O114"/>
        </row>
        <row r="115">
          <cell r="H115"/>
          <cell r="I115"/>
          <cell r="J115"/>
          <cell r="K115"/>
          <cell r="L115"/>
          <cell r="M115"/>
          <cell r="N115"/>
        </row>
        <row r="123">
          <cell r="H123"/>
          <cell r="I123"/>
          <cell r="J123"/>
          <cell r="K123">
            <v>4731.1000000000004</v>
          </cell>
          <cell r="L123">
            <v>1406.5</v>
          </cell>
          <cell r="M123">
            <v>174.8</v>
          </cell>
          <cell r="N123"/>
          <cell r="O123"/>
        </row>
        <row r="124">
          <cell r="H124"/>
          <cell r="I124"/>
          <cell r="J124"/>
          <cell r="K124"/>
          <cell r="L124"/>
          <cell r="M124"/>
          <cell r="N124"/>
          <cell r="O124"/>
        </row>
        <row r="125">
          <cell r="H125"/>
          <cell r="I125"/>
          <cell r="J125"/>
          <cell r="K125"/>
          <cell r="L125"/>
          <cell r="M125"/>
          <cell r="N125"/>
          <cell r="O125"/>
        </row>
        <row r="126">
          <cell r="H126">
            <v>321.5</v>
          </cell>
          <cell r="I126">
            <v>472.4</v>
          </cell>
          <cell r="J126">
            <v>150</v>
          </cell>
          <cell r="K126">
            <v>1489.9</v>
          </cell>
          <cell r="L126">
            <v>100</v>
          </cell>
          <cell r="M126"/>
          <cell r="N126"/>
          <cell r="O126"/>
        </row>
        <row r="127">
          <cell r="H127"/>
          <cell r="I127"/>
          <cell r="J127">
            <v>173.4</v>
          </cell>
          <cell r="K127">
            <v>3000</v>
          </cell>
          <cell r="L127">
            <v>4400</v>
          </cell>
          <cell r="M127"/>
          <cell r="N127"/>
          <cell r="O127"/>
        </row>
        <row r="135">
          <cell r="H135"/>
          <cell r="I135"/>
          <cell r="J135"/>
          <cell r="K135"/>
          <cell r="L135"/>
          <cell r="M135"/>
          <cell r="N135"/>
          <cell r="O135"/>
        </row>
        <row r="136">
          <cell r="H136"/>
          <cell r="I136"/>
          <cell r="J136">
            <v>437</v>
          </cell>
          <cell r="K136">
            <v>897.9</v>
          </cell>
          <cell r="L136">
            <v>1263.2</v>
          </cell>
          <cell r="M136">
            <v>1195.5</v>
          </cell>
          <cell r="N136">
            <v>1225.4000000000001</v>
          </cell>
          <cell r="O136">
            <v>1225.4000000000001</v>
          </cell>
        </row>
        <row r="137">
          <cell r="H137"/>
          <cell r="I137"/>
          <cell r="J137"/>
          <cell r="K137"/>
          <cell r="L137"/>
          <cell r="M137"/>
          <cell r="N137"/>
          <cell r="O137"/>
        </row>
        <row r="138">
          <cell r="H138"/>
          <cell r="I138"/>
          <cell r="J138"/>
          <cell r="K138"/>
          <cell r="L138"/>
          <cell r="M138"/>
          <cell r="N138"/>
          <cell r="O138"/>
        </row>
        <row r="139">
          <cell r="H139"/>
          <cell r="I139"/>
          <cell r="J139"/>
          <cell r="K139"/>
          <cell r="L139"/>
          <cell r="M139"/>
          <cell r="N139"/>
          <cell r="O139"/>
        </row>
        <row r="147">
          <cell r="H147"/>
          <cell r="I147"/>
          <cell r="J147"/>
          <cell r="K147">
            <v>1110.3</v>
          </cell>
          <cell r="L147">
            <v>1804.4</v>
          </cell>
          <cell r="M147">
            <v>1804.4</v>
          </cell>
          <cell r="N147">
            <v>1804.4</v>
          </cell>
          <cell r="O147">
            <v>1804.4</v>
          </cell>
        </row>
        <row r="148">
          <cell r="H148"/>
          <cell r="I148"/>
          <cell r="J148"/>
          <cell r="K148"/>
          <cell r="L148"/>
          <cell r="M148"/>
          <cell r="N148"/>
          <cell r="O148"/>
        </row>
        <row r="149">
          <cell r="H149"/>
          <cell r="I149"/>
          <cell r="J149"/>
          <cell r="K149"/>
          <cell r="L149"/>
          <cell r="M149"/>
          <cell r="N149"/>
          <cell r="O149"/>
        </row>
        <row r="150">
          <cell r="H150"/>
          <cell r="I150"/>
          <cell r="J150"/>
          <cell r="K150"/>
          <cell r="L150"/>
          <cell r="M150"/>
          <cell r="N150"/>
          <cell r="O150"/>
        </row>
        <row r="151">
          <cell r="H151"/>
          <cell r="I151"/>
          <cell r="J151"/>
          <cell r="K151"/>
          <cell r="L151"/>
          <cell r="M151"/>
          <cell r="N151"/>
          <cell r="O151"/>
        </row>
        <row r="159">
          <cell r="H159"/>
          <cell r="I159"/>
          <cell r="J159"/>
          <cell r="K159">
            <v>95</v>
          </cell>
          <cell r="L159"/>
          <cell r="M159"/>
          <cell r="N159"/>
          <cell r="O159"/>
        </row>
        <row r="160">
          <cell r="H160"/>
          <cell r="I160"/>
          <cell r="J160"/>
          <cell r="K160"/>
          <cell r="L160"/>
          <cell r="M160"/>
          <cell r="N160"/>
          <cell r="O160"/>
        </row>
        <row r="161">
          <cell r="H161"/>
          <cell r="I161"/>
          <cell r="J161"/>
          <cell r="K161"/>
          <cell r="L161"/>
          <cell r="M161"/>
          <cell r="N161"/>
          <cell r="O161"/>
        </row>
        <row r="162">
          <cell r="H162"/>
          <cell r="I162"/>
          <cell r="J162"/>
          <cell r="K162"/>
          <cell r="L162"/>
          <cell r="M162"/>
          <cell r="N162"/>
          <cell r="O162"/>
        </row>
        <row r="163">
          <cell r="H163"/>
          <cell r="I163"/>
          <cell r="J163"/>
          <cell r="K163"/>
          <cell r="L163"/>
          <cell r="M163"/>
          <cell r="N163"/>
          <cell r="O163"/>
        </row>
        <row r="171">
          <cell r="H171"/>
          <cell r="I171"/>
          <cell r="J171"/>
          <cell r="K171"/>
          <cell r="L171">
            <v>37.4</v>
          </cell>
          <cell r="M171"/>
          <cell r="N171"/>
          <cell r="O171"/>
        </row>
        <row r="172">
          <cell r="H172"/>
          <cell r="I172"/>
          <cell r="J172"/>
          <cell r="K172"/>
          <cell r="L172"/>
          <cell r="M172"/>
          <cell r="N172"/>
          <cell r="O172"/>
        </row>
        <row r="173">
          <cell r="H173"/>
          <cell r="I173"/>
          <cell r="J173"/>
          <cell r="K173"/>
          <cell r="L173"/>
          <cell r="M173"/>
          <cell r="N173"/>
          <cell r="O173"/>
        </row>
        <row r="174">
          <cell r="H174"/>
          <cell r="I174"/>
          <cell r="J174"/>
          <cell r="K174"/>
          <cell r="L174"/>
          <cell r="M174"/>
          <cell r="N174"/>
          <cell r="O174"/>
        </row>
        <row r="175">
          <cell r="H175"/>
          <cell r="I175"/>
          <cell r="J175"/>
          <cell r="K175"/>
          <cell r="L175"/>
          <cell r="M175"/>
          <cell r="N175"/>
          <cell r="O175"/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объекты ФКиС"/>
      <sheetName val="Прил1 объекты ФКиС"/>
      <sheetName val="Прил2 объекты ФКиС"/>
    </sheetNames>
    <sheetDataSet>
      <sheetData sheetId="0"/>
      <sheetData sheetId="1"/>
      <sheetData sheetId="2">
        <row r="26">
          <cell r="H26">
            <v>24952.5</v>
          </cell>
          <cell r="I26">
            <v>22017.7</v>
          </cell>
          <cell r="J26">
            <v>6881.7</v>
          </cell>
          <cell r="K26">
            <v>17561.400000000001</v>
          </cell>
          <cell r="L26">
            <v>980.4</v>
          </cell>
          <cell r="M26"/>
          <cell r="N26"/>
          <cell r="O26"/>
        </row>
        <row r="27">
          <cell r="H27"/>
          <cell r="I27"/>
          <cell r="J27"/>
          <cell r="K27"/>
          <cell r="L27"/>
          <cell r="M27"/>
          <cell r="N27"/>
          <cell r="O27"/>
        </row>
        <row r="28">
          <cell r="H28"/>
          <cell r="I28"/>
          <cell r="J28"/>
          <cell r="K28"/>
          <cell r="L28"/>
          <cell r="M28"/>
          <cell r="N28"/>
          <cell r="O28"/>
        </row>
        <row r="29">
          <cell r="H29">
            <v>39000</v>
          </cell>
          <cell r="I29">
            <v>24727.3</v>
          </cell>
          <cell r="J29">
            <v>14217</v>
          </cell>
          <cell r="K29">
            <v>38099.800000000003</v>
          </cell>
          <cell r="L29"/>
          <cell r="M29"/>
          <cell r="N29"/>
          <cell r="O29"/>
        </row>
        <row r="30">
          <cell r="H30"/>
          <cell r="I30"/>
          <cell r="J30"/>
          <cell r="K30"/>
          <cell r="L30"/>
          <cell r="M30"/>
          <cell r="N30"/>
          <cell r="O30"/>
        </row>
        <row r="32">
          <cell r="H32"/>
          <cell r="I32"/>
          <cell r="J32"/>
          <cell r="K32"/>
          <cell r="L32"/>
          <cell r="M32"/>
          <cell r="N32"/>
          <cell r="O32"/>
        </row>
        <row r="33">
          <cell r="H33"/>
          <cell r="I33"/>
          <cell r="J33"/>
          <cell r="K33"/>
          <cell r="L33"/>
          <cell r="M33"/>
          <cell r="N33"/>
          <cell r="O33"/>
        </row>
        <row r="34">
          <cell r="H34"/>
          <cell r="I34"/>
          <cell r="J34"/>
          <cell r="K34"/>
          <cell r="L34"/>
          <cell r="M34"/>
          <cell r="N34"/>
          <cell r="O34"/>
        </row>
        <row r="35">
          <cell r="H35"/>
          <cell r="I35"/>
          <cell r="J35"/>
          <cell r="K35"/>
          <cell r="L35"/>
          <cell r="M35"/>
          <cell r="N35"/>
          <cell r="O35"/>
        </row>
        <row r="36">
          <cell r="H36"/>
          <cell r="I36"/>
          <cell r="J36"/>
          <cell r="K36">
            <v>5500</v>
          </cell>
          <cell r="L36"/>
          <cell r="M36"/>
          <cell r="N36"/>
          <cell r="O36"/>
        </row>
        <row r="38">
          <cell r="H38"/>
          <cell r="I38"/>
          <cell r="J38"/>
          <cell r="K38"/>
          <cell r="L38"/>
          <cell r="M38"/>
          <cell r="N38"/>
          <cell r="O38"/>
        </row>
        <row r="39">
          <cell r="H39"/>
          <cell r="I39"/>
          <cell r="J39"/>
          <cell r="K39"/>
          <cell r="L39"/>
          <cell r="M39"/>
          <cell r="N39"/>
          <cell r="O39"/>
        </row>
        <row r="40">
          <cell r="H40"/>
          <cell r="I40"/>
          <cell r="J40"/>
          <cell r="K40"/>
          <cell r="L40"/>
          <cell r="M40"/>
          <cell r="N40"/>
          <cell r="O40"/>
        </row>
        <row r="41">
          <cell r="H41"/>
          <cell r="I41"/>
          <cell r="J41"/>
          <cell r="K41"/>
          <cell r="L41"/>
          <cell r="M41"/>
          <cell r="N41"/>
          <cell r="O41"/>
        </row>
        <row r="42">
          <cell r="H42"/>
          <cell r="I42"/>
          <cell r="J42"/>
          <cell r="K42"/>
          <cell r="L42">
            <v>3100</v>
          </cell>
          <cell r="M42"/>
          <cell r="N42"/>
          <cell r="O42"/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орган провед ФОМ"/>
      <sheetName val="Прил1 орган провед ФОМ"/>
      <sheetName val="Прил2 орган провед ФОМ"/>
    </sheetNames>
    <sheetDataSet>
      <sheetData sheetId="0"/>
      <sheetData sheetId="1"/>
      <sheetData sheetId="2">
        <row r="29">
          <cell r="H29"/>
          <cell r="I29"/>
          <cell r="J29"/>
          <cell r="K29"/>
          <cell r="L29"/>
          <cell r="M29"/>
          <cell r="N29"/>
        </row>
        <row r="30">
          <cell r="H30"/>
          <cell r="I30"/>
          <cell r="J30"/>
          <cell r="K30"/>
          <cell r="L30"/>
          <cell r="M30"/>
          <cell r="N30"/>
        </row>
        <row r="31">
          <cell r="H31"/>
          <cell r="I31"/>
          <cell r="J31"/>
          <cell r="K31"/>
          <cell r="L31"/>
          <cell r="M31"/>
          <cell r="N31"/>
        </row>
        <row r="32">
          <cell r="H32"/>
          <cell r="I32"/>
          <cell r="J32"/>
          <cell r="K32"/>
          <cell r="L32"/>
          <cell r="M32"/>
          <cell r="N32"/>
        </row>
        <row r="33"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5">
          <cell r="H35"/>
          <cell r="I35"/>
          <cell r="J35"/>
          <cell r="K35"/>
          <cell r="L35"/>
          <cell r="M35"/>
          <cell r="N35"/>
        </row>
        <row r="36">
          <cell r="H36"/>
          <cell r="I36"/>
          <cell r="J36"/>
          <cell r="K36"/>
          <cell r="L36"/>
          <cell r="M36"/>
          <cell r="N36"/>
        </row>
        <row r="37">
          <cell r="H37"/>
          <cell r="I37"/>
          <cell r="J37"/>
          <cell r="K37"/>
          <cell r="L37"/>
          <cell r="M37"/>
          <cell r="N37"/>
        </row>
        <row r="38">
          <cell r="H38"/>
          <cell r="I38"/>
          <cell r="J38"/>
          <cell r="K38"/>
          <cell r="L38"/>
          <cell r="M38"/>
          <cell r="N38"/>
        </row>
        <row r="39">
          <cell r="H39">
            <v>370.6</v>
          </cell>
          <cell r="I39">
            <v>67.599999999999994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7">
          <cell r="H47">
            <v>370.6</v>
          </cell>
          <cell r="I47">
            <v>67.599999999999994</v>
          </cell>
          <cell r="J47"/>
          <cell r="K47"/>
          <cell r="L47"/>
          <cell r="M47"/>
          <cell r="N47"/>
        </row>
        <row r="48">
          <cell r="H48"/>
          <cell r="I48"/>
          <cell r="J48"/>
          <cell r="K48"/>
          <cell r="L48"/>
          <cell r="M48"/>
          <cell r="N48"/>
        </row>
        <row r="49">
          <cell r="H49"/>
          <cell r="I49"/>
          <cell r="J49"/>
          <cell r="K49"/>
          <cell r="L49"/>
          <cell r="M49"/>
          <cell r="N49"/>
        </row>
        <row r="50">
          <cell r="H50"/>
          <cell r="I50"/>
          <cell r="J50"/>
          <cell r="K50"/>
          <cell r="L50"/>
          <cell r="M50"/>
          <cell r="N50"/>
        </row>
        <row r="51">
          <cell r="H51">
            <v>589</v>
          </cell>
          <cell r="I51">
            <v>432.4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9">
          <cell r="H59">
            <v>589</v>
          </cell>
          <cell r="I59">
            <v>432.4</v>
          </cell>
          <cell r="J59"/>
          <cell r="K59"/>
          <cell r="L59"/>
          <cell r="M59"/>
          <cell r="N59"/>
        </row>
        <row r="60">
          <cell r="H60"/>
          <cell r="I60"/>
          <cell r="J60"/>
          <cell r="K60"/>
          <cell r="L60"/>
          <cell r="M60"/>
          <cell r="N60"/>
        </row>
        <row r="61">
          <cell r="H61"/>
          <cell r="I61"/>
          <cell r="J61"/>
          <cell r="K61"/>
          <cell r="L61"/>
          <cell r="M61"/>
          <cell r="N61"/>
        </row>
        <row r="62">
          <cell r="H62"/>
          <cell r="I62"/>
          <cell r="J62"/>
          <cell r="K62"/>
          <cell r="L62"/>
          <cell r="M62"/>
          <cell r="N62"/>
        </row>
        <row r="63">
          <cell r="H63"/>
          <cell r="I63"/>
          <cell r="J63"/>
          <cell r="K63"/>
          <cell r="L63"/>
          <cell r="M63"/>
          <cell r="N63"/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X79"/>
  <sheetViews>
    <sheetView tabSelected="1" workbookViewId="0">
      <selection activeCell="L6" sqref="L6:Q7"/>
    </sheetView>
  </sheetViews>
  <sheetFormatPr defaultRowHeight="15" outlineLevelRow="1" x14ac:dyDescent="0.25"/>
  <cols>
    <col min="1" max="1" width="2.28515625" style="1" customWidth="1"/>
    <col min="2" max="2" width="5.7109375" style="1" customWidth="1"/>
    <col min="3" max="3" width="15.5703125" style="1" customWidth="1"/>
    <col min="4" max="4" width="17.5703125" style="1" customWidth="1"/>
    <col min="5" max="5" width="11.85546875" style="1" customWidth="1"/>
    <col min="6" max="9" width="9.140625" style="1"/>
    <col min="10" max="10" width="9.140625" style="32"/>
    <col min="11" max="14" width="9.140625" style="1"/>
    <col min="15" max="15" width="15" style="1" customWidth="1"/>
    <col min="16" max="16" width="12.85546875" style="1" customWidth="1"/>
    <col min="17" max="16384" width="9.140625" style="1"/>
  </cols>
  <sheetData>
    <row r="2" spans="1:24" ht="20.25" customHeight="1" x14ac:dyDescent="0.25">
      <c r="B2" s="65" t="s">
        <v>48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24" ht="18" customHeight="1" x14ac:dyDescent="0.25"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</row>
    <row r="4" spans="1:24" ht="6" customHeight="1" x14ac:dyDescent="0.25"/>
    <row r="5" spans="1:24" x14ac:dyDescent="0.25">
      <c r="L5" s="30"/>
      <c r="M5" s="30"/>
      <c r="N5" s="50" t="s">
        <v>24</v>
      </c>
      <c r="O5" s="50"/>
      <c r="P5" s="50"/>
    </row>
    <row r="6" spans="1:24" ht="15.75" customHeight="1" x14ac:dyDescent="0.25">
      <c r="L6" s="91" t="s">
        <v>57</v>
      </c>
      <c r="M6" s="91"/>
      <c r="N6" s="91"/>
      <c r="O6" s="91"/>
      <c r="P6" s="91"/>
      <c r="Q6" s="91"/>
    </row>
    <row r="7" spans="1:24" ht="50.25" customHeight="1" x14ac:dyDescent="0.25">
      <c r="L7" s="91"/>
      <c r="M7" s="91"/>
      <c r="N7" s="91"/>
      <c r="O7" s="91"/>
      <c r="P7" s="91"/>
      <c r="Q7" s="91"/>
    </row>
    <row r="8" spans="1:24" ht="15" customHeight="1" x14ac:dyDescent="0.25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9"/>
      <c r="U8" s="89"/>
      <c r="V8" s="89"/>
      <c r="W8" s="89"/>
      <c r="X8" s="89"/>
    </row>
    <row r="9" spans="1:24" ht="24.75" hidden="1" customHeight="1" x14ac:dyDescent="0.25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87"/>
      <c r="R9" s="87"/>
      <c r="S9" s="87"/>
    </row>
    <row r="10" spans="1:24" x14ac:dyDescent="0.25">
      <c r="B10" s="49" t="s">
        <v>0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</row>
    <row r="11" spans="1:24" ht="15.75" thickBot="1" x14ac:dyDescent="0.3">
      <c r="B11" s="2"/>
      <c r="C11" s="2"/>
      <c r="D11" s="2"/>
      <c r="E11" s="2"/>
      <c r="F11" s="2"/>
      <c r="G11" s="2"/>
      <c r="H11" s="2"/>
      <c r="I11" s="2"/>
      <c r="J11" s="33"/>
      <c r="K11" s="2"/>
      <c r="L11" s="2"/>
      <c r="M11" s="2"/>
      <c r="N11" s="2"/>
      <c r="O11" s="2"/>
      <c r="P11" s="2"/>
    </row>
    <row r="12" spans="1:24" ht="25.5" customHeight="1" x14ac:dyDescent="0.25">
      <c r="B12" s="66" t="s">
        <v>25</v>
      </c>
      <c r="C12" s="47" t="s">
        <v>1</v>
      </c>
      <c r="D12" s="47" t="s">
        <v>2</v>
      </c>
      <c r="E12" s="47" t="s">
        <v>3</v>
      </c>
      <c r="F12" s="47" t="s">
        <v>4</v>
      </c>
      <c r="G12" s="47"/>
      <c r="H12" s="47"/>
      <c r="I12" s="47"/>
      <c r="J12" s="47"/>
      <c r="K12" s="47"/>
      <c r="L12" s="47"/>
      <c r="M12" s="47"/>
      <c r="N12" s="47"/>
      <c r="O12" s="47"/>
      <c r="P12" s="72" t="s">
        <v>5</v>
      </c>
    </row>
    <row r="13" spans="1:24" ht="19.5" customHeight="1" x14ac:dyDescent="0.25">
      <c r="B13" s="67"/>
      <c r="C13" s="44"/>
      <c r="D13" s="44"/>
      <c r="E13" s="44"/>
      <c r="F13" s="44" t="s">
        <v>6</v>
      </c>
      <c r="G13" s="44" t="s">
        <v>7</v>
      </c>
      <c r="H13" s="44" t="s">
        <v>8</v>
      </c>
      <c r="I13" s="44" t="s">
        <v>9</v>
      </c>
      <c r="J13" s="46" t="s">
        <v>10</v>
      </c>
      <c r="K13" s="44" t="s">
        <v>11</v>
      </c>
      <c r="L13" s="44" t="s">
        <v>12</v>
      </c>
      <c r="M13" s="44" t="s">
        <v>55</v>
      </c>
      <c r="N13" s="44" t="s">
        <v>13</v>
      </c>
      <c r="O13" s="44" t="s">
        <v>14</v>
      </c>
      <c r="P13" s="73"/>
    </row>
    <row r="14" spans="1:24" x14ac:dyDescent="0.25">
      <c r="B14" s="67"/>
      <c r="C14" s="44"/>
      <c r="D14" s="44"/>
      <c r="E14" s="44"/>
      <c r="F14" s="44"/>
      <c r="G14" s="44"/>
      <c r="H14" s="44"/>
      <c r="I14" s="44"/>
      <c r="J14" s="46"/>
      <c r="K14" s="44"/>
      <c r="L14" s="44"/>
      <c r="M14" s="44"/>
      <c r="N14" s="44"/>
      <c r="O14" s="44"/>
      <c r="P14" s="73"/>
    </row>
    <row r="15" spans="1:24" x14ac:dyDescent="0.25">
      <c r="B15" s="67"/>
      <c r="C15" s="44"/>
      <c r="D15" s="44"/>
      <c r="E15" s="44"/>
      <c r="F15" s="44"/>
      <c r="G15" s="44"/>
      <c r="H15" s="44"/>
      <c r="I15" s="44"/>
      <c r="J15" s="46"/>
      <c r="K15" s="44"/>
      <c r="L15" s="44"/>
      <c r="M15" s="44"/>
      <c r="N15" s="44"/>
      <c r="O15" s="44"/>
      <c r="P15" s="73"/>
    </row>
    <row r="16" spans="1:24" x14ac:dyDescent="0.25">
      <c r="B16" s="67"/>
      <c r="C16" s="44"/>
      <c r="D16" s="44"/>
      <c r="E16" s="44"/>
      <c r="F16" s="44"/>
      <c r="G16" s="44"/>
      <c r="H16" s="44"/>
      <c r="I16" s="44"/>
      <c r="J16" s="46"/>
      <c r="K16" s="44"/>
      <c r="L16" s="44"/>
      <c r="M16" s="44"/>
      <c r="N16" s="44"/>
      <c r="O16" s="44"/>
      <c r="P16" s="73"/>
    </row>
    <row r="17" spans="2:16" x14ac:dyDescent="0.25">
      <c r="B17" s="67"/>
      <c r="C17" s="44"/>
      <c r="D17" s="44"/>
      <c r="E17" s="44"/>
      <c r="F17" s="44"/>
      <c r="G17" s="44"/>
      <c r="H17" s="44"/>
      <c r="I17" s="44"/>
      <c r="J17" s="46"/>
      <c r="K17" s="44"/>
      <c r="L17" s="44"/>
      <c r="M17" s="44"/>
      <c r="N17" s="44"/>
      <c r="O17" s="44"/>
      <c r="P17" s="73"/>
    </row>
    <row r="18" spans="2:16" x14ac:dyDescent="0.25">
      <c r="B18" s="3">
        <v>1</v>
      </c>
      <c r="C18" s="4">
        <v>2</v>
      </c>
      <c r="D18" s="4">
        <v>3</v>
      </c>
      <c r="E18" s="4">
        <v>4</v>
      </c>
      <c r="F18" s="4">
        <v>5</v>
      </c>
      <c r="G18" s="4">
        <v>6</v>
      </c>
      <c r="H18" s="4">
        <v>7</v>
      </c>
      <c r="I18" s="4">
        <v>8</v>
      </c>
      <c r="J18" s="34">
        <v>9</v>
      </c>
      <c r="K18" s="4">
        <v>10</v>
      </c>
      <c r="L18" s="4">
        <v>11</v>
      </c>
      <c r="M18" s="31">
        <v>12</v>
      </c>
      <c r="N18" s="4">
        <v>13</v>
      </c>
      <c r="O18" s="4">
        <v>14</v>
      </c>
      <c r="P18" s="5">
        <v>15</v>
      </c>
    </row>
    <row r="19" spans="2:16" ht="87" customHeight="1" x14ac:dyDescent="0.25">
      <c r="B19" s="6" t="s">
        <v>15</v>
      </c>
      <c r="C19" s="7" t="s">
        <v>56</v>
      </c>
      <c r="D19" s="8"/>
      <c r="E19" s="9"/>
      <c r="F19" s="21">
        <f>SUM(F20:F39)</f>
        <v>14921.699999999999</v>
      </c>
      <c r="G19" s="21">
        <f>SUM(G20:G39)</f>
        <v>16047.4</v>
      </c>
      <c r="H19" s="21">
        <f t="shared" ref="H19:K19" si="0">SUM(H20:H39)</f>
        <v>18600.000000000004</v>
      </c>
      <c r="I19" s="21">
        <f>SUM(I20:I39)</f>
        <v>29037.599999999999</v>
      </c>
      <c r="J19" s="35">
        <f t="shared" si="0"/>
        <v>34578.800000000003</v>
      </c>
      <c r="K19" s="21">
        <f t="shared" si="0"/>
        <v>31072.5</v>
      </c>
      <c r="L19" s="21">
        <f>SUM(L20:L39)</f>
        <v>30813.4</v>
      </c>
      <c r="M19" s="21">
        <f>SUM(M20:M39)</f>
        <v>30813.4</v>
      </c>
      <c r="N19" s="22">
        <f>SUM(F19:M19)</f>
        <v>205884.79999999999</v>
      </c>
      <c r="O19" s="64" t="s">
        <v>53</v>
      </c>
      <c r="P19" s="52"/>
    </row>
    <row r="20" spans="2:16" ht="59.25" customHeight="1" x14ac:dyDescent="0.25">
      <c r="B20" s="55" t="s">
        <v>26</v>
      </c>
      <c r="C20" s="45" t="s">
        <v>27</v>
      </c>
      <c r="D20" s="10" t="s">
        <v>16</v>
      </c>
      <c r="E20" s="56"/>
      <c r="F20" s="21">
        <f>'[1]Прил2 ФК и МС'!H27+'[1]Прил2 ФК и МС'!H39+'[1]Прил2 ФК и МС'!H51+'[1]Прил2 ФК и МС'!H63+'[1]Прил2 ФК и МС'!H75+'[1]Прил2 ФК и МС'!H87+'[1]Прил2 ФК и МС'!H135+'[1]Прил2 ФК и МС'!H147+'[1]Прил2 ФК и МС'!H159+'[1]Прил2 ФК и МС'!H171</f>
        <v>14600.199999999999</v>
      </c>
      <c r="G20" s="21">
        <f>'[1]Прил2 ФК и МС'!I27+'[1]Прил2 ФК и МС'!I39+'[1]Прил2 ФК и МС'!I51+'[1]Прил2 ФК и МС'!I63+'[1]Прил2 ФК и МС'!I75+'[1]Прил2 ФК и МС'!I87+'[1]Прил2 ФК и МС'!I135+'[1]Прил2 ФК и МС'!I147+'[1]Прил2 ФК и МС'!I159+'[1]Прил2 ФК и МС'!I171</f>
        <v>15560</v>
      </c>
      <c r="H20" s="21">
        <f>'[1]Прил2 ФК и МС'!J27+'[1]Прил2 ФК и МС'!J39+'[1]Прил2 ФК и МС'!J51+'[1]Прил2 ФК и МС'!J63+'[1]Прил2 ФК и МС'!J75+'[1]Прил2 ФК и МС'!J87+'[1]Прил2 ФК и МС'!J135+'[1]Прил2 ФК и МС'!J147+'[1]Прил2 ФК и МС'!J159+'[1]Прил2 ФК и МС'!J171</f>
        <v>17185.600000000002</v>
      </c>
      <c r="I20" s="21">
        <f>'[1]Прил2 ФК и МС'!K27+'[1]Прил2 ФК и МС'!K39+'[1]Прил2 ФК и МС'!K51+'[1]Прил2 ФК и МС'!K63+'[1]Прил2 ФК и МС'!K75+'[1]Прил2 ФК и МС'!K87+'[1]Прил2 ФК и МС'!K135+'[1]Прил2 ФК и МС'!K147+'[1]Прил2 ФК и МС'!K159+'[1]Прил2 ФК и МС'!K171</f>
        <v>18268.899999999998</v>
      </c>
      <c r="J20" s="35">
        <f>'[1]Прил2 ФК и МС'!L27+'[1]Прил2 ФК и МС'!L39+'[1]Прил2 ФК и МС'!L51+'[1]Прил2 ФК и МС'!L63+'[1]Прил2 ФК и МС'!L75+'[1]Прил2 ФК и МС'!L87+'[1]Прил2 ФК и МС'!L135+'[1]Прил2 ФК и МС'!L147+'[1]Прил2 ФК и МС'!L159+'[1]Прил2 ФК и МС'!L171</f>
        <v>26759.300000000003</v>
      </c>
      <c r="K20" s="21">
        <f>'[1]Прил2 ФК и МС'!M27+'[1]Прил2 ФК и МС'!M39+'[1]Прил2 ФК и МС'!M51+'[1]Прил2 ФК и МС'!M63+'[1]Прил2 ФК и МС'!M75+'[1]Прил2 ФК и МС'!M87+'[1]Прил2 ФК и МС'!M135+'[1]Прил2 ФК и МС'!M147+'[1]Прил2 ФК и МС'!M159+'[1]Прил2 ФК и МС'!M171</f>
        <v>28983.500000000004</v>
      </c>
      <c r="L20" s="21">
        <f>'[1]Прил2 ФК и МС'!N27+'[1]Прил2 ФК и МС'!N39+'[1]Прил2 ФК и МС'!N51+'[1]Прил2 ФК и МС'!N63+'[1]Прил2 ФК и МС'!N75+'[1]Прил2 ФК и МС'!N87+'[1]Прил2 ФК и МС'!N135+'[1]Прил2 ФК и МС'!N147+'[1]Прил2 ФК и МС'!N159+'[1]Прил2 ФК и МС'!N171</f>
        <v>28938.2</v>
      </c>
      <c r="M20" s="21">
        <f>'[1]Прил2 ФК и МС'!O27+'[1]Прил2 ФК и МС'!O39+'[1]Прил2 ФК и МС'!O51+'[1]Прил2 ФК и МС'!O63+'[1]Прил2 ФК и МС'!O75+'[1]Прил2 ФК и МС'!O87+'[1]Прил2 ФК и МС'!O135+'[1]Прил2 ФК и МС'!O147+'[1]Прил2 ФК и МС'!O159+'[1]Прил2 ФК и МС'!O171</f>
        <v>28938.2</v>
      </c>
      <c r="N20" s="22">
        <f t="shared" ref="N20:N23" si="1">SUM(F20:M20)</f>
        <v>179233.90000000002</v>
      </c>
      <c r="O20" s="64"/>
      <c r="P20" s="53"/>
    </row>
    <row r="21" spans="2:16" ht="53.25" customHeight="1" x14ac:dyDescent="0.25">
      <c r="B21" s="55"/>
      <c r="C21" s="45"/>
      <c r="D21" s="10" t="s">
        <v>17</v>
      </c>
      <c r="E21" s="56"/>
      <c r="F21" s="21">
        <f>'[1]Прил2 ФК и МС'!H28+'[1]Прил2 ФК и МС'!H40+'[1]Прил2 ФК и МС'!H52+'[1]Прил2 ФК и МС'!H64+'[1]Прил2 ФК и МС'!H76+'[1]Прил2 ФК и МС'!H88+'[1]Прил2 ФК и МС'!H136+'[1]Прил2 ФК и МС'!H148+'[1]Прил2 ФК и МС'!H160+'[1]Прил2 ФК и МС'!H172</f>
        <v>0</v>
      </c>
      <c r="G21" s="21">
        <f>'[1]Прил2 ФК и МС'!I28+'[1]Прил2 ФК и МС'!I40+'[1]Прил2 ФК и МС'!I52+'[1]Прил2 ФК и МС'!I64+'[1]Прил2 ФК и МС'!I76+'[1]Прил2 ФК и МС'!I88+'[1]Прил2 ФК и МС'!I136+'[1]Прил2 ФК и МС'!I148+'[1]Прил2 ФК и МС'!I160+'[1]Прил2 ФК и МС'!I172</f>
        <v>0</v>
      </c>
      <c r="H21" s="21">
        <f>'[1]Прил2 ФК и МС'!J28+'[1]Прил2 ФК и МС'!J40+'[1]Прил2 ФК и МС'!J52+'[1]Прил2 ФК и МС'!J64+'[1]Прил2 ФК и МС'!J76+'[1]Прил2 ФК и МС'!J88+'[1]Прил2 ФК и МС'!J136+'[1]Прил2 ФК и МС'!J148+'[1]Прил2 ФК и МС'!J160+'[1]Прил2 ФК и МС'!J172</f>
        <v>437</v>
      </c>
      <c r="I21" s="21">
        <f>'[1]Прил2 ФК и МС'!K28+'[1]Прил2 ФК и МС'!K40+'[1]Прил2 ФК и МС'!K52+'[1]Прил2 ФК и МС'!K64+'[1]Прил2 ФК и МС'!K76+'[1]Прил2 ФК и МС'!K88+'[1]Прил2 ФК и МС'!K136+'[1]Прил2 ФК и МС'!K148+'[1]Прил2 ФК и МС'!K160+'[1]Прил2 ФК и МС'!K172</f>
        <v>897.9</v>
      </c>
      <c r="J21" s="35">
        <f>'[1]Прил2 ФК и МС'!L28+'[1]Прил2 ФК и МС'!L40+'[1]Прил2 ФК и МС'!L52+'[1]Прил2 ФК и МС'!L64+'[1]Прил2 ФК и МС'!L76+'[1]Прил2 ФК и МС'!L88+'[1]Прил2 ФК и МС'!L136+'[1]Прил2 ФК и МС'!L148+'[1]Прил2 ФК и МС'!L160+'[1]Прил2 ФК и МС'!L172</f>
        <v>1263.2</v>
      </c>
      <c r="K21" s="21">
        <f>'[1]Прил2 ФК и МС'!M28+'[1]Прил2 ФК и МС'!M40+'[1]Прил2 ФК и МС'!M52+'[1]Прил2 ФК и МС'!M64+'[1]Прил2 ФК и МС'!M76+'[1]Прил2 ФК и МС'!M88+'[1]Прил2 ФК и МС'!M136+'[1]Прил2 ФК и МС'!M148+'[1]Прил2 ФК и МС'!M160+'[1]Прил2 ФК и МС'!M172</f>
        <v>1195.5</v>
      </c>
      <c r="L21" s="21">
        <f>'[1]Прил2 ФК и МС'!N28+'[1]Прил2 ФК и МС'!N40+'[1]Прил2 ФК и МС'!N52+'[1]Прил2 ФК и МС'!N64+'[1]Прил2 ФК и МС'!N76+'[1]Прил2 ФК и МС'!N88+'[1]Прил2 ФК и МС'!N136+'[1]Прил2 ФК и МС'!N148+'[1]Прил2 ФК и МС'!N160+'[1]Прил2 ФК и МС'!N172</f>
        <v>1225.4000000000001</v>
      </c>
      <c r="M21" s="21">
        <f>'[1]Прил2 ФК и МС'!O28+'[1]Прил2 ФК и МС'!O40+'[1]Прил2 ФК и МС'!O52+'[1]Прил2 ФК и МС'!O64+'[1]Прил2 ФК и МС'!O76+'[1]Прил2 ФК и МС'!O88+'[1]Прил2 ФК и МС'!O136+'[1]Прил2 ФК и МС'!O148+'[1]Прил2 ФК и МС'!O160+'[1]Прил2 ФК и МС'!O172</f>
        <v>1225.4000000000001</v>
      </c>
      <c r="N21" s="22">
        <f t="shared" si="1"/>
        <v>6244.4</v>
      </c>
      <c r="O21" s="64"/>
      <c r="P21" s="53"/>
    </row>
    <row r="22" spans="2:16" ht="38.25" x14ac:dyDescent="0.25">
      <c r="B22" s="55"/>
      <c r="C22" s="45"/>
      <c r="D22" s="10" t="s">
        <v>18</v>
      </c>
      <c r="E22" s="56"/>
      <c r="F22" s="21">
        <f>'[1]Прил2 ФК и МС'!H29+'[1]Прил2 ФК и МС'!H41+'[1]Прил2 ФК и МС'!H53+'[1]Прил2 ФК и МС'!H65+'[1]Прил2 ФК и МС'!H77+'[1]Прил2 ФК и МС'!H89+'[1]Прил2 ФК и МС'!H137+'[1]Прил2 ФК и МС'!H149+'[1]Прил2 ФК и МС'!H161+'[1]Прил2 ФК и МС'!H173</f>
        <v>0</v>
      </c>
      <c r="G22" s="21">
        <f>'[1]Прил2 ФК и МС'!I29+'[1]Прил2 ФК и МС'!I41+'[1]Прил2 ФК и МС'!I53+'[1]Прил2 ФК и МС'!I65+'[1]Прил2 ФК и МС'!I77+'[1]Прил2 ФК и МС'!I89+'[1]Прил2 ФК и МС'!I137+'[1]Прил2 ФК и МС'!I149+'[1]Прил2 ФК и МС'!I161+'[1]Прил2 ФК и МС'!I173</f>
        <v>0</v>
      </c>
      <c r="H22" s="21">
        <f>'[1]Прил2 ФК и МС'!J29+'[1]Прил2 ФК и МС'!J41+'[1]Прил2 ФК и МС'!J53+'[1]Прил2 ФК и МС'!J65+'[1]Прил2 ФК и МС'!J77+'[1]Прил2 ФК и МС'!J89+'[1]Прил2 ФК и МС'!J137+'[1]Прил2 ФК и МС'!J149+'[1]Прил2 ФК и МС'!J161+'[1]Прил2 ФК и МС'!J173</f>
        <v>0</v>
      </c>
      <c r="I22" s="21">
        <f>'[1]Прил2 ФК и МС'!K29+'[1]Прил2 ФК и МС'!K41+'[1]Прил2 ФК и МС'!K53+'[1]Прил2 ФК и МС'!K65+'[1]Прил2 ФК и МС'!K77+'[1]Прил2 ФК и МС'!K89+'[1]Прил2 ФК и МС'!K137+'[1]Прил2 ФК и МС'!K149+'[1]Прил2 ФК и МС'!K161+'[1]Прил2 ФК и МС'!K173</f>
        <v>0</v>
      </c>
      <c r="J22" s="35">
        <f>'[1]Прил2 ФК и МС'!L29+'[1]Прил2 ФК и МС'!L41+'[1]Прил2 ФК и МС'!L53+'[1]Прил2 ФК и МС'!L65+'[1]Прил2 ФК и МС'!L77+'[1]Прил2 ФК и МС'!L89+'[1]Прил2 ФК и МС'!L137+'[1]Прил2 ФК и МС'!L149+'[1]Прил2 ФК и МС'!L161+'[1]Прил2 ФК и МС'!L173</f>
        <v>0</v>
      </c>
      <c r="K22" s="21">
        <f>'[1]Прил2 ФК и МС'!M29+'[1]Прил2 ФК и МС'!M41+'[1]Прил2 ФК и МС'!M53+'[1]Прил2 ФК и МС'!M65+'[1]Прил2 ФК и МС'!M77+'[1]Прил2 ФК и МС'!M89+'[1]Прил2 ФК и МС'!M137+'[1]Прил2 ФК и МС'!M149+'[1]Прил2 ФК и МС'!M161+'[1]Прил2 ФК и МС'!M173</f>
        <v>0</v>
      </c>
      <c r="L22" s="21">
        <f>'[1]Прил2 ФК и МС'!N29+'[1]Прил2 ФК и МС'!N41+'[1]Прил2 ФК и МС'!N53+'[1]Прил2 ФК и МС'!N65+'[1]Прил2 ФК и МС'!N77+'[1]Прил2 ФК и МС'!N89+'[1]Прил2 ФК и МС'!N137+'[1]Прил2 ФК и МС'!N149+'[1]Прил2 ФК и МС'!N161+'[1]Прил2 ФК и МС'!N173</f>
        <v>0</v>
      </c>
      <c r="M22" s="21">
        <f>'[1]Прил2 ФК и МС'!O29+'[1]Прил2 ФК и МС'!O41+'[1]Прил2 ФК и МС'!O53+'[1]Прил2 ФК и МС'!O65+'[1]Прил2 ФК и МС'!O77+'[1]Прил2 ФК и МС'!O89+'[1]Прил2 ФК и МС'!O137+'[1]Прил2 ФК и МС'!O149+'[1]Прил2 ФК и МС'!O161+'[1]Прил2 ФК и МС'!O173</f>
        <v>0</v>
      </c>
      <c r="N22" s="22">
        <f t="shared" si="1"/>
        <v>0</v>
      </c>
      <c r="O22" s="64"/>
      <c r="P22" s="53"/>
    </row>
    <row r="23" spans="2:16" ht="42.75" customHeight="1" x14ac:dyDescent="0.25">
      <c r="B23" s="55"/>
      <c r="C23" s="45"/>
      <c r="D23" s="10" t="s">
        <v>19</v>
      </c>
      <c r="E23" s="56"/>
      <c r="F23" s="21">
        <f>'[1]Прил2 ФК и МС'!H30+'[1]Прил2 ФК и МС'!H42+'[1]Прил2 ФК и МС'!H54+'[1]Прил2 ФК и МС'!H66+'[1]Прил2 ФК и МС'!H78+'[1]Прил2 ФК и МС'!H90+'[1]Прил2 ФК и МС'!H138+'[1]Прил2 ФК и МС'!H150+'[1]Прил2 ФК и МС'!H162+'[1]Прил2 ФК и МС'!H174</f>
        <v>0</v>
      </c>
      <c r="G23" s="21">
        <f>'[1]Прил2 ФК и МС'!I30+'[1]Прил2 ФК и МС'!I42+'[1]Прил2 ФК и МС'!I54+'[1]Прил2 ФК и МС'!I66+'[1]Прил2 ФК и МС'!I78+'[1]Прил2 ФК и МС'!I90+'[1]Прил2 ФК и МС'!I138+'[1]Прил2 ФК и МС'!I150+'[1]Прил2 ФК и МС'!I162+'[1]Прил2 ФК и МС'!I174</f>
        <v>0</v>
      </c>
      <c r="H23" s="21">
        <f>'[1]Прил2 ФК и МС'!J30+'[1]Прил2 ФК и МС'!J42+'[1]Прил2 ФК и МС'!J54+'[1]Прил2 ФК и МС'!J66+'[1]Прил2 ФК и МС'!J78+'[1]Прил2 ФК и МС'!J90+'[1]Прил2 ФК и МС'!J138+'[1]Прил2 ФК и МС'!J150+'[1]Прил2 ФК и МС'!J162+'[1]Прил2 ФК и МС'!J174</f>
        <v>0</v>
      </c>
      <c r="I23" s="21">
        <f>'[1]Прил2 ФК и МС'!K30+'[1]Прил2 ФК и МС'!K42+'[1]Прил2 ФК и МС'!K54+'[1]Прил2 ФК и МС'!K66+'[1]Прил2 ФК и МС'!K78+'[1]Прил2 ФК и МС'!K90+'[1]Прил2 ФК и МС'!K138+'[1]Прил2 ФК и МС'!K150+'[1]Прил2 ФК и МС'!K162+'[1]Прил2 ФК и МС'!K174</f>
        <v>0</v>
      </c>
      <c r="J23" s="35">
        <f>'[1]Прил2 ФК и МС'!L30+'[1]Прил2 ФК и МС'!L42+'[1]Прил2 ФК и МС'!L54+'[1]Прил2 ФК и МС'!L66+'[1]Прил2 ФК и МС'!L78+'[1]Прил2 ФК и МС'!L90+'[1]Прил2 ФК и МС'!L138+'[1]Прил2 ФК и МС'!L150+'[1]Прил2 ФК и МС'!L162+'[1]Прил2 ФК и МС'!L174</f>
        <v>0</v>
      </c>
      <c r="K23" s="21">
        <f>'[1]Прил2 ФК и МС'!M30+'[1]Прил2 ФК и МС'!M42+'[1]Прил2 ФК и МС'!M54+'[1]Прил2 ФК и МС'!M66+'[1]Прил2 ФК и МС'!M78+'[1]Прил2 ФК и МС'!M90+'[1]Прил2 ФК и МС'!M138+'[1]Прил2 ФК и МС'!M150+'[1]Прил2 ФК и МС'!M162+'[1]Прил2 ФК и МС'!M174</f>
        <v>0</v>
      </c>
      <c r="L23" s="21">
        <f>'[1]Прил2 ФК и МС'!N30+'[1]Прил2 ФК и МС'!N42+'[1]Прил2 ФК и МС'!N54+'[1]Прил2 ФК и МС'!N66+'[1]Прил2 ФК и МС'!N78+'[1]Прил2 ФК и МС'!N90+'[1]Прил2 ФК и МС'!N138+'[1]Прил2 ФК и МС'!N150+'[1]Прил2 ФК и МС'!N162+'[1]Прил2 ФК и МС'!N174</f>
        <v>0</v>
      </c>
      <c r="M23" s="21">
        <f>'[1]Прил2 ФК и МС'!O30+'[1]Прил2 ФК и МС'!O42+'[1]Прил2 ФК и МС'!O54+'[1]Прил2 ФК и МС'!O66+'[1]Прил2 ФК и МС'!O78+'[1]Прил2 ФК и МС'!O90+'[1]Прил2 ФК и МС'!O138+'[1]Прил2 ФК и МС'!O150+'[1]Прил2 ФК и МС'!O162+'[1]Прил2 ФК и МС'!O174</f>
        <v>0</v>
      </c>
      <c r="N23" s="22">
        <f t="shared" si="1"/>
        <v>0</v>
      </c>
      <c r="O23" s="64"/>
      <c r="P23" s="53"/>
    </row>
    <row r="24" spans="2:16" x14ac:dyDescent="0.25">
      <c r="B24" s="55"/>
      <c r="C24" s="45"/>
      <c r="D24" s="10" t="s">
        <v>28</v>
      </c>
      <c r="E24" s="56"/>
      <c r="F24" s="21">
        <f>'[1]Прил2 ФК и МС'!H31+'[1]Прил2 ФК и МС'!H43+'[1]Прил2 ФК и МС'!H55+'[1]Прил2 ФК и МС'!H67+'[1]Прил2 ФК и МС'!H79+'[1]Прил2 ФК и МС'!H91+'[1]Прил2 ФК и МС'!H139+'[1]Прил2 ФК и МС'!H151+'[1]Прил2 ФК и МС'!H163+'[1]Прил2 ФК и МС'!H175</f>
        <v>0</v>
      </c>
      <c r="G24" s="21">
        <f>'[1]Прил2 ФК и МС'!I31+'[1]Прил2 ФК и МС'!I43+'[1]Прил2 ФК и МС'!I55+'[1]Прил2 ФК и МС'!I67+'[1]Прил2 ФК и МС'!I79+'[1]Прил2 ФК и МС'!I91+'[1]Прил2 ФК и МС'!I139+'[1]Прил2 ФК и МС'!I151+'[1]Прил2 ФК и МС'!I163+'[1]Прил2 ФК и МС'!I175</f>
        <v>0</v>
      </c>
      <c r="H24" s="21">
        <f>'[1]Прил2 ФК и МС'!J31+'[1]Прил2 ФК и МС'!J43+'[1]Прил2 ФК и МС'!J55+'[1]Прил2 ФК и МС'!J67+'[1]Прил2 ФК и МС'!J79+'[1]Прил2 ФК и МС'!J91+'[1]Прил2 ФК и МС'!J139+'[1]Прил2 ФК и МС'!J151+'[1]Прил2 ФК и МС'!J163+'[1]Прил2 ФК и МС'!J175</f>
        <v>0</v>
      </c>
      <c r="I24" s="21">
        <f>'[1]Прил2 ФК и МС'!K31+'[1]Прил2 ФК и МС'!K43+'[1]Прил2 ФК и МС'!K55+'[1]Прил2 ФК и МС'!K67+'[1]Прил2 ФК и МС'!K79+'[1]Прил2 ФК и МС'!K91+'[1]Прил2 ФК и МС'!K139+'[1]Прил2 ФК и МС'!K151+'[1]Прил2 ФК и МС'!K163+'[1]Прил2 ФК и МС'!K175</f>
        <v>0</v>
      </c>
      <c r="J24" s="35">
        <f>'[1]Прил2 ФК и МС'!L31+'[1]Прил2 ФК и МС'!L43+'[1]Прил2 ФК и МС'!L55+'[1]Прил2 ФК и МС'!L67+'[1]Прил2 ФК и МС'!L79+'[1]Прил2 ФК и МС'!L91+'[1]Прил2 ФК и МС'!L139+'[1]Прил2 ФК и МС'!L151+'[1]Прил2 ФК и МС'!L163+'[1]Прил2 ФК и МС'!L175</f>
        <v>0</v>
      </c>
      <c r="K24" s="21">
        <f>'[1]Прил2 ФК и МС'!M31+'[1]Прил2 ФК и МС'!M43+'[1]Прил2 ФК и МС'!M55+'[1]Прил2 ФК и МС'!M67+'[1]Прил2 ФК и МС'!M79+'[1]Прил2 ФК и МС'!M91+'[1]Прил2 ФК и МС'!M139+'[1]Прил2 ФК и МС'!M151+'[1]Прил2 ФК и МС'!M163+'[1]Прил2 ФК и МС'!M175</f>
        <v>0</v>
      </c>
      <c r="L24" s="21">
        <f>'[1]Прил2 ФК и МС'!N31+'[1]Прил2 ФК и МС'!N43+'[1]Прил2 ФК и МС'!N55+'[1]Прил2 ФК и МС'!N67+'[1]Прил2 ФК и МС'!N79+'[1]Прил2 ФК и МС'!N91+'[1]Прил2 ФК и МС'!N139+'[1]Прил2 ФК и МС'!N151+'[1]Прил2 ФК и МС'!N163+'[1]Прил2 ФК и МС'!N175</f>
        <v>0</v>
      </c>
      <c r="M24" s="21">
        <f>'[1]Прил2 ФК и МС'!O31+'[1]Прил2 ФК и МС'!O43+'[1]Прил2 ФК и МС'!O55+'[1]Прил2 ФК и МС'!O67+'[1]Прил2 ФК и МС'!O79+'[1]Прил2 ФК и МС'!O91+'[1]Прил2 ФК и МС'!O139+'[1]Прил2 ФК и МС'!O151+'[1]Прил2 ФК и МС'!O163+'[1]Прил2 ФК и МС'!O175</f>
        <v>0</v>
      </c>
      <c r="N24" s="22">
        <f>SUM(F24:M24)</f>
        <v>0</v>
      </c>
      <c r="O24" s="64"/>
      <c r="P24" s="54"/>
    </row>
    <row r="25" spans="2:16" ht="57" customHeight="1" x14ac:dyDescent="0.25">
      <c r="B25" s="57" t="s">
        <v>30</v>
      </c>
      <c r="C25" s="41" t="s">
        <v>29</v>
      </c>
      <c r="D25" s="10" t="s">
        <v>16</v>
      </c>
      <c r="E25" s="60"/>
      <c r="F25" s="23">
        <f>'[1]Прил2 ФК и МС'!H99</f>
        <v>0</v>
      </c>
      <c r="G25" s="23">
        <f>'[1]Прил2 ФК и МС'!I99</f>
        <v>0</v>
      </c>
      <c r="H25" s="23">
        <f>'[1]Прил2 ФК и МС'!J99</f>
        <v>65</v>
      </c>
      <c r="I25" s="23">
        <f>'[1]Прил2 ФК и МС'!K99</f>
        <v>207.6</v>
      </c>
      <c r="J25" s="36">
        <f>'[1]Прил2 ФК и МС'!L99</f>
        <v>207.6</v>
      </c>
      <c r="K25" s="23">
        <f>'[1]Прил2 ФК и МС'!M99</f>
        <v>207.6</v>
      </c>
      <c r="L25" s="23">
        <f>'[1]Прил2 ФК и МС'!N99</f>
        <v>207.6</v>
      </c>
      <c r="M25" s="23">
        <f>'[1]Прил2 ФК и МС'!O99</f>
        <v>207.6</v>
      </c>
      <c r="N25" s="22">
        <f t="shared" ref="N25:N28" si="2">SUM(F25:M25)</f>
        <v>1103</v>
      </c>
      <c r="O25" s="61"/>
      <c r="P25" s="52"/>
    </row>
    <row r="26" spans="2:16" ht="54.75" customHeight="1" x14ac:dyDescent="0.25">
      <c r="B26" s="58"/>
      <c r="C26" s="42"/>
      <c r="D26" s="10" t="s">
        <v>17</v>
      </c>
      <c r="E26" s="60"/>
      <c r="F26" s="23">
        <f>'[1]Прил2 ФК и МС'!H100</f>
        <v>0</v>
      </c>
      <c r="G26" s="23">
        <f>'[1]Прил2 ФК и МС'!I100</f>
        <v>0</v>
      </c>
      <c r="H26" s="23">
        <f>'[1]Прил2 ФК и МС'!J100</f>
        <v>262.39999999999998</v>
      </c>
      <c r="I26" s="23">
        <f>'[1]Прил2 ФК и МС'!K100</f>
        <v>442.2</v>
      </c>
      <c r="J26" s="36">
        <f>'[1]Прил2 ФК и МС'!L100</f>
        <v>442.2</v>
      </c>
      <c r="K26" s="23">
        <f>'[1]Прил2 ФК и МС'!M100</f>
        <v>511.1</v>
      </c>
      <c r="L26" s="23">
        <f>'[1]Прил2 ФК и МС'!N100</f>
        <v>442.2</v>
      </c>
      <c r="M26" s="23">
        <f>'[1]Прил2 ФК и МС'!O100</f>
        <v>442.2</v>
      </c>
      <c r="N26" s="22">
        <f t="shared" si="2"/>
        <v>2542.2999999999997</v>
      </c>
      <c r="O26" s="62"/>
      <c r="P26" s="53"/>
    </row>
    <row r="27" spans="2:16" ht="38.25" x14ac:dyDescent="0.25">
      <c r="B27" s="58"/>
      <c r="C27" s="42"/>
      <c r="D27" s="10" t="s">
        <v>18</v>
      </c>
      <c r="E27" s="60"/>
      <c r="F27" s="23">
        <f>'[1]Прил2 ФК и МС'!H101</f>
        <v>0</v>
      </c>
      <c r="G27" s="23">
        <f>'[1]Прил2 ФК и МС'!I101</f>
        <v>0</v>
      </c>
      <c r="H27" s="23">
        <f>'[1]Прил2 ФК и МС'!J101</f>
        <v>0</v>
      </c>
      <c r="I27" s="23">
        <f>'[1]Прил2 ФК и МС'!K101</f>
        <v>0</v>
      </c>
      <c r="J27" s="36">
        <f>'[1]Прил2 ФК и МС'!L101</f>
        <v>0</v>
      </c>
      <c r="K27" s="23">
        <f>'[1]Прил2 ФК и МС'!M101</f>
        <v>0</v>
      </c>
      <c r="L27" s="23">
        <f>'[1]Прил2 ФК и МС'!N101</f>
        <v>0</v>
      </c>
      <c r="M27" s="23">
        <f>'[1]Прил2 ФК и МС'!O101</f>
        <v>0</v>
      </c>
      <c r="N27" s="22">
        <f t="shared" si="2"/>
        <v>0</v>
      </c>
      <c r="O27" s="62"/>
      <c r="P27" s="53"/>
    </row>
    <row r="28" spans="2:16" ht="38.25" x14ac:dyDescent="0.25">
      <c r="B28" s="58"/>
      <c r="C28" s="42"/>
      <c r="D28" s="10" t="s">
        <v>19</v>
      </c>
      <c r="E28" s="60"/>
      <c r="F28" s="23">
        <f>'[1]Прил2 ФК и МС'!H102</f>
        <v>0</v>
      </c>
      <c r="G28" s="23">
        <f>'[1]Прил2 ФК и МС'!I102</f>
        <v>0</v>
      </c>
      <c r="H28" s="23">
        <f>'[1]Прил2 ФК и МС'!J102</f>
        <v>0</v>
      </c>
      <c r="I28" s="23">
        <f>'[1]Прил2 ФК и МС'!K102</f>
        <v>0</v>
      </c>
      <c r="J28" s="36">
        <f>'[1]Прил2 ФК и МС'!L102</f>
        <v>0</v>
      </c>
      <c r="K28" s="23">
        <f>'[1]Прил2 ФК и МС'!M102</f>
        <v>0</v>
      </c>
      <c r="L28" s="23">
        <f>'[1]Прил2 ФК и МС'!N102</f>
        <v>0</v>
      </c>
      <c r="M28" s="23">
        <f>'[1]Прил2 ФК и МС'!O102</f>
        <v>0</v>
      </c>
      <c r="N28" s="22">
        <f t="shared" si="2"/>
        <v>0</v>
      </c>
      <c r="O28" s="62"/>
      <c r="P28" s="53"/>
    </row>
    <row r="29" spans="2:16" x14ac:dyDescent="0.25">
      <c r="B29" s="59"/>
      <c r="C29" s="43"/>
      <c r="D29" s="10" t="s">
        <v>28</v>
      </c>
      <c r="E29" s="60"/>
      <c r="F29" s="23">
        <f>'[1]Прил2 ФК и МС'!H103</f>
        <v>0</v>
      </c>
      <c r="G29" s="23">
        <f>'[1]Прил2 ФК и МС'!I103</f>
        <v>0</v>
      </c>
      <c r="H29" s="23">
        <f>'[1]Прил2 ФК и МС'!J103</f>
        <v>326.60000000000002</v>
      </c>
      <c r="I29" s="23">
        <f>'[1]Прил2 ФК и МС'!K103</f>
        <v>0</v>
      </c>
      <c r="J29" s="36">
        <f>'[1]Прил2 ФК и МС'!L103</f>
        <v>0</v>
      </c>
      <c r="K29" s="23">
        <f>'[1]Прил2 ФК и МС'!M103</f>
        <v>0</v>
      </c>
      <c r="L29" s="23">
        <f>'[1]Прил2 ФК и МС'!N103</f>
        <v>0</v>
      </c>
      <c r="M29" s="23">
        <f>'[1]Прил2 ФК и МС'!O103</f>
        <v>0</v>
      </c>
      <c r="N29" s="22">
        <f>SUM(F29:M29)</f>
        <v>326.60000000000002</v>
      </c>
      <c r="O29" s="63"/>
      <c r="P29" s="54"/>
    </row>
    <row r="30" spans="2:16" ht="55.5" customHeight="1" x14ac:dyDescent="0.25">
      <c r="B30" s="69" t="s">
        <v>32</v>
      </c>
      <c r="C30" s="45" t="s">
        <v>31</v>
      </c>
      <c r="D30" s="10" t="s">
        <v>16</v>
      </c>
      <c r="E30" s="56"/>
      <c r="F30" s="23">
        <f>'[1]Прил2 ФК и МС'!H111</f>
        <v>0</v>
      </c>
      <c r="G30" s="23">
        <f>'[1]Прил2 ФК и МС'!I111</f>
        <v>15</v>
      </c>
      <c r="H30" s="23">
        <f>'[1]Прил2 ФК и МС'!J111</f>
        <v>0</v>
      </c>
      <c r="I30" s="23">
        <f>'[1]Прил2 ФК и МС'!K111</f>
        <v>0</v>
      </c>
      <c r="J30" s="36">
        <f>'[1]Прил2 ФК и МС'!L111</f>
        <v>0</v>
      </c>
      <c r="K30" s="23">
        <f>'[1]Прил2 ФК и МС'!M111</f>
        <v>0</v>
      </c>
      <c r="L30" s="23">
        <f>'[1]Прил2 ФК и МС'!N111</f>
        <v>0</v>
      </c>
      <c r="M30" s="23">
        <f>'[1]Прил2 ФК и МС'!O111</f>
        <v>0</v>
      </c>
      <c r="N30" s="22">
        <f t="shared" ref="N30:N38" si="3">SUM(F30:M30)</f>
        <v>15</v>
      </c>
      <c r="O30" s="70"/>
      <c r="P30" s="71"/>
    </row>
    <row r="31" spans="2:16" ht="55.5" customHeight="1" x14ac:dyDescent="0.25">
      <c r="B31" s="69"/>
      <c r="C31" s="45"/>
      <c r="D31" s="10" t="s">
        <v>17</v>
      </c>
      <c r="E31" s="56"/>
      <c r="F31" s="23">
        <f>'[1]Прил2 ФК и МС'!H112</f>
        <v>0</v>
      </c>
      <c r="G31" s="23">
        <f>'[1]Прил2 ФК и МС'!I112</f>
        <v>0</v>
      </c>
      <c r="H31" s="23">
        <f>'[1]Прил2 ФК и МС'!J112</f>
        <v>0</v>
      </c>
      <c r="I31" s="23">
        <f>'[1]Прил2 ФК и МС'!K112</f>
        <v>0</v>
      </c>
      <c r="J31" s="36">
        <f>'[1]Прил2 ФК и МС'!L112</f>
        <v>0</v>
      </c>
      <c r="K31" s="23">
        <f>'[1]Прил2 ФК и МС'!M112</f>
        <v>0</v>
      </c>
      <c r="L31" s="23">
        <f>'[1]Прил2 ФК и МС'!N112</f>
        <v>0</v>
      </c>
      <c r="M31" s="23">
        <f>'[1]Прил2 ФК и МС'!O112</f>
        <v>0</v>
      </c>
      <c r="N31" s="22">
        <f t="shared" si="3"/>
        <v>0</v>
      </c>
      <c r="O31" s="70"/>
      <c r="P31" s="71"/>
    </row>
    <row r="32" spans="2:16" ht="38.25" x14ac:dyDescent="0.25">
      <c r="B32" s="69"/>
      <c r="C32" s="45"/>
      <c r="D32" s="10" t="s">
        <v>18</v>
      </c>
      <c r="E32" s="56"/>
      <c r="F32" s="23">
        <f>'[1]Прил2 ФК и МС'!H113</f>
        <v>0</v>
      </c>
      <c r="G32" s="23">
        <f>'[1]Прил2 ФК и МС'!I113</f>
        <v>0</v>
      </c>
      <c r="H32" s="23">
        <f>'[1]Прил2 ФК и МС'!J113</f>
        <v>0</v>
      </c>
      <c r="I32" s="23">
        <f>'[1]Прил2 ФК и МС'!K113</f>
        <v>0</v>
      </c>
      <c r="J32" s="36">
        <f>'[1]Прил2 ФК и МС'!L113</f>
        <v>0</v>
      </c>
      <c r="K32" s="23">
        <f>'[1]Прил2 ФК и МС'!M113</f>
        <v>0</v>
      </c>
      <c r="L32" s="23">
        <f>'[1]Прил2 ФК и МС'!N113</f>
        <v>0</v>
      </c>
      <c r="M32" s="23">
        <f>'[1]Прил2 ФК и МС'!O113</f>
        <v>0</v>
      </c>
      <c r="N32" s="22">
        <f t="shared" si="3"/>
        <v>0</v>
      </c>
      <c r="O32" s="70"/>
      <c r="P32" s="71"/>
    </row>
    <row r="33" spans="2:16" ht="38.25" x14ac:dyDescent="0.25">
      <c r="B33" s="69"/>
      <c r="C33" s="45"/>
      <c r="D33" s="10" t="s">
        <v>19</v>
      </c>
      <c r="E33" s="56"/>
      <c r="F33" s="23">
        <f>'[1]Прил2 ФК и МС'!H114</f>
        <v>0</v>
      </c>
      <c r="G33" s="23">
        <f>'[1]Прил2 ФК и МС'!I114</f>
        <v>0</v>
      </c>
      <c r="H33" s="23">
        <f>'[1]Прил2 ФК и МС'!J114</f>
        <v>0</v>
      </c>
      <c r="I33" s="23">
        <f>'[1]Прил2 ФК и МС'!K114</f>
        <v>0</v>
      </c>
      <c r="J33" s="36">
        <f>'[1]Прил2 ФК и МС'!L114</f>
        <v>0</v>
      </c>
      <c r="K33" s="23">
        <f>'[1]Прил2 ФК и МС'!M114</f>
        <v>0</v>
      </c>
      <c r="L33" s="23">
        <f>'[1]Прил2 ФК и МС'!N114</f>
        <v>0</v>
      </c>
      <c r="M33" s="23">
        <f>'[1]Прил2 ФК и МС'!O114</f>
        <v>0</v>
      </c>
      <c r="N33" s="22">
        <f t="shared" si="3"/>
        <v>0</v>
      </c>
      <c r="O33" s="70"/>
      <c r="P33" s="71"/>
    </row>
    <row r="34" spans="2:16" x14ac:dyDescent="0.25">
      <c r="B34" s="69"/>
      <c r="C34" s="45"/>
      <c r="D34" s="10" t="s">
        <v>28</v>
      </c>
      <c r="E34" s="56"/>
      <c r="F34" s="23">
        <f>'[1]Прил2 ФК и МС'!H115</f>
        <v>0</v>
      </c>
      <c r="G34" s="23">
        <f>'[1]Прил2 ФК и МС'!I115</f>
        <v>0</v>
      </c>
      <c r="H34" s="23">
        <f>'[1]Прил2 ФК и МС'!J115</f>
        <v>0</v>
      </c>
      <c r="I34" s="23">
        <f>'[1]Прил2 ФК и МС'!K115</f>
        <v>0</v>
      </c>
      <c r="J34" s="36">
        <f>'[1]Прил2 ФК и МС'!L115</f>
        <v>0</v>
      </c>
      <c r="K34" s="23">
        <f>'[1]Прил2 ФК и МС'!M115</f>
        <v>0</v>
      </c>
      <c r="L34" s="23">
        <f>'[1]Прил2 ФК и МС'!N115</f>
        <v>0</v>
      </c>
      <c r="M34" s="23"/>
      <c r="N34" s="22">
        <f t="shared" si="3"/>
        <v>0</v>
      </c>
      <c r="O34" s="70"/>
      <c r="P34" s="71"/>
    </row>
    <row r="35" spans="2:16" ht="53.25" customHeight="1" x14ac:dyDescent="0.25">
      <c r="B35" s="69" t="s">
        <v>33</v>
      </c>
      <c r="C35" s="45" t="s">
        <v>34</v>
      </c>
      <c r="D35" s="10" t="s">
        <v>16</v>
      </c>
      <c r="E35" s="60"/>
      <c r="F35" s="23">
        <f>'[1]Прил2 ФК и МС'!H123</f>
        <v>0</v>
      </c>
      <c r="G35" s="23">
        <f>'[1]Прил2 ФК и МС'!I123</f>
        <v>0</v>
      </c>
      <c r="H35" s="23">
        <f>'[1]Прил2 ФК и МС'!J123</f>
        <v>0</v>
      </c>
      <c r="I35" s="23">
        <f>'[1]Прил2 ФК и МС'!K123</f>
        <v>4731.1000000000004</v>
      </c>
      <c r="J35" s="36">
        <f>'[1]Прил2 ФК и МС'!L123</f>
        <v>1406.5</v>
      </c>
      <c r="K35" s="23">
        <f>'[1]Прил2 ФК и МС'!M123</f>
        <v>174.8</v>
      </c>
      <c r="L35" s="23">
        <f>'[1]Прил2 ФК и МС'!N123</f>
        <v>0</v>
      </c>
      <c r="M35" s="23">
        <f>'[1]Прил2 ФК и МС'!O123</f>
        <v>0</v>
      </c>
      <c r="N35" s="22">
        <f t="shared" si="3"/>
        <v>6312.4000000000005</v>
      </c>
      <c r="O35" s="70"/>
      <c r="P35" s="71"/>
    </row>
    <row r="36" spans="2:16" ht="54" customHeight="1" x14ac:dyDescent="0.25">
      <c r="B36" s="69"/>
      <c r="C36" s="45"/>
      <c r="D36" s="10" t="s">
        <v>17</v>
      </c>
      <c r="E36" s="60"/>
      <c r="F36" s="23">
        <f>'[1]Прил2 ФК и МС'!H124</f>
        <v>0</v>
      </c>
      <c r="G36" s="23">
        <f>'[1]Прил2 ФК и МС'!I124</f>
        <v>0</v>
      </c>
      <c r="H36" s="23">
        <f>'[1]Прил2 ФК и МС'!J124</f>
        <v>0</v>
      </c>
      <c r="I36" s="23">
        <f>'[1]Прил2 ФК и МС'!K124</f>
        <v>0</v>
      </c>
      <c r="J36" s="36">
        <f>'[1]Прил2 ФК и МС'!L124</f>
        <v>0</v>
      </c>
      <c r="K36" s="23">
        <f>'[1]Прил2 ФК и МС'!M124</f>
        <v>0</v>
      </c>
      <c r="L36" s="23">
        <f>'[1]Прил2 ФК и МС'!N124</f>
        <v>0</v>
      </c>
      <c r="M36" s="23">
        <f>'[1]Прил2 ФК и МС'!O124</f>
        <v>0</v>
      </c>
      <c r="N36" s="22">
        <f t="shared" si="3"/>
        <v>0</v>
      </c>
      <c r="O36" s="70"/>
      <c r="P36" s="71"/>
    </row>
    <row r="37" spans="2:16" ht="38.25" x14ac:dyDescent="0.25">
      <c r="B37" s="69"/>
      <c r="C37" s="45"/>
      <c r="D37" s="10" t="s">
        <v>18</v>
      </c>
      <c r="E37" s="60"/>
      <c r="F37" s="23">
        <f>'[1]Прил2 ФК и МС'!H125</f>
        <v>0</v>
      </c>
      <c r="G37" s="23">
        <f>'[1]Прил2 ФК и МС'!I125</f>
        <v>0</v>
      </c>
      <c r="H37" s="23">
        <f>'[1]Прил2 ФК и МС'!J125</f>
        <v>0</v>
      </c>
      <c r="I37" s="23">
        <f>'[1]Прил2 ФК и МС'!K125</f>
        <v>0</v>
      </c>
      <c r="J37" s="36">
        <f>'[1]Прил2 ФК и МС'!L125</f>
        <v>0</v>
      </c>
      <c r="K37" s="23">
        <f>'[1]Прил2 ФК и МС'!M125</f>
        <v>0</v>
      </c>
      <c r="L37" s="23">
        <f>'[1]Прил2 ФК и МС'!N125</f>
        <v>0</v>
      </c>
      <c r="M37" s="23">
        <f>'[1]Прил2 ФК и МС'!O125</f>
        <v>0</v>
      </c>
      <c r="N37" s="22">
        <f t="shared" si="3"/>
        <v>0</v>
      </c>
      <c r="O37" s="70"/>
      <c r="P37" s="71"/>
    </row>
    <row r="38" spans="2:16" ht="38.25" x14ac:dyDescent="0.25">
      <c r="B38" s="69"/>
      <c r="C38" s="45"/>
      <c r="D38" s="10" t="s">
        <v>19</v>
      </c>
      <c r="E38" s="60"/>
      <c r="F38" s="23">
        <f>'[1]Прил2 ФК и МС'!H126</f>
        <v>321.5</v>
      </c>
      <c r="G38" s="23">
        <f>'[1]Прил2 ФК и МС'!I126</f>
        <v>472.4</v>
      </c>
      <c r="H38" s="23">
        <f>'[1]Прил2 ФК и МС'!J126</f>
        <v>150</v>
      </c>
      <c r="I38" s="23">
        <f>'[1]Прил2 ФК и МС'!K126</f>
        <v>1489.9</v>
      </c>
      <c r="J38" s="36">
        <f>'[1]Прил2 ФК и МС'!L126</f>
        <v>100</v>
      </c>
      <c r="K38" s="23">
        <f>'[1]Прил2 ФК и МС'!M126</f>
        <v>0</v>
      </c>
      <c r="L38" s="23">
        <f>'[1]Прил2 ФК и МС'!N126</f>
        <v>0</v>
      </c>
      <c r="M38" s="23">
        <f>'[1]Прил2 ФК и МС'!O126</f>
        <v>0</v>
      </c>
      <c r="N38" s="22">
        <f t="shared" si="3"/>
        <v>2533.8000000000002</v>
      </c>
      <c r="O38" s="70"/>
      <c r="P38" s="71"/>
    </row>
    <row r="39" spans="2:16" x14ac:dyDescent="0.25">
      <c r="B39" s="69"/>
      <c r="C39" s="45"/>
      <c r="D39" s="10" t="s">
        <v>28</v>
      </c>
      <c r="E39" s="60"/>
      <c r="F39" s="23">
        <f>'[1]Прил2 ФК и МС'!H127</f>
        <v>0</v>
      </c>
      <c r="G39" s="23">
        <f>'[1]Прил2 ФК и МС'!I127</f>
        <v>0</v>
      </c>
      <c r="H39" s="23">
        <f>'[1]Прил2 ФК и МС'!J127</f>
        <v>173.4</v>
      </c>
      <c r="I39" s="23">
        <f>'[1]Прил2 ФК и МС'!K127</f>
        <v>3000</v>
      </c>
      <c r="J39" s="36">
        <f>'[1]Прил2 ФК и МС'!L127</f>
        <v>4400</v>
      </c>
      <c r="K39" s="23">
        <f>'[1]Прил2 ФК и МС'!M127</f>
        <v>0</v>
      </c>
      <c r="L39" s="23">
        <f>'[1]Прил2 ФК и МС'!N127</f>
        <v>0</v>
      </c>
      <c r="M39" s="23">
        <f>'[1]Прил2 ФК и МС'!O127</f>
        <v>0</v>
      </c>
      <c r="N39" s="22">
        <f>SUM(F39:M39)</f>
        <v>7573.4</v>
      </c>
      <c r="O39" s="70"/>
      <c r="P39" s="71"/>
    </row>
    <row r="40" spans="2:16" ht="54" customHeight="1" x14ac:dyDescent="0.25">
      <c r="B40" s="6" t="s">
        <v>20</v>
      </c>
      <c r="C40" s="7" t="s">
        <v>35</v>
      </c>
      <c r="D40" s="11"/>
      <c r="E40" s="12"/>
      <c r="F40" s="24">
        <f>SUM(F41:F55)</f>
        <v>63952.5</v>
      </c>
      <c r="G40" s="24">
        <f>SUM(G41:G55)</f>
        <v>46745</v>
      </c>
      <c r="H40" s="24">
        <f t="shared" ref="H40:K40" si="4">SUM(H41:H55)</f>
        <v>21098.7</v>
      </c>
      <c r="I40" s="24">
        <f t="shared" si="4"/>
        <v>61161.200000000004</v>
      </c>
      <c r="J40" s="24">
        <f t="shared" si="4"/>
        <v>4080.4</v>
      </c>
      <c r="K40" s="24">
        <f t="shared" si="4"/>
        <v>0</v>
      </c>
      <c r="L40" s="24">
        <f>SUM(L41:L55)</f>
        <v>0</v>
      </c>
      <c r="M40" s="24">
        <f>SUM(M41:M55)</f>
        <v>0</v>
      </c>
      <c r="N40" s="22">
        <f t="shared" ref="N40:N44" si="5">SUM(F40:M40)</f>
        <v>197037.80000000002</v>
      </c>
      <c r="O40" s="81" t="s">
        <v>54</v>
      </c>
      <c r="P40" s="84"/>
    </row>
    <row r="41" spans="2:16" ht="54.75" customHeight="1" x14ac:dyDescent="0.25">
      <c r="B41" s="55" t="s">
        <v>36</v>
      </c>
      <c r="C41" s="45" t="s">
        <v>37</v>
      </c>
      <c r="D41" s="10" t="s">
        <v>16</v>
      </c>
      <c r="E41" s="60"/>
      <c r="F41" s="21">
        <f>'[2]Прил2 объекты ФКиС'!H26</f>
        <v>24952.5</v>
      </c>
      <c r="G41" s="21">
        <f>'[2]Прил2 объекты ФКиС'!I26</f>
        <v>22017.7</v>
      </c>
      <c r="H41" s="21">
        <f>'[2]Прил2 объекты ФКиС'!J26</f>
        <v>6881.7</v>
      </c>
      <c r="I41" s="21">
        <f>'[2]Прил2 объекты ФКиС'!K26</f>
        <v>17561.400000000001</v>
      </c>
      <c r="J41" s="35">
        <f>'[2]Прил2 объекты ФКиС'!L26</f>
        <v>980.4</v>
      </c>
      <c r="K41" s="21">
        <f>'[2]Прил2 объекты ФКиС'!M26</f>
        <v>0</v>
      </c>
      <c r="L41" s="21">
        <f>'[2]Прил2 объекты ФКиС'!N26</f>
        <v>0</v>
      </c>
      <c r="M41" s="21">
        <f>'[2]Прил2 объекты ФКиС'!O26</f>
        <v>0</v>
      </c>
      <c r="N41" s="22">
        <f t="shared" si="5"/>
        <v>72393.699999999983</v>
      </c>
      <c r="O41" s="82"/>
      <c r="P41" s="85"/>
    </row>
    <row r="42" spans="2:16" ht="56.25" customHeight="1" x14ac:dyDescent="0.25">
      <c r="B42" s="55"/>
      <c r="C42" s="45"/>
      <c r="D42" s="10" t="s">
        <v>17</v>
      </c>
      <c r="E42" s="60"/>
      <c r="F42" s="21">
        <f>'[2]Прил2 объекты ФКиС'!H27</f>
        <v>0</v>
      </c>
      <c r="G42" s="21">
        <f>'[2]Прил2 объекты ФКиС'!I27</f>
        <v>0</v>
      </c>
      <c r="H42" s="21">
        <f>'[2]Прил2 объекты ФКиС'!J27</f>
        <v>0</v>
      </c>
      <c r="I42" s="21">
        <f>'[2]Прил2 объекты ФКиС'!K27</f>
        <v>0</v>
      </c>
      <c r="J42" s="35">
        <f>'[2]Прил2 объекты ФКиС'!L27</f>
        <v>0</v>
      </c>
      <c r="K42" s="21">
        <f>'[2]Прил2 объекты ФКиС'!M27</f>
        <v>0</v>
      </c>
      <c r="L42" s="21">
        <f>'[2]Прил2 объекты ФКиС'!N27</f>
        <v>0</v>
      </c>
      <c r="M42" s="21">
        <f>'[2]Прил2 объекты ФКиС'!O27</f>
        <v>0</v>
      </c>
      <c r="N42" s="22">
        <f t="shared" si="5"/>
        <v>0</v>
      </c>
      <c r="O42" s="82"/>
      <c r="P42" s="85"/>
    </row>
    <row r="43" spans="2:16" ht="38.25" x14ac:dyDescent="0.25">
      <c r="B43" s="55"/>
      <c r="C43" s="45"/>
      <c r="D43" s="10" t="s">
        <v>18</v>
      </c>
      <c r="E43" s="60"/>
      <c r="F43" s="21">
        <f>'[2]Прил2 объекты ФКиС'!H28</f>
        <v>0</v>
      </c>
      <c r="G43" s="21">
        <f>'[2]Прил2 объекты ФКиС'!I28</f>
        <v>0</v>
      </c>
      <c r="H43" s="21">
        <f>'[2]Прил2 объекты ФКиС'!J28</f>
        <v>0</v>
      </c>
      <c r="I43" s="21">
        <f>'[2]Прил2 объекты ФКиС'!K28</f>
        <v>0</v>
      </c>
      <c r="J43" s="35">
        <f>'[2]Прил2 объекты ФКиС'!L28</f>
        <v>0</v>
      </c>
      <c r="K43" s="21">
        <f>'[2]Прил2 объекты ФКиС'!M28</f>
        <v>0</v>
      </c>
      <c r="L43" s="21">
        <f>'[2]Прил2 объекты ФКиС'!N28</f>
        <v>0</v>
      </c>
      <c r="M43" s="21">
        <f>'[2]Прил2 объекты ФКиС'!O28</f>
        <v>0</v>
      </c>
      <c r="N43" s="22">
        <f t="shared" si="5"/>
        <v>0</v>
      </c>
      <c r="O43" s="82"/>
      <c r="P43" s="85"/>
    </row>
    <row r="44" spans="2:16" ht="38.25" x14ac:dyDescent="0.25">
      <c r="B44" s="55"/>
      <c r="C44" s="45"/>
      <c r="D44" s="10" t="s">
        <v>19</v>
      </c>
      <c r="E44" s="60"/>
      <c r="F44" s="21">
        <f>'[2]Прил2 объекты ФКиС'!H29</f>
        <v>39000</v>
      </c>
      <c r="G44" s="21">
        <f>'[2]Прил2 объекты ФКиС'!I29</f>
        <v>24727.3</v>
      </c>
      <c r="H44" s="21">
        <f>'[2]Прил2 объекты ФКиС'!J29</f>
        <v>14217</v>
      </c>
      <c r="I44" s="21">
        <f>'[2]Прил2 объекты ФКиС'!K29</f>
        <v>38099.800000000003</v>
      </c>
      <c r="J44" s="35">
        <f>'[2]Прил2 объекты ФКиС'!L29</f>
        <v>0</v>
      </c>
      <c r="K44" s="21">
        <f>'[2]Прил2 объекты ФКиС'!M29</f>
        <v>0</v>
      </c>
      <c r="L44" s="21">
        <f>'[2]Прил2 объекты ФКиС'!N29</f>
        <v>0</v>
      </c>
      <c r="M44" s="21">
        <f>'[2]Прил2 объекты ФКиС'!O29</f>
        <v>0</v>
      </c>
      <c r="N44" s="22">
        <f t="shared" si="5"/>
        <v>116044.1</v>
      </c>
      <c r="O44" s="82"/>
      <c r="P44" s="85"/>
    </row>
    <row r="45" spans="2:16" x14ac:dyDescent="0.25">
      <c r="B45" s="57"/>
      <c r="C45" s="41"/>
      <c r="D45" s="20" t="s">
        <v>28</v>
      </c>
      <c r="E45" s="68"/>
      <c r="F45" s="39">
        <f>'[2]Прил2 объекты ФКиС'!H30</f>
        <v>0</v>
      </c>
      <c r="G45" s="39">
        <f>'[2]Прил2 объекты ФКиС'!I30</f>
        <v>0</v>
      </c>
      <c r="H45" s="39">
        <f>'[2]Прил2 объекты ФКиС'!J30</f>
        <v>0</v>
      </c>
      <c r="I45" s="39">
        <f>'[2]Прил2 объекты ФКиС'!K30</f>
        <v>0</v>
      </c>
      <c r="J45" s="40">
        <f>'[2]Прил2 объекты ФКиС'!L30</f>
        <v>0</v>
      </c>
      <c r="K45" s="39">
        <f>'[2]Прил2 объекты ФКиС'!M30</f>
        <v>0</v>
      </c>
      <c r="L45" s="39">
        <f>'[2]Прил2 объекты ФКиС'!N30</f>
        <v>0</v>
      </c>
      <c r="M45" s="39">
        <f>'[2]Прил2 объекты ФКиС'!O30</f>
        <v>0</v>
      </c>
      <c r="N45" s="22">
        <f>SUM(F45:M45)</f>
        <v>0</v>
      </c>
      <c r="O45" s="83"/>
      <c r="P45" s="86"/>
    </row>
    <row r="46" spans="2:16" ht="63.75" x14ac:dyDescent="0.25">
      <c r="B46" s="55" t="s">
        <v>49</v>
      </c>
      <c r="C46" s="45" t="s">
        <v>52</v>
      </c>
      <c r="D46" s="10" t="s">
        <v>16</v>
      </c>
      <c r="E46" s="60"/>
      <c r="F46" s="21">
        <f>'[2]Прил2 объекты ФКиС'!H32</f>
        <v>0</v>
      </c>
      <c r="G46" s="21">
        <f>'[2]Прил2 объекты ФКиС'!I32</f>
        <v>0</v>
      </c>
      <c r="H46" s="21">
        <f>'[2]Прил2 объекты ФКиС'!J32</f>
        <v>0</v>
      </c>
      <c r="I46" s="21">
        <f>'[2]Прил2 объекты ФКиС'!K32</f>
        <v>0</v>
      </c>
      <c r="J46" s="35">
        <f>'[2]Прил2 объекты ФКиС'!L32</f>
        <v>0</v>
      </c>
      <c r="K46" s="21">
        <f>'[2]Прил2 объекты ФКиС'!M32</f>
        <v>0</v>
      </c>
      <c r="L46" s="21">
        <f>'[2]Прил2 объекты ФКиС'!N32</f>
        <v>0</v>
      </c>
      <c r="M46" s="21">
        <f>'[2]Прил2 объекты ФКиС'!O32</f>
        <v>0</v>
      </c>
      <c r="N46" s="22">
        <f t="shared" ref="N46:N49" si="6">SUM(F46:M46)</f>
        <v>0</v>
      </c>
      <c r="O46" s="70"/>
      <c r="P46" s="74"/>
    </row>
    <row r="47" spans="2:16" ht="63.75" x14ac:dyDescent="0.25">
      <c r="B47" s="55"/>
      <c r="C47" s="45"/>
      <c r="D47" s="10" t="s">
        <v>17</v>
      </c>
      <c r="E47" s="60"/>
      <c r="F47" s="21">
        <f>'[2]Прил2 объекты ФКиС'!H33</f>
        <v>0</v>
      </c>
      <c r="G47" s="21">
        <f>'[2]Прил2 объекты ФКиС'!I33</f>
        <v>0</v>
      </c>
      <c r="H47" s="21">
        <f>'[2]Прил2 объекты ФКиС'!J33</f>
        <v>0</v>
      </c>
      <c r="I47" s="21">
        <f>'[2]Прил2 объекты ФКиС'!K33</f>
        <v>0</v>
      </c>
      <c r="J47" s="35">
        <f>'[2]Прил2 объекты ФКиС'!L33</f>
        <v>0</v>
      </c>
      <c r="K47" s="21">
        <f>'[2]Прил2 объекты ФКиС'!M33</f>
        <v>0</v>
      </c>
      <c r="L47" s="21">
        <f>'[2]Прил2 объекты ФКиС'!N33</f>
        <v>0</v>
      </c>
      <c r="M47" s="21">
        <f>'[2]Прил2 объекты ФКиС'!O33</f>
        <v>0</v>
      </c>
      <c r="N47" s="22">
        <f t="shared" si="6"/>
        <v>0</v>
      </c>
      <c r="O47" s="70"/>
      <c r="P47" s="74"/>
    </row>
    <row r="48" spans="2:16" ht="38.25" x14ac:dyDescent="0.25">
      <c r="B48" s="55"/>
      <c r="C48" s="45"/>
      <c r="D48" s="10" t="s">
        <v>18</v>
      </c>
      <c r="E48" s="60"/>
      <c r="F48" s="21">
        <f>'[2]Прил2 объекты ФКиС'!H34</f>
        <v>0</v>
      </c>
      <c r="G48" s="21">
        <f>'[2]Прил2 объекты ФКиС'!I34</f>
        <v>0</v>
      </c>
      <c r="H48" s="21">
        <f>'[2]Прил2 объекты ФКиС'!J34</f>
        <v>0</v>
      </c>
      <c r="I48" s="21">
        <f>'[2]Прил2 объекты ФКиС'!K34</f>
        <v>0</v>
      </c>
      <c r="J48" s="35">
        <f>'[2]Прил2 объекты ФКиС'!L34</f>
        <v>0</v>
      </c>
      <c r="K48" s="21">
        <f>'[2]Прил2 объекты ФКиС'!M34</f>
        <v>0</v>
      </c>
      <c r="L48" s="21">
        <f>'[2]Прил2 объекты ФКиС'!N34</f>
        <v>0</v>
      </c>
      <c r="M48" s="21">
        <f>'[2]Прил2 объекты ФКиС'!O34</f>
        <v>0</v>
      </c>
      <c r="N48" s="22">
        <f t="shared" si="6"/>
        <v>0</v>
      </c>
      <c r="O48" s="70"/>
      <c r="P48" s="74"/>
    </row>
    <row r="49" spans="2:16" ht="38.25" x14ac:dyDescent="0.25">
      <c r="B49" s="55"/>
      <c r="C49" s="45"/>
      <c r="D49" s="10" t="s">
        <v>19</v>
      </c>
      <c r="E49" s="60"/>
      <c r="F49" s="21">
        <f>'[2]Прил2 объекты ФКиС'!H35</f>
        <v>0</v>
      </c>
      <c r="G49" s="21">
        <f>'[2]Прил2 объекты ФКиС'!I35</f>
        <v>0</v>
      </c>
      <c r="H49" s="21">
        <f>'[2]Прил2 объекты ФКиС'!J35</f>
        <v>0</v>
      </c>
      <c r="I49" s="21">
        <f>'[2]Прил2 объекты ФКиС'!K35</f>
        <v>0</v>
      </c>
      <c r="J49" s="35">
        <f>'[2]Прил2 объекты ФКиС'!L35</f>
        <v>0</v>
      </c>
      <c r="K49" s="21">
        <f>'[2]Прил2 объекты ФКиС'!M35</f>
        <v>0</v>
      </c>
      <c r="L49" s="21">
        <f>'[2]Прил2 объекты ФКиС'!N35</f>
        <v>0</v>
      </c>
      <c r="M49" s="21">
        <f>'[2]Прил2 объекты ФКиС'!O35</f>
        <v>0</v>
      </c>
      <c r="N49" s="22">
        <f t="shared" si="6"/>
        <v>0</v>
      </c>
      <c r="O49" s="70"/>
      <c r="P49" s="74"/>
    </row>
    <row r="50" spans="2:16" x14ac:dyDescent="0.25">
      <c r="B50" s="57"/>
      <c r="C50" s="41"/>
      <c r="D50" s="20" t="s">
        <v>28</v>
      </c>
      <c r="E50" s="68"/>
      <c r="F50" s="21">
        <f>'[2]Прил2 объекты ФКиС'!H36</f>
        <v>0</v>
      </c>
      <c r="G50" s="21">
        <f>'[2]Прил2 объекты ФКиС'!I36</f>
        <v>0</v>
      </c>
      <c r="H50" s="21">
        <f>'[2]Прил2 объекты ФКиС'!J36</f>
        <v>0</v>
      </c>
      <c r="I50" s="21">
        <f>'[2]Прил2 объекты ФКиС'!K36</f>
        <v>5500</v>
      </c>
      <c r="J50" s="35">
        <f>'[2]Прил2 объекты ФКиС'!L36</f>
        <v>0</v>
      </c>
      <c r="K50" s="21">
        <f>'[2]Прил2 объекты ФКиС'!M36</f>
        <v>0</v>
      </c>
      <c r="L50" s="21">
        <f>'[2]Прил2 объекты ФКиС'!N36</f>
        <v>0</v>
      </c>
      <c r="M50" s="21">
        <f>'[2]Прил2 объекты ФКиС'!O36</f>
        <v>0</v>
      </c>
      <c r="N50" s="22">
        <f>SUM(F50:M50)</f>
        <v>5500</v>
      </c>
      <c r="O50" s="61"/>
      <c r="P50" s="75"/>
    </row>
    <row r="51" spans="2:16" ht="63.75" x14ac:dyDescent="0.25">
      <c r="B51" s="55" t="s">
        <v>50</v>
      </c>
      <c r="C51" s="45" t="s">
        <v>51</v>
      </c>
      <c r="D51" s="10" t="s">
        <v>16</v>
      </c>
      <c r="E51" s="60"/>
      <c r="F51" s="21">
        <f>'[2]Прил2 объекты ФКиС'!H38</f>
        <v>0</v>
      </c>
      <c r="G51" s="21">
        <f>'[2]Прил2 объекты ФКиС'!I38</f>
        <v>0</v>
      </c>
      <c r="H51" s="21">
        <f>'[2]Прил2 объекты ФКиС'!J38</f>
        <v>0</v>
      </c>
      <c r="I51" s="21">
        <f>'[2]Прил2 объекты ФКиС'!K38</f>
        <v>0</v>
      </c>
      <c r="J51" s="35">
        <f>'[2]Прил2 объекты ФКиС'!L38</f>
        <v>0</v>
      </c>
      <c r="K51" s="21">
        <f>'[2]Прил2 объекты ФКиС'!M38</f>
        <v>0</v>
      </c>
      <c r="L51" s="21">
        <f>'[2]Прил2 объекты ФКиС'!N38</f>
        <v>0</v>
      </c>
      <c r="M51" s="21">
        <f>'[2]Прил2 объекты ФКиС'!O38</f>
        <v>0</v>
      </c>
      <c r="N51" s="22">
        <f t="shared" ref="N51:N55" si="7">SUM(F51:M51)</f>
        <v>0</v>
      </c>
      <c r="O51" s="70"/>
      <c r="P51" s="74"/>
    </row>
    <row r="52" spans="2:16" ht="63.75" x14ac:dyDescent="0.25">
      <c r="B52" s="55"/>
      <c r="C52" s="45"/>
      <c r="D52" s="10" t="s">
        <v>17</v>
      </c>
      <c r="E52" s="60"/>
      <c r="F52" s="21">
        <f>'[2]Прил2 объекты ФКиС'!H39</f>
        <v>0</v>
      </c>
      <c r="G52" s="21">
        <f>'[2]Прил2 объекты ФКиС'!I39</f>
        <v>0</v>
      </c>
      <c r="H52" s="21">
        <f>'[2]Прил2 объекты ФКиС'!J39</f>
        <v>0</v>
      </c>
      <c r="I52" s="21">
        <f>'[2]Прил2 объекты ФКиС'!K39</f>
        <v>0</v>
      </c>
      <c r="J52" s="35">
        <f>'[2]Прил2 объекты ФКиС'!L39</f>
        <v>0</v>
      </c>
      <c r="K52" s="21">
        <f>'[2]Прил2 объекты ФКиС'!M39</f>
        <v>0</v>
      </c>
      <c r="L52" s="21">
        <f>'[2]Прил2 объекты ФКиС'!N39</f>
        <v>0</v>
      </c>
      <c r="M52" s="21">
        <f>'[2]Прил2 объекты ФКиС'!O39</f>
        <v>0</v>
      </c>
      <c r="N52" s="22">
        <f t="shared" si="7"/>
        <v>0</v>
      </c>
      <c r="O52" s="70"/>
      <c r="P52" s="74"/>
    </row>
    <row r="53" spans="2:16" ht="38.25" x14ac:dyDescent="0.25">
      <c r="B53" s="55"/>
      <c r="C53" s="45"/>
      <c r="D53" s="10" t="s">
        <v>18</v>
      </c>
      <c r="E53" s="60"/>
      <c r="F53" s="21">
        <f>'[2]Прил2 объекты ФКиС'!H40</f>
        <v>0</v>
      </c>
      <c r="G53" s="21">
        <f>'[2]Прил2 объекты ФКиС'!I40</f>
        <v>0</v>
      </c>
      <c r="H53" s="21">
        <f>'[2]Прил2 объекты ФКиС'!J40</f>
        <v>0</v>
      </c>
      <c r="I53" s="21">
        <f>'[2]Прил2 объекты ФКиС'!K40</f>
        <v>0</v>
      </c>
      <c r="J53" s="35">
        <f>'[2]Прил2 объекты ФКиС'!L40</f>
        <v>0</v>
      </c>
      <c r="K53" s="21">
        <f>'[2]Прил2 объекты ФКиС'!M40</f>
        <v>0</v>
      </c>
      <c r="L53" s="21">
        <f>'[2]Прил2 объекты ФКиС'!N40</f>
        <v>0</v>
      </c>
      <c r="M53" s="21">
        <f>'[2]Прил2 объекты ФКиС'!O40</f>
        <v>0</v>
      </c>
      <c r="N53" s="22">
        <f t="shared" si="7"/>
        <v>0</v>
      </c>
      <c r="O53" s="70"/>
      <c r="P53" s="74"/>
    </row>
    <row r="54" spans="2:16" ht="38.25" x14ac:dyDescent="0.25">
      <c r="B54" s="55"/>
      <c r="C54" s="45"/>
      <c r="D54" s="10" t="s">
        <v>19</v>
      </c>
      <c r="E54" s="60"/>
      <c r="F54" s="21">
        <f>'[2]Прил2 объекты ФКиС'!H41</f>
        <v>0</v>
      </c>
      <c r="G54" s="21">
        <f>'[2]Прил2 объекты ФКиС'!I41</f>
        <v>0</v>
      </c>
      <c r="H54" s="21">
        <f>'[2]Прил2 объекты ФКиС'!J41</f>
        <v>0</v>
      </c>
      <c r="I54" s="21">
        <f>'[2]Прил2 объекты ФКиС'!K41</f>
        <v>0</v>
      </c>
      <c r="J54" s="35">
        <f>'[2]Прил2 объекты ФКиС'!L41</f>
        <v>0</v>
      </c>
      <c r="K54" s="21">
        <f>'[2]Прил2 объекты ФКиС'!M41</f>
        <v>0</v>
      </c>
      <c r="L54" s="21">
        <f>'[2]Прил2 объекты ФКиС'!N41</f>
        <v>0</v>
      </c>
      <c r="M54" s="21">
        <f>'[2]Прил2 объекты ФКиС'!O41</f>
        <v>0</v>
      </c>
      <c r="N54" s="22">
        <f t="shared" si="7"/>
        <v>0</v>
      </c>
      <c r="O54" s="70"/>
      <c r="P54" s="74"/>
    </row>
    <row r="55" spans="2:16" ht="15.75" thickBot="1" x14ac:dyDescent="0.3">
      <c r="B55" s="76"/>
      <c r="C55" s="77"/>
      <c r="D55" s="13" t="s">
        <v>28</v>
      </c>
      <c r="E55" s="78"/>
      <c r="F55" s="25">
        <f>'[2]Прил2 объекты ФКиС'!H42</f>
        <v>0</v>
      </c>
      <c r="G55" s="25">
        <f>'[2]Прил2 объекты ФКиС'!I42</f>
        <v>0</v>
      </c>
      <c r="H55" s="25">
        <f>'[2]Прил2 объекты ФКиС'!J42</f>
        <v>0</v>
      </c>
      <c r="I55" s="25">
        <f>'[2]Прил2 объекты ФКиС'!K42</f>
        <v>0</v>
      </c>
      <c r="J55" s="37">
        <f>'[2]Прил2 объекты ФКиС'!L42</f>
        <v>3100</v>
      </c>
      <c r="K55" s="25">
        <f>'[2]Прил2 объекты ФКиС'!M42</f>
        <v>0</v>
      </c>
      <c r="L55" s="25">
        <f>'[2]Прил2 объекты ФКиС'!N42</f>
        <v>0</v>
      </c>
      <c r="M55" s="25">
        <f>'[2]Прил2 объекты ФКиС'!O42</f>
        <v>0</v>
      </c>
      <c r="N55" s="22">
        <f t="shared" si="7"/>
        <v>3100</v>
      </c>
      <c r="O55" s="79"/>
      <c r="P55" s="80"/>
    </row>
    <row r="56" spans="2:16" ht="102" hidden="1" outlineLevel="1" x14ac:dyDescent="0.25">
      <c r="B56" s="14" t="s">
        <v>38</v>
      </c>
      <c r="C56" s="15" t="s">
        <v>39</v>
      </c>
      <c r="D56" s="16" t="s">
        <v>47</v>
      </c>
      <c r="E56" s="17"/>
      <c r="F56" s="27">
        <f>SUM(F57:F76)</f>
        <v>1919.2</v>
      </c>
      <c r="G56" s="27">
        <f t="shared" ref="G56:L56" si="8">SUM(G57:G76)</f>
        <v>999.99999999999989</v>
      </c>
      <c r="H56" s="27">
        <f t="shared" si="8"/>
        <v>0</v>
      </c>
      <c r="I56" s="27">
        <f t="shared" si="8"/>
        <v>0</v>
      </c>
      <c r="J56" s="38">
        <f t="shared" si="8"/>
        <v>0</v>
      </c>
      <c r="K56" s="27">
        <f t="shared" si="8"/>
        <v>0</v>
      </c>
      <c r="L56" s="27">
        <f t="shared" si="8"/>
        <v>0</v>
      </c>
      <c r="M56" s="27"/>
      <c r="N56" s="28">
        <f>SUM(F56:L56)</f>
        <v>2919.2</v>
      </c>
      <c r="O56" s="18"/>
      <c r="P56" s="19"/>
    </row>
    <row r="57" spans="2:16" ht="57" hidden="1" customHeight="1" outlineLevel="1" x14ac:dyDescent="0.25">
      <c r="B57" s="55" t="s">
        <v>40</v>
      </c>
      <c r="C57" s="45" t="s">
        <v>41</v>
      </c>
      <c r="D57" s="10" t="s">
        <v>16</v>
      </c>
      <c r="E57" s="60"/>
      <c r="F57" s="21">
        <f>'[3]Прил2 орган провед ФОМ'!H29</f>
        <v>0</v>
      </c>
      <c r="G57" s="21">
        <f>'[3]Прил2 орган провед ФОМ'!I29</f>
        <v>0</v>
      </c>
      <c r="H57" s="21">
        <f>'[3]Прил2 орган провед ФОМ'!J29</f>
        <v>0</v>
      </c>
      <c r="I57" s="21">
        <f>'[3]Прил2 орган провед ФОМ'!K29</f>
        <v>0</v>
      </c>
      <c r="J57" s="35">
        <f>'[3]Прил2 орган провед ФОМ'!L29</f>
        <v>0</v>
      </c>
      <c r="K57" s="21">
        <f>'[3]Прил2 орган провед ФОМ'!M29</f>
        <v>0</v>
      </c>
      <c r="L57" s="21">
        <f>'[3]Прил2 орган провед ФОМ'!N29</f>
        <v>0</v>
      </c>
      <c r="M57" s="21"/>
      <c r="N57" s="22">
        <f>SUM(F57:L57)</f>
        <v>0</v>
      </c>
      <c r="O57" s="70"/>
      <c r="P57" s="74"/>
    </row>
    <row r="58" spans="2:16" ht="54.75" hidden="1" customHeight="1" outlineLevel="1" x14ac:dyDescent="0.25">
      <c r="B58" s="55"/>
      <c r="C58" s="45"/>
      <c r="D58" s="10" t="s">
        <v>17</v>
      </c>
      <c r="E58" s="60"/>
      <c r="F58" s="21">
        <f>'[3]Прил2 орган провед ФОМ'!H30</f>
        <v>0</v>
      </c>
      <c r="G58" s="21">
        <f>'[3]Прил2 орган провед ФОМ'!I30</f>
        <v>0</v>
      </c>
      <c r="H58" s="21">
        <f>'[3]Прил2 орган провед ФОМ'!J30</f>
        <v>0</v>
      </c>
      <c r="I58" s="21">
        <f>'[3]Прил2 орган провед ФОМ'!K30</f>
        <v>0</v>
      </c>
      <c r="J58" s="35">
        <f>'[3]Прил2 орган провед ФОМ'!L30</f>
        <v>0</v>
      </c>
      <c r="K58" s="21">
        <f>'[3]Прил2 орган провед ФОМ'!M30</f>
        <v>0</v>
      </c>
      <c r="L58" s="21">
        <f>'[3]Прил2 орган провед ФОМ'!N30</f>
        <v>0</v>
      </c>
      <c r="M58" s="21"/>
      <c r="N58" s="22">
        <f t="shared" ref="N58:N61" si="9">SUM(F58:L58)</f>
        <v>0</v>
      </c>
      <c r="O58" s="70"/>
      <c r="P58" s="74"/>
    </row>
    <row r="59" spans="2:16" ht="38.25" hidden="1" outlineLevel="1" x14ac:dyDescent="0.25">
      <c r="B59" s="55"/>
      <c r="C59" s="45"/>
      <c r="D59" s="10" t="s">
        <v>18</v>
      </c>
      <c r="E59" s="60"/>
      <c r="F59" s="21">
        <f>'[3]Прил2 орган провед ФОМ'!H31</f>
        <v>0</v>
      </c>
      <c r="G59" s="21">
        <f>'[3]Прил2 орган провед ФОМ'!I31</f>
        <v>0</v>
      </c>
      <c r="H59" s="21">
        <f>'[3]Прил2 орган провед ФОМ'!J31</f>
        <v>0</v>
      </c>
      <c r="I59" s="21">
        <f>'[3]Прил2 орган провед ФОМ'!K31</f>
        <v>0</v>
      </c>
      <c r="J59" s="35">
        <f>'[3]Прил2 орган провед ФОМ'!L31</f>
        <v>0</v>
      </c>
      <c r="K59" s="21">
        <f>'[3]Прил2 орган провед ФОМ'!M31</f>
        <v>0</v>
      </c>
      <c r="L59" s="21">
        <f>'[3]Прил2 орган провед ФОМ'!N31</f>
        <v>0</v>
      </c>
      <c r="M59" s="21"/>
      <c r="N59" s="22">
        <f t="shared" si="9"/>
        <v>0</v>
      </c>
      <c r="O59" s="70"/>
      <c r="P59" s="74"/>
    </row>
    <row r="60" spans="2:16" ht="38.25" hidden="1" outlineLevel="1" x14ac:dyDescent="0.25">
      <c r="B60" s="55"/>
      <c r="C60" s="45"/>
      <c r="D60" s="10" t="s">
        <v>19</v>
      </c>
      <c r="E60" s="60"/>
      <c r="F60" s="21">
        <f>'[3]Прил2 орган провед ФОМ'!H32</f>
        <v>0</v>
      </c>
      <c r="G60" s="21">
        <f>'[3]Прил2 орган провед ФОМ'!I32</f>
        <v>0</v>
      </c>
      <c r="H60" s="21">
        <f>'[3]Прил2 орган провед ФОМ'!J32</f>
        <v>0</v>
      </c>
      <c r="I60" s="21">
        <f>'[3]Прил2 орган провед ФОМ'!K32</f>
        <v>0</v>
      </c>
      <c r="J60" s="35">
        <f>'[3]Прил2 орган провед ФОМ'!L32</f>
        <v>0</v>
      </c>
      <c r="K60" s="21">
        <f>'[3]Прил2 орган провед ФОМ'!M32</f>
        <v>0</v>
      </c>
      <c r="L60" s="21">
        <f>'[3]Прил2 орган провед ФОМ'!N32</f>
        <v>0</v>
      </c>
      <c r="M60" s="21"/>
      <c r="N60" s="22">
        <f t="shared" si="9"/>
        <v>0</v>
      </c>
      <c r="O60" s="70"/>
      <c r="P60" s="74"/>
    </row>
    <row r="61" spans="2:16" hidden="1" outlineLevel="1" x14ac:dyDescent="0.25">
      <c r="B61" s="57"/>
      <c r="C61" s="41"/>
      <c r="D61" s="20" t="s">
        <v>28</v>
      </c>
      <c r="E61" s="68"/>
      <c r="F61" s="21">
        <f>'[3]Прил2 орган провед ФОМ'!H33</f>
        <v>0</v>
      </c>
      <c r="G61" s="21">
        <f>'[3]Прил2 орган провед ФОМ'!I33</f>
        <v>0</v>
      </c>
      <c r="H61" s="21">
        <f>'[3]Прил2 орган провед ФОМ'!J33</f>
        <v>0</v>
      </c>
      <c r="I61" s="21">
        <f>'[3]Прил2 орган провед ФОМ'!K33</f>
        <v>0</v>
      </c>
      <c r="J61" s="35">
        <f>'[3]Прил2 орган провед ФОМ'!L33</f>
        <v>0</v>
      </c>
      <c r="K61" s="21">
        <f>'[3]Прил2 орган провед ФОМ'!M33</f>
        <v>0</v>
      </c>
      <c r="L61" s="21">
        <f>'[3]Прил2 орган провед ФОМ'!N33</f>
        <v>0</v>
      </c>
      <c r="M61" s="39"/>
      <c r="N61" s="29">
        <f t="shared" si="9"/>
        <v>0</v>
      </c>
      <c r="O61" s="61"/>
      <c r="P61" s="75"/>
    </row>
    <row r="62" spans="2:16" ht="51.75" hidden="1" customHeight="1" outlineLevel="1" x14ac:dyDescent="0.25">
      <c r="B62" s="55" t="s">
        <v>43</v>
      </c>
      <c r="C62" s="45" t="s">
        <v>42</v>
      </c>
      <c r="D62" s="10" t="s">
        <v>16</v>
      </c>
      <c r="E62" s="60"/>
      <c r="F62" s="21">
        <f>'[3]Прил2 орган провед ФОМ'!H35</f>
        <v>0</v>
      </c>
      <c r="G62" s="21">
        <f>'[3]Прил2 орган провед ФОМ'!I35</f>
        <v>0</v>
      </c>
      <c r="H62" s="21">
        <f>'[3]Прил2 орган провед ФОМ'!J35</f>
        <v>0</v>
      </c>
      <c r="I62" s="21">
        <f>'[3]Прил2 орган провед ФОМ'!K35</f>
        <v>0</v>
      </c>
      <c r="J62" s="35">
        <f>'[3]Прил2 орган провед ФОМ'!L35</f>
        <v>0</v>
      </c>
      <c r="K62" s="21">
        <f>'[3]Прил2 орган провед ФОМ'!M35</f>
        <v>0</v>
      </c>
      <c r="L62" s="21">
        <f>'[3]Прил2 орган провед ФОМ'!N35</f>
        <v>0</v>
      </c>
      <c r="M62" s="21"/>
      <c r="N62" s="22">
        <f>SUM(F62:L62)</f>
        <v>0</v>
      </c>
      <c r="O62" s="70"/>
      <c r="P62" s="74"/>
    </row>
    <row r="63" spans="2:16" ht="51.75" hidden="1" customHeight="1" outlineLevel="1" x14ac:dyDescent="0.25">
      <c r="B63" s="55"/>
      <c r="C63" s="45"/>
      <c r="D63" s="10" t="s">
        <v>17</v>
      </c>
      <c r="E63" s="60"/>
      <c r="F63" s="21">
        <f>'[3]Прил2 орган провед ФОМ'!H36</f>
        <v>0</v>
      </c>
      <c r="G63" s="21">
        <f>'[3]Прил2 орган провед ФОМ'!I36</f>
        <v>0</v>
      </c>
      <c r="H63" s="21">
        <f>'[3]Прил2 орган провед ФОМ'!J36</f>
        <v>0</v>
      </c>
      <c r="I63" s="21">
        <f>'[3]Прил2 орган провед ФОМ'!K36</f>
        <v>0</v>
      </c>
      <c r="J63" s="35">
        <f>'[3]Прил2 орган провед ФОМ'!L36</f>
        <v>0</v>
      </c>
      <c r="K63" s="21">
        <f>'[3]Прил2 орган провед ФОМ'!M36</f>
        <v>0</v>
      </c>
      <c r="L63" s="21">
        <f>'[3]Прил2 орган провед ФОМ'!N36</f>
        <v>0</v>
      </c>
      <c r="M63" s="21"/>
      <c r="N63" s="22">
        <f t="shared" ref="N63:N66" si="10">SUM(F63:L63)</f>
        <v>0</v>
      </c>
      <c r="O63" s="70"/>
      <c r="P63" s="74"/>
    </row>
    <row r="64" spans="2:16" ht="38.25" hidden="1" outlineLevel="1" x14ac:dyDescent="0.25">
      <c r="B64" s="55"/>
      <c r="C64" s="45"/>
      <c r="D64" s="10" t="s">
        <v>18</v>
      </c>
      <c r="E64" s="60"/>
      <c r="F64" s="21">
        <f>'[3]Прил2 орган провед ФОМ'!H37</f>
        <v>0</v>
      </c>
      <c r="G64" s="21">
        <f>'[3]Прил2 орган провед ФОМ'!I37</f>
        <v>0</v>
      </c>
      <c r="H64" s="21">
        <f>'[3]Прил2 орган провед ФОМ'!J37</f>
        <v>0</v>
      </c>
      <c r="I64" s="21">
        <f>'[3]Прил2 орган провед ФОМ'!K37</f>
        <v>0</v>
      </c>
      <c r="J64" s="35">
        <f>'[3]Прил2 орган провед ФОМ'!L37</f>
        <v>0</v>
      </c>
      <c r="K64" s="21">
        <f>'[3]Прил2 орган провед ФОМ'!M37</f>
        <v>0</v>
      </c>
      <c r="L64" s="21">
        <f>'[3]Прил2 орган провед ФОМ'!N37</f>
        <v>0</v>
      </c>
      <c r="M64" s="21"/>
      <c r="N64" s="22">
        <f t="shared" si="10"/>
        <v>0</v>
      </c>
      <c r="O64" s="70"/>
      <c r="P64" s="74"/>
    </row>
    <row r="65" spans="2:16" ht="38.25" hidden="1" outlineLevel="1" x14ac:dyDescent="0.25">
      <c r="B65" s="55"/>
      <c r="C65" s="45"/>
      <c r="D65" s="10" t="s">
        <v>19</v>
      </c>
      <c r="E65" s="60"/>
      <c r="F65" s="21">
        <f>'[3]Прил2 орган провед ФОМ'!H38</f>
        <v>0</v>
      </c>
      <c r="G65" s="21">
        <f>'[3]Прил2 орган провед ФОМ'!I38</f>
        <v>0</v>
      </c>
      <c r="H65" s="21">
        <f>'[3]Прил2 орган провед ФОМ'!J38</f>
        <v>0</v>
      </c>
      <c r="I65" s="21">
        <f>'[3]Прил2 орган провед ФОМ'!K38</f>
        <v>0</v>
      </c>
      <c r="J65" s="35">
        <f>'[3]Прил2 орган провед ФОМ'!L38</f>
        <v>0</v>
      </c>
      <c r="K65" s="21">
        <f>'[3]Прил2 орган провед ФОМ'!M38</f>
        <v>0</v>
      </c>
      <c r="L65" s="21">
        <f>'[3]Прил2 орган провед ФОМ'!N38</f>
        <v>0</v>
      </c>
      <c r="M65" s="21"/>
      <c r="N65" s="22">
        <f t="shared" si="10"/>
        <v>0</v>
      </c>
      <c r="O65" s="70"/>
      <c r="P65" s="74"/>
    </row>
    <row r="66" spans="2:16" hidden="1" outlineLevel="1" x14ac:dyDescent="0.25">
      <c r="B66" s="57"/>
      <c r="C66" s="41"/>
      <c r="D66" s="20" t="s">
        <v>28</v>
      </c>
      <c r="E66" s="68"/>
      <c r="F66" s="21">
        <f>'[3]Прил2 орган провед ФОМ'!H39</f>
        <v>370.6</v>
      </c>
      <c r="G66" s="21">
        <f>'[3]Прил2 орган провед ФОМ'!I39</f>
        <v>67.599999999999994</v>
      </c>
      <c r="H66" s="21">
        <f>'[3]Прил2 орган провед ФОМ'!J39</f>
        <v>0</v>
      </c>
      <c r="I66" s="21">
        <f>'[3]Прил2 орган провед ФОМ'!K39</f>
        <v>0</v>
      </c>
      <c r="J66" s="35">
        <f>'[3]Прил2 орган провед ФОМ'!L39</f>
        <v>0</v>
      </c>
      <c r="K66" s="21">
        <f>'[3]Прил2 орган провед ФОМ'!M39</f>
        <v>0</v>
      </c>
      <c r="L66" s="21">
        <f>'[3]Прил2 орган провед ФОМ'!N39</f>
        <v>0</v>
      </c>
      <c r="M66" s="39"/>
      <c r="N66" s="29">
        <f t="shared" si="10"/>
        <v>438.20000000000005</v>
      </c>
      <c r="O66" s="61"/>
      <c r="P66" s="75"/>
    </row>
    <row r="67" spans="2:16" ht="52.5" hidden="1" customHeight="1" outlineLevel="1" x14ac:dyDescent="0.25">
      <c r="B67" s="55" t="s">
        <v>45</v>
      </c>
      <c r="C67" s="45" t="s">
        <v>44</v>
      </c>
      <c r="D67" s="10" t="s">
        <v>16</v>
      </c>
      <c r="E67" s="60"/>
      <c r="F67" s="21">
        <f>'[3]Прил2 орган провед ФОМ'!H47</f>
        <v>370.6</v>
      </c>
      <c r="G67" s="21">
        <f>'[3]Прил2 орган провед ФОМ'!I47</f>
        <v>67.599999999999994</v>
      </c>
      <c r="H67" s="21">
        <f>'[3]Прил2 орган провед ФОМ'!J47</f>
        <v>0</v>
      </c>
      <c r="I67" s="21">
        <f>'[3]Прил2 орган провед ФОМ'!K47</f>
        <v>0</v>
      </c>
      <c r="J67" s="35">
        <f>'[3]Прил2 орган провед ФОМ'!L47</f>
        <v>0</v>
      </c>
      <c r="K67" s="21">
        <f>'[3]Прил2 орган провед ФОМ'!M47</f>
        <v>0</v>
      </c>
      <c r="L67" s="21">
        <f>'[3]Прил2 орган провед ФОМ'!N47</f>
        <v>0</v>
      </c>
      <c r="M67" s="21"/>
      <c r="N67" s="22">
        <f>SUM(F67:L67)</f>
        <v>438.20000000000005</v>
      </c>
      <c r="O67" s="70"/>
      <c r="P67" s="74"/>
    </row>
    <row r="68" spans="2:16" ht="54" hidden="1" customHeight="1" outlineLevel="1" x14ac:dyDescent="0.25">
      <c r="B68" s="55"/>
      <c r="C68" s="45"/>
      <c r="D68" s="10" t="s">
        <v>17</v>
      </c>
      <c r="E68" s="60"/>
      <c r="F68" s="21">
        <f>'[3]Прил2 орган провед ФОМ'!H48</f>
        <v>0</v>
      </c>
      <c r="G68" s="21">
        <f>'[3]Прил2 орган провед ФОМ'!I48</f>
        <v>0</v>
      </c>
      <c r="H68" s="21">
        <f>'[3]Прил2 орган провед ФОМ'!J48</f>
        <v>0</v>
      </c>
      <c r="I68" s="21">
        <f>'[3]Прил2 орган провед ФОМ'!K48</f>
        <v>0</v>
      </c>
      <c r="J68" s="35">
        <f>'[3]Прил2 орган провед ФОМ'!L48</f>
        <v>0</v>
      </c>
      <c r="K68" s="21">
        <f>'[3]Прил2 орган провед ФОМ'!M48</f>
        <v>0</v>
      </c>
      <c r="L68" s="21">
        <f>'[3]Прил2 орган провед ФОМ'!N48</f>
        <v>0</v>
      </c>
      <c r="M68" s="21"/>
      <c r="N68" s="22">
        <f t="shared" ref="N68:N71" si="11">SUM(F68:L68)</f>
        <v>0</v>
      </c>
      <c r="O68" s="70"/>
      <c r="P68" s="74"/>
    </row>
    <row r="69" spans="2:16" ht="38.25" hidden="1" outlineLevel="1" x14ac:dyDescent="0.25">
      <c r="B69" s="55"/>
      <c r="C69" s="45"/>
      <c r="D69" s="10" t="s">
        <v>18</v>
      </c>
      <c r="E69" s="60"/>
      <c r="F69" s="21">
        <f>'[3]Прил2 орган провед ФОМ'!H49</f>
        <v>0</v>
      </c>
      <c r="G69" s="21">
        <f>'[3]Прил2 орган провед ФОМ'!I49</f>
        <v>0</v>
      </c>
      <c r="H69" s="21">
        <f>'[3]Прил2 орган провед ФОМ'!J49</f>
        <v>0</v>
      </c>
      <c r="I69" s="21">
        <f>'[3]Прил2 орган провед ФОМ'!K49</f>
        <v>0</v>
      </c>
      <c r="J69" s="35">
        <f>'[3]Прил2 орган провед ФОМ'!L49</f>
        <v>0</v>
      </c>
      <c r="K69" s="21">
        <f>'[3]Прил2 орган провед ФОМ'!M49</f>
        <v>0</v>
      </c>
      <c r="L69" s="21">
        <f>'[3]Прил2 орган провед ФОМ'!N49</f>
        <v>0</v>
      </c>
      <c r="M69" s="21"/>
      <c r="N69" s="22">
        <f t="shared" si="11"/>
        <v>0</v>
      </c>
      <c r="O69" s="70"/>
      <c r="P69" s="74"/>
    </row>
    <row r="70" spans="2:16" ht="38.25" hidden="1" outlineLevel="1" x14ac:dyDescent="0.25">
      <c r="B70" s="55"/>
      <c r="C70" s="45"/>
      <c r="D70" s="10" t="s">
        <v>19</v>
      </c>
      <c r="E70" s="60"/>
      <c r="F70" s="21">
        <f>'[3]Прил2 орган провед ФОМ'!H50</f>
        <v>0</v>
      </c>
      <c r="G70" s="21">
        <f>'[3]Прил2 орган провед ФОМ'!I50</f>
        <v>0</v>
      </c>
      <c r="H70" s="21">
        <f>'[3]Прил2 орган провед ФОМ'!J50</f>
        <v>0</v>
      </c>
      <c r="I70" s="21">
        <f>'[3]Прил2 орган провед ФОМ'!K50</f>
        <v>0</v>
      </c>
      <c r="J70" s="35">
        <f>'[3]Прил2 орган провед ФОМ'!L50</f>
        <v>0</v>
      </c>
      <c r="K70" s="21">
        <f>'[3]Прил2 орган провед ФОМ'!M50</f>
        <v>0</v>
      </c>
      <c r="L70" s="21">
        <f>'[3]Прил2 орган провед ФОМ'!N50</f>
        <v>0</v>
      </c>
      <c r="M70" s="21"/>
      <c r="N70" s="22">
        <f t="shared" si="11"/>
        <v>0</v>
      </c>
      <c r="O70" s="70"/>
      <c r="P70" s="74"/>
    </row>
    <row r="71" spans="2:16" hidden="1" outlineLevel="1" x14ac:dyDescent="0.25">
      <c r="B71" s="57"/>
      <c r="C71" s="41"/>
      <c r="D71" s="20" t="s">
        <v>28</v>
      </c>
      <c r="E71" s="68"/>
      <c r="F71" s="21">
        <f>'[3]Прил2 орган провед ФОМ'!H51</f>
        <v>589</v>
      </c>
      <c r="G71" s="21">
        <f>'[3]Прил2 орган провед ФОМ'!I51</f>
        <v>432.4</v>
      </c>
      <c r="H71" s="21">
        <f>'[3]Прил2 орган провед ФОМ'!J51</f>
        <v>0</v>
      </c>
      <c r="I71" s="21">
        <f>'[3]Прил2 орган провед ФОМ'!K51</f>
        <v>0</v>
      </c>
      <c r="J71" s="35">
        <f>'[3]Прил2 орган провед ФОМ'!L51</f>
        <v>0</v>
      </c>
      <c r="K71" s="21">
        <f>'[3]Прил2 орган провед ФОМ'!M51</f>
        <v>0</v>
      </c>
      <c r="L71" s="21">
        <f>'[3]Прил2 орган провед ФОМ'!N51</f>
        <v>0</v>
      </c>
      <c r="M71" s="39"/>
      <c r="N71" s="29">
        <f t="shared" si="11"/>
        <v>1021.4</v>
      </c>
      <c r="O71" s="61"/>
      <c r="P71" s="75"/>
    </row>
    <row r="72" spans="2:16" ht="51.75" hidden="1" customHeight="1" outlineLevel="1" x14ac:dyDescent="0.25">
      <c r="B72" s="55" t="s">
        <v>46</v>
      </c>
      <c r="C72" s="45" t="s">
        <v>44</v>
      </c>
      <c r="D72" s="10" t="s">
        <v>16</v>
      </c>
      <c r="E72" s="60"/>
      <c r="F72" s="21">
        <f>'[3]Прил2 орган провед ФОМ'!H59</f>
        <v>589</v>
      </c>
      <c r="G72" s="21">
        <f>'[3]Прил2 орган провед ФОМ'!I59</f>
        <v>432.4</v>
      </c>
      <c r="H72" s="21">
        <f>'[3]Прил2 орган провед ФОМ'!J59</f>
        <v>0</v>
      </c>
      <c r="I72" s="21">
        <f>'[3]Прил2 орган провед ФОМ'!K59</f>
        <v>0</v>
      </c>
      <c r="J72" s="35">
        <f>'[3]Прил2 орган провед ФОМ'!L59</f>
        <v>0</v>
      </c>
      <c r="K72" s="21">
        <f>'[3]Прил2 орган провед ФОМ'!M59</f>
        <v>0</v>
      </c>
      <c r="L72" s="21">
        <f>'[3]Прил2 орган провед ФОМ'!N59</f>
        <v>0</v>
      </c>
      <c r="M72" s="21"/>
      <c r="N72" s="22">
        <f>SUM(F72:L72)</f>
        <v>1021.4</v>
      </c>
      <c r="O72" s="70"/>
      <c r="P72" s="74"/>
    </row>
    <row r="73" spans="2:16" ht="53.25" hidden="1" customHeight="1" outlineLevel="1" x14ac:dyDescent="0.25">
      <c r="B73" s="55"/>
      <c r="C73" s="45"/>
      <c r="D73" s="10" t="s">
        <v>17</v>
      </c>
      <c r="E73" s="60"/>
      <c r="F73" s="21">
        <f>'[3]Прил2 орган провед ФОМ'!H60</f>
        <v>0</v>
      </c>
      <c r="G73" s="21">
        <f>'[3]Прил2 орган провед ФОМ'!I60</f>
        <v>0</v>
      </c>
      <c r="H73" s="21">
        <f>'[3]Прил2 орган провед ФОМ'!J60</f>
        <v>0</v>
      </c>
      <c r="I73" s="21">
        <f>'[3]Прил2 орган провед ФОМ'!K60</f>
        <v>0</v>
      </c>
      <c r="J73" s="35">
        <f>'[3]Прил2 орган провед ФОМ'!L60</f>
        <v>0</v>
      </c>
      <c r="K73" s="21">
        <f>'[3]Прил2 орган провед ФОМ'!M60</f>
        <v>0</v>
      </c>
      <c r="L73" s="21">
        <f>'[3]Прил2 орган провед ФОМ'!N60</f>
        <v>0</v>
      </c>
      <c r="M73" s="21"/>
      <c r="N73" s="22">
        <f t="shared" ref="N73:N76" si="12">SUM(F73:L73)</f>
        <v>0</v>
      </c>
      <c r="O73" s="70"/>
      <c r="P73" s="74"/>
    </row>
    <row r="74" spans="2:16" ht="38.25" hidden="1" outlineLevel="1" x14ac:dyDescent="0.25">
      <c r="B74" s="55"/>
      <c r="C74" s="45"/>
      <c r="D74" s="10" t="s">
        <v>18</v>
      </c>
      <c r="E74" s="60"/>
      <c r="F74" s="21">
        <f>'[3]Прил2 орган провед ФОМ'!H61</f>
        <v>0</v>
      </c>
      <c r="G74" s="21">
        <f>'[3]Прил2 орган провед ФОМ'!I61</f>
        <v>0</v>
      </c>
      <c r="H74" s="21">
        <f>'[3]Прил2 орган провед ФОМ'!J61</f>
        <v>0</v>
      </c>
      <c r="I74" s="21">
        <f>'[3]Прил2 орган провед ФОМ'!K61</f>
        <v>0</v>
      </c>
      <c r="J74" s="35">
        <f>'[3]Прил2 орган провед ФОМ'!L61</f>
        <v>0</v>
      </c>
      <c r="K74" s="21">
        <f>'[3]Прил2 орган провед ФОМ'!M61</f>
        <v>0</v>
      </c>
      <c r="L74" s="21">
        <f>'[3]Прил2 орган провед ФОМ'!N61</f>
        <v>0</v>
      </c>
      <c r="M74" s="21"/>
      <c r="N74" s="22">
        <f t="shared" si="12"/>
        <v>0</v>
      </c>
      <c r="O74" s="70"/>
      <c r="P74" s="74"/>
    </row>
    <row r="75" spans="2:16" ht="38.25" hidden="1" outlineLevel="1" x14ac:dyDescent="0.25">
      <c r="B75" s="55"/>
      <c r="C75" s="45"/>
      <c r="D75" s="10" t="s">
        <v>19</v>
      </c>
      <c r="E75" s="60"/>
      <c r="F75" s="21">
        <f>'[3]Прил2 орган провед ФОМ'!H62</f>
        <v>0</v>
      </c>
      <c r="G75" s="21">
        <f>'[3]Прил2 орган провед ФОМ'!I62</f>
        <v>0</v>
      </c>
      <c r="H75" s="21">
        <f>'[3]Прил2 орган провед ФОМ'!J62</f>
        <v>0</v>
      </c>
      <c r="I75" s="21">
        <f>'[3]Прил2 орган провед ФОМ'!K62</f>
        <v>0</v>
      </c>
      <c r="J75" s="35">
        <f>'[3]Прил2 орган провед ФОМ'!L62</f>
        <v>0</v>
      </c>
      <c r="K75" s="21">
        <f>'[3]Прил2 орган провед ФОМ'!M62</f>
        <v>0</v>
      </c>
      <c r="L75" s="21">
        <f>'[3]Прил2 орган провед ФОМ'!N62</f>
        <v>0</v>
      </c>
      <c r="M75" s="21"/>
      <c r="N75" s="22">
        <f t="shared" si="12"/>
        <v>0</v>
      </c>
      <c r="O75" s="70"/>
      <c r="P75" s="74"/>
    </row>
    <row r="76" spans="2:16" ht="15.75" hidden="1" outlineLevel="1" thickBot="1" x14ac:dyDescent="0.3">
      <c r="B76" s="76"/>
      <c r="C76" s="77"/>
      <c r="D76" s="13" t="s">
        <v>28</v>
      </c>
      <c r="E76" s="78"/>
      <c r="F76" s="25">
        <f>'[3]Прил2 орган провед ФОМ'!H63</f>
        <v>0</v>
      </c>
      <c r="G76" s="25">
        <f>'[3]Прил2 орган провед ФОМ'!I63</f>
        <v>0</v>
      </c>
      <c r="H76" s="25">
        <f>'[3]Прил2 орган провед ФОМ'!J63</f>
        <v>0</v>
      </c>
      <c r="I76" s="25">
        <f>'[3]Прил2 орган провед ФОМ'!K63</f>
        <v>0</v>
      </c>
      <c r="J76" s="37">
        <f>'[3]Прил2 орган провед ФОМ'!L63</f>
        <v>0</v>
      </c>
      <c r="K76" s="25">
        <f>'[3]Прил2 орган провед ФОМ'!M63</f>
        <v>0</v>
      </c>
      <c r="L76" s="25">
        <f>'[3]Прил2 орган провед ФОМ'!N63</f>
        <v>0</v>
      </c>
      <c r="M76" s="25"/>
      <c r="N76" s="26">
        <f t="shared" si="12"/>
        <v>0</v>
      </c>
      <c r="O76" s="79"/>
      <c r="P76" s="80"/>
    </row>
    <row r="77" spans="2:16" ht="42" customHeight="1" collapsed="1" x14ac:dyDescent="0.25">
      <c r="B77" s="51" t="s">
        <v>21</v>
      </c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</row>
    <row r="78" spans="2:16" ht="25.5" customHeight="1" x14ac:dyDescent="0.25">
      <c r="B78" s="48" t="s">
        <v>22</v>
      </c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</row>
    <row r="79" spans="2:16" ht="25.5" customHeight="1" x14ac:dyDescent="0.25">
      <c r="B79" s="48" t="s">
        <v>23</v>
      </c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</row>
  </sheetData>
  <mergeCells count="79">
    <mergeCell ref="L6:Q7"/>
    <mergeCell ref="A9:P9"/>
    <mergeCell ref="O40:O45"/>
    <mergeCell ref="P40:P45"/>
    <mergeCell ref="B51:B55"/>
    <mergeCell ref="C51:C55"/>
    <mergeCell ref="E51:E55"/>
    <mergeCell ref="O51:O55"/>
    <mergeCell ref="P51:P55"/>
    <mergeCell ref="B46:B50"/>
    <mergeCell ref="C46:C50"/>
    <mergeCell ref="E46:E50"/>
    <mergeCell ref="O46:O50"/>
    <mergeCell ref="P46:P50"/>
    <mergeCell ref="B72:B76"/>
    <mergeCell ref="C72:C76"/>
    <mergeCell ref="E72:E76"/>
    <mergeCell ref="O72:O76"/>
    <mergeCell ref="P72:P76"/>
    <mergeCell ref="B67:B71"/>
    <mergeCell ref="C67:C71"/>
    <mergeCell ref="E67:E71"/>
    <mergeCell ref="O67:O71"/>
    <mergeCell ref="P67:P71"/>
    <mergeCell ref="B62:B66"/>
    <mergeCell ref="C62:C66"/>
    <mergeCell ref="E62:E66"/>
    <mergeCell ref="O62:O66"/>
    <mergeCell ref="P62:P66"/>
    <mergeCell ref="B57:B61"/>
    <mergeCell ref="C57:C61"/>
    <mergeCell ref="E57:E61"/>
    <mergeCell ref="O57:O61"/>
    <mergeCell ref="P57:P61"/>
    <mergeCell ref="B2:P3"/>
    <mergeCell ref="B12:B17"/>
    <mergeCell ref="E12:E17"/>
    <mergeCell ref="B41:B45"/>
    <mergeCell ref="E41:E45"/>
    <mergeCell ref="C41:C45"/>
    <mergeCell ref="B30:B34"/>
    <mergeCell ref="E30:E34"/>
    <mergeCell ref="O30:O34"/>
    <mergeCell ref="P30:P34"/>
    <mergeCell ref="B35:B39"/>
    <mergeCell ref="E35:E39"/>
    <mergeCell ref="O35:O39"/>
    <mergeCell ref="P35:P39"/>
    <mergeCell ref="P12:P17"/>
    <mergeCell ref="C20:C24"/>
    <mergeCell ref="B78:P78"/>
    <mergeCell ref="B79:P79"/>
    <mergeCell ref="B10:P10"/>
    <mergeCell ref="N5:P5"/>
    <mergeCell ref="B77:P77"/>
    <mergeCell ref="C35:C39"/>
    <mergeCell ref="P19:P24"/>
    <mergeCell ref="B20:B24"/>
    <mergeCell ref="E20:E24"/>
    <mergeCell ref="B25:B29"/>
    <mergeCell ref="E25:E29"/>
    <mergeCell ref="O25:O29"/>
    <mergeCell ref="P25:P29"/>
    <mergeCell ref="O19:O24"/>
    <mergeCell ref="F12:O12"/>
    <mergeCell ref="C25:C29"/>
    <mergeCell ref="O13:O17"/>
    <mergeCell ref="C30:C34"/>
    <mergeCell ref="N13:N17"/>
    <mergeCell ref="L13:L17"/>
    <mergeCell ref="K13:K17"/>
    <mergeCell ref="J13:J17"/>
    <mergeCell ref="I13:I17"/>
    <mergeCell ref="H13:H17"/>
    <mergeCell ref="D12:D17"/>
    <mergeCell ref="C12:C17"/>
    <mergeCell ref="G13:G17"/>
    <mergeCell ref="F13:F17"/>
    <mergeCell ref="M13:M17"/>
  </mergeCells>
  <pageMargins left="0" right="0" top="0" bottom="0.39370078740157483" header="0" footer="0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Фин ресурс ФКиС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Владелец</cp:lastModifiedBy>
  <cp:lastPrinted>2016-12-22T05:43:53Z</cp:lastPrinted>
  <dcterms:created xsi:type="dcterms:W3CDTF">2016-11-23T12:52:25Z</dcterms:created>
  <dcterms:modified xsi:type="dcterms:W3CDTF">2020-09-01T11:59:06Z</dcterms:modified>
</cp:coreProperties>
</file>