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19440" windowHeight="7335"/>
  </bookViews>
  <sheets>
    <sheet name="Паспорт ФК и МС" sheetId="1" r:id="rId1"/>
    <sheet name="Прил1 ФК и МС" sheetId="2" r:id="rId2"/>
    <sheet name="Прил2 ФК и МС" sheetId="3" r:id="rId3"/>
  </sheets>
  <calcPr calcId="145621"/>
</workbook>
</file>

<file path=xl/calcChain.xml><?xml version="1.0" encoding="utf-8"?>
<calcChain xmlns="http://schemas.openxmlformats.org/spreadsheetml/2006/main">
  <c r="J43" i="1" l="1"/>
  <c r="G174" i="3"/>
  <c r="N170" i="3"/>
  <c r="N169" i="3"/>
  <c r="N166" i="3"/>
  <c r="N167" i="3"/>
  <c r="N164" i="3" s="1"/>
  <c r="N168" i="3"/>
  <c r="N165" i="3"/>
  <c r="G162" i="3"/>
  <c r="N158" i="3"/>
  <c r="N157" i="3"/>
  <c r="N154" i="3"/>
  <c r="N155" i="3"/>
  <c r="N152" i="3" s="1"/>
  <c r="N156" i="3"/>
  <c r="N153" i="3"/>
  <c r="G150" i="3"/>
  <c r="N146" i="3"/>
  <c r="N145" i="3"/>
  <c r="N142" i="3"/>
  <c r="N143" i="3"/>
  <c r="N140" i="3" s="1"/>
  <c r="N144" i="3"/>
  <c r="N141" i="3"/>
  <c r="G136" i="3"/>
  <c r="N134" i="3"/>
  <c r="N133" i="3"/>
  <c r="N130" i="3"/>
  <c r="N131" i="3"/>
  <c r="N128" i="3" s="1"/>
  <c r="N132" i="3"/>
  <c r="N129" i="3"/>
  <c r="G126" i="3"/>
  <c r="N122" i="3"/>
  <c r="N121" i="3"/>
  <c r="N118" i="3"/>
  <c r="N119" i="3"/>
  <c r="N120" i="3"/>
  <c r="N117" i="3"/>
  <c r="G113" i="3"/>
  <c r="N110" i="3"/>
  <c r="N109" i="3"/>
  <c r="N106" i="3"/>
  <c r="N107" i="3"/>
  <c r="N108" i="3"/>
  <c r="N105" i="3"/>
  <c r="G99" i="3"/>
  <c r="N98" i="3"/>
  <c r="N97" i="3"/>
  <c r="N94" i="3"/>
  <c r="N95" i="3"/>
  <c r="N92" i="3" s="1"/>
  <c r="N96" i="3"/>
  <c r="N93" i="3"/>
  <c r="N86" i="3"/>
  <c r="N85" i="3"/>
  <c r="N82" i="3"/>
  <c r="N83" i="3"/>
  <c r="N80" i="3" s="1"/>
  <c r="N84" i="3"/>
  <c r="N81" i="3"/>
  <c r="N74" i="3"/>
  <c r="G78" i="3"/>
  <c r="N73" i="3"/>
  <c r="N70" i="3"/>
  <c r="N71" i="3"/>
  <c r="N72" i="3"/>
  <c r="N69" i="3"/>
  <c r="N62" i="3"/>
  <c r="N61" i="3"/>
  <c r="N58" i="3"/>
  <c r="N59" i="3"/>
  <c r="N60" i="3"/>
  <c r="N57" i="3"/>
  <c r="N50" i="3"/>
  <c r="N49" i="3"/>
  <c r="N46" i="3"/>
  <c r="N44" i="3" s="1"/>
  <c r="N47" i="3"/>
  <c r="N48" i="3"/>
  <c r="N45" i="3"/>
  <c r="G40" i="3"/>
  <c r="N38" i="3"/>
  <c r="N37" i="3"/>
  <c r="N34" i="3"/>
  <c r="N35" i="3"/>
  <c r="N36" i="3"/>
  <c r="N33" i="3"/>
  <c r="G28" i="3"/>
  <c r="N26" i="3"/>
  <c r="N21" i="3"/>
  <c r="N20" i="3" s="1"/>
  <c r="N22" i="3"/>
  <c r="N23" i="3"/>
  <c r="J42" i="1" s="1"/>
  <c r="N24" i="3"/>
  <c r="N25" i="3"/>
  <c r="J44" i="1" s="1"/>
  <c r="N32" i="3" l="1"/>
  <c r="J41" i="1"/>
  <c r="J40" i="1"/>
  <c r="N116" i="3"/>
  <c r="N104" i="3"/>
  <c r="N68" i="3"/>
  <c r="N56" i="3"/>
  <c r="F170" i="3" l="1"/>
  <c r="L21" i="3"/>
  <c r="L22" i="3"/>
  <c r="L23" i="3"/>
  <c r="L24" i="3"/>
  <c r="L25" i="3"/>
  <c r="L26" i="3"/>
  <c r="L33" i="3"/>
  <c r="L34" i="3"/>
  <c r="L35" i="3"/>
  <c r="L36" i="3"/>
  <c r="L37" i="3"/>
  <c r="L38" i="3"/>
  <c r="L45" i="3"/>
  <c r="L46" i="3"/>
  <c r="L47" i="3"/>
  <c r="L48" i="3"/>
  <c r="L49" i="3"/>
  <c r="L50" i="3"/>
  <c r="L57" i="3"/>
  <c r="L58" i="3"/>
  <c r="L59" i="3"/>
  <c r="L60" i="3"/>
  <c r="L61" i="3"/>
  <c r="L62" i="3"/>
  <c r="L69" i="3"/>
  <c r="L70" i="3"/>
  <c r="L71" i="3"/>
  <c r="L72" i="3"/>
  <c r="L73" i="3"/>
  <c r="L74" i="3"/>
  <c r="L81" i="3"/>
  <c r="L82" i="3"/>
  <c r="L83" i="3"/>
  <c r="L84" i="3"/>
  <c r="L85" i="3"/>
  <c r="L86" i="3"/>
  <c r="L93" i="3"/>
  <c r="L94" i="3"/>
  <c r="L95" i="3"/>
  <c r="L96" i="3"/>
  <c r="L97" i="3"/>
  <c r="L98" i="3"/>
  <c r="L105" i="3"/>
  <c r="L104" i="3" s="1"/>
  <c r="L106" i="3"/>
  <c r="L107" i="3"/>
  <c r="L108" i="3"/>
  <c r="L109" i="3"/>
  <c r="L110" i="3"/>
  <c r="L117" i="3"/>
  <c r="L118" i="3"/>
  <c r="L119" i="3"/>
  <c r="L120" i="3"/>
  <c r="L121" i="3"/>
  <c r="L122" i="3"/>
  <c r="L129" i="3"/>
  <c r="L128" i="3" s="1"/>
  <c r="L130" i="3"/>
  <c r="L131" i="3"/>
  <c r="L132" i="3"/>
  <c r="L133" i="3"/>
  <c r="L134" i="3"/>
  <c r="L141" i="3"/>
  <c r="L142" i="3"/>
  <c r="L143" i="3"/>
  <c r="L144" i="3"/>
  <c r="L145" i="3"/>
  <c r="L146" i="3"/>
  <c r="L153" i="3"/>
  <c r="L152" i="3" s="1"/>
  <c r="L154" i="3"/>
  <c r="L155" i="3"/>
  <c r="L156" i="3"/>
  <c r="L157" i="3"/>
  <c r="L158" i="3"/>
  <c r="L165" i="3"/>
  <c r="L166" i="3"/>
  <c r="L167" i="3"/>
  <c r="L168" i="3"/>
  <c r="L169" i="3"/>
  <c r="L170" i="3"/>
  <c r="H41" i="1"/>
  <c r="H165" i="3"/>
  <c r="G175" i="3"/>
  <c r="G173" i="3"/>
  <c r="G172" i="3"/>
  <c r="G171" i="3"/>
  <c r="O170" i="3"/>
  <c r="M170" i="3"/>
  <c r="K170" i="3"/>
  <c r="J170" i="3"/>
  <c r="I170" i="3"/>
  <c r="H170" i="3"/>
  <c r="H167" i="3"/>
  <c r="O169" i="3"/>
  <c r="M169" i="3"/>
  <c r="K169" i="3"/>
  <c r="J169" i="3"/>
  <c r="I169" i="3"/>
  <c r="H169" i="3"/>
  <c r="F169" i="3"/>
  <c r="O168" i="3"/>
  <c r="M168" i="3"/>
  <c r="K168" i="3"/>
  <c r="J168" i="3"/>
  <c r="I168" i="3"/>
  <c r="H168" i="3"/>
  <c r="F168" i="3"/>
  <c r="O167" i="3"/>
  <c r="M167" i="3"/>
  <c r="K167" i="3"/>
  <c r="J167" i="3"/>
  <c r="I167" i="3"/>
  <c r="F167" i="3"/>
  <c r="O166" i="3"/>
  <c r="M166" i="3"/>
  <c r="K166" i="3"/>
  <c r="J166" i="3"/>
  <c r="I166" i="3"/>
  <c r="H166" i="3"/>
  <c r="F166" i="3"/>
  <c r="O165" i="3"/>
  <c r="M165" i="3"/>
  <c r="K165" i="3"/>
  <c r="J165" i="3"/>
  <c r="I165" i="3"/>
  <c r="F165" i="3"/>
  <c r="L56" i="3" l="1"/>
  <c r="L32" i="3"/>
  <c r="H43" i="1"/>
  <c r="H42" i="1"/>
  <c r="L164" i="3"/>
  <c r="H44" i="1"/>
  <c r="H40" i="1"/>
  <c r="L140" i="3"/>
  <c r="L116" i="3"/>
  <c r="L92" i="3"/>
  <c r="L80" i="3"/>
  <c r="L68" i="3"/>
  <c r="L44" i="3"/>
  <c r="L20" i="3"/>
  <c r="F164" i="3"/>
  <c r="H164" i="3"/>
  <c r="G167" i="3"/>
  <c r="G169" i="3"/>
  <c r="K164" i="3"/>
  <c r="G165" i="3"/>
  <c r="E50" i="2" s="1"/>
  <c r="G170" i="3"/>
  <c r="G168" i="3"/>
  <c r="I164" i="3"/>
  <c r="M164" i="3"/>
  <c r="G166" i="3"/>
  <c r="O164" i="3"/>
  <c r="J164" i="3"/>
  <c r="G164" i="3" l="1"/>
  <c r="F50" i="2"/>
  <c r="G163" i="3" l="1"/>
  <c r="G161" i="3"/>
  <c r="G160" i="3"/>
  <c r="G159" i="3"/>
  <c r="O158" i="3"/>
  <c r="M158" i="3"/>
  <c r="K158" i="3"/>
  <c r="J158" i="3"/>
  <c r="I158" i="3"/>
  <c r="H158" i="3"/>
  <c r="F158" i="3"/>
  <c r="O157" i="3"/>
  <c r="M157" i="3"/>
  <c r="K157" i="3"/>
  <c r="J157" i="3"/>
  <c r="I157" i="3"/>
  <c r="H157" i="3"/>
  <c r="F157" i="3"/>
  <c r="O156" i="3"/>
  <c r="M156" i="3"/>
  <c r="K156" i="3"/>
  <c r="J156" i="3"/>
  <c r="I156" i="3"/>
  <c r="H156" i="3"/>
  <c r="F156" i="3"/>
  <c r="O155" i="3"/>
  <c r="M155" i="3"/>
  <c r="K155" i="3"/>
  <c r="J155" i="3"/>
  <c r="I155" i="3"/>
  <c r="H155" i="3"/>
  <c r="F155" i="3"/>
  <c r="O154" i="3"/>
  <c r="M154" i="3"/>
  <c r="K154" i="3"/>
  <c r="J154" i="3"/>
  <c r="I154" i="3"/>
  <c r="H154" i="3"/>
  <c r="F154" i="3"/>
  <c r="O153" i="3"/>
  <c r="M153" i="3"/>
  <c r="K153" i="3"/>
  <c r="J153" i="3"/>
  <c r="I153" i="3"/>
  <c r="H153" i="3"/>
  <c r="F153" i="3"/>
  <c r="G151" i="3"/>
  <c r="G149" i="3"/>
  <c r="G148" i="3"/>
  <c r="G147" i="3"/>
  <c r="O146" i="3"/>
  <c r="M146" i="3"/>
  <c r="K146" i="3"/>
  <c r="J146" i="3"/>
  <c r="I146" i="3"/>
  <c r="H146" i="3"/>
  <c r="F146" i="3"/>
  <c r="O145" i="3"/>
  <c r="M145" i="3"/>
  <c r="K145" i="3"/>
  <c r="J145" i="3"/>
  <c r="I145" i="3"/>
  <c r="H145" i="3"/>
  <c r="F145" i="3"/>
  <c r="O144" i="3"/>
  <c r="M144" i="3"/>
  <c r="K144" i="3"/>
  <c r="J144" i="3"/>
  <c r="I144" i="3"/>
  <c r="H144" i="3"/>
  <c r="F144" i="3"/>
  <c r="O143" i="3"/>
  <c r="M143" i="3"/>
  <c r="K143" i="3"/>
  <c r="J143" i="3"/>
  <c r="I143" i="3"/>
  <c r="H143" i="3"/>
  <c r="F143" i="3"/>
  <c r="O142" i="3"/>
  <c r="M142" i="3"/>
  <c r="K142" i="3"/>
  <c r="J142" i="3"/>
  <c r="I142" i="3"/>
  <c r="H142" i="3"/>
  <c r="F142" i="3"/>
  <c r="O141" i="3"/>
  <c r="M141" i="3"/>
  <c r="K141" i="3"/>
  <c r="K140" i="3" s="1"/>
  <c r="J141" i="3"/>
  <c r="I141" i="3"/>
  <c r="H141" i="3"/>
  <c r="F141" i="3"/>
  <c r="G156" i="3" l="1"/>
  <c r="G144" i="3"/>
  <c r="J152" i="3"/>
  <c r="G155" i="3"/>
  <c r="H140" i="3"/>
  <c r="F140" i="3"/>
  <c r="M140" i="3"/>
  <c r="G145" i="3"/>
  <c r="F152" i="3"/>
  <c r="K152" i="3"/>
  <c r="M152" i="3"/>
  <c r="G157" i="3"/>
  <c r="G154" i="3"/>
  <c r="G158" i="3"/>
  <c r="O140" i="3"/>
  <c r="O152" i="3"/>
  <c r="G141" i="3"/>
  <c r="E48" i="2" s="1"/>
  <c r="H152" i="3"/>
  <c r="G153" i="3"/>
  <c r="I152" i="3"/>
  <c r="G142" i="3"/>
  <c r="G146" i="3"/>
  <c r="I140" i="3"/>
  <c r="J140" i="3"/>
  <c r="G143" i="3"/>
  <c r="F49" i="2" l="1"/>
  <c r="G140" i="3"/>
  <c r="F48" i="2"/>
  <c r="G152" i="3"/>
  <c r="E49" i="2"/>
  <c r="F122" i="3" l="1"/>
  <c r="F133" i="3"/>
  <c r="F130" i="3"/>
  <c r="F131" i="3"/>
  <c r="F132" i="3"/>
  <c r="F129" i="3"/>
  <c r="O133" i="3"/>
  <c r="M133" i="3"/>
  <c r="K133" i="3"/>
  <c r="J133" i="3"/>
  <c r="I133" i="3"/>
  <c r="H133" i="3"/>
  <c r="G133" i="3" s="1"/>
  <c r="O132" i="3"/>
  <c r="M132" i="3"/>
  <c r="K132" i="3"/>
  <c r="J132" i="3"/>
  <c r="I132" i="3"/>
  <c r="H132" i="3"/>
  <c r="O131" i="3"/>
  <c r="M131" i="3"/>
  <c r="K131" i="3"/>
  <c r="J131" i="3"/>
  <c r="I131" i="3"/>
  <c r="H131" i="3"/>
  <c r="O130" i="3"/>
  <c r="M130" i="3"/>
  <c r="K130" i="3"/>
  <c r="J130" i="3"/>
  <c r="J128" i="3" s="1"/>
  <c r="I130" i="3"/>
  <c r="H130" i="3"/>
  <c r="O129" i="3"/>
  <c r="M129" i="3"/>
  <c r="K129" i="3"/>
  <c r="J129" i="3"/>
  <c r="I129" i="3"/>
  <c r="H129" i="3"/>
  <c r="H120" i="3"/>
  <c r="F118" i="3"/>
  <c r="F119" i="3"/>
  <c r="F120" i="3"/>
  <c r="F121" i="3"/>
  <c r="F117" i="3"/>
  <c r="O121" i="3"/>
  <c r="M121" i="3"/>
  <c r="K121" i="3"/>
  <c r="J121" i="3"/>
  <c r="I121" i="3"/>
  <c r="H121" i="3"/>
  <c r="G121" i="3" s="1"/>
  <c r="O120" i="3"/>
  <c r="M120" i="3"/>
  <c r="K120" i="3"/>
  <c r="J120" i="3"/>
  <c r="I120" i="3"/>
  <c r="O119" i="3"/>
  <c r="M119" i="3"/>
  <c r="K119" i="3"/>
  <c r="J119" i="3"/>
  <c r="I119" i="3"/>
  <c r="H119" i="3"/>
  <c r="O118" i="3"/>
  <c r="M118" i="3"/>
  <c r="K118" i="3"/>
  <c r="J118" i="3"/>
  <c r="I118" i="3"/>
  <c r="H118" i="3"/>
  <c r="O117" i="3"/>
  <c r="M117" i="3"/>
  <c r="K117" i="3"/>
  <c r="J117" i="3"/>
  <c r="I117" i="3"/>
  <c r="H117" i="3"/>
  <c r="F106" i="3"/>
  <c r="F107" i="3"/>
  <c r="F108" i="3"/>
  <c r="F109" i="3"/>
  <c r="F105" i="3"/>
  <c r="O109" i="3"/>
  <c r="M109" i="3"/>
  <c r="K109" i="3"/>
  <c r="J109" i="3"/>
  <c r="I109" i="3"/>
  <c r="H109" i="3"/>
  <c r="O108" i="3"/>
  <c r="M108" i="3"/>
  <c r="K108" i="3"/>
  <c r="J108" i="3"/>
  <c r="I108" i="3"/>
  <c r="H108" i="3"/>
  <c r="O107" i="3"/>
  <c r="M107" i="3"/>
  <c r="K107" i="3"/>
  <c r="J107" i="3"/>
  <c r="I107" i="3"/>
  <c r="H107" i="3"/>
  <c r="O106" i="3"/>
  <c r="M106" i="3"/>
  <c r="K106" i="3"/>
  <c r="J106" i="3"/>
  <c r="I106" i="3"/>
  <c r="H106" i="3"/>
  <c r="O105" i="3"/>
  <c r="M105" i="3"/>
  <c r="K105" i="3"/>
  <c r="K104" i="3" s="1"/>
  <c r="J105" i="3"/>
  <c r="I105" i="3"/>
  <c r="H105" i="3"/>
  <c r="J97" i="3"/>
  <c r="F94" i="3"/>
  <c r="F95" i="3"/>
  <c r="F96" i="3"/>
  <c r="F97" i="3"/>
  <c r="F93" i="3"/>
  <c r="O97" i="3"/>
  <c r="M97" i="3"/>
  <c r="K97" i="3"/>
  <c r="I97" i="3"/>
  <c r="H97" i="3"/>
  <c r="O96" i="3"/>
  <c r="M96" i="3"/>
  <c r="K96" i="3"/>
  <c r="J96" i="3"/>
  <c r="I96" i="3"/>
  <c r="H96" i="3"/>
  <c r="O95" i="3"/>
  <c r="M95" i="3"/>
  <c r="K95" i="3"/>
  <c r="J95" i="3"/>
  <c r="I95" i="3"/>
  <c r="H95" i="3"/>
  <c r="O94" i="3"/>
  <c r="M94" i="3"/>
  <c r="K94" i="3"/>
  <c r="J94" i="3"/>
  <c r="I94" i="3"/>
  <c r="H94" i="3"/>
  <c r="O93" i="3"/>
  <c r="M93" i="3"/>
  <c r="K93" i="3"/>
  <c r="J93" i="3"/>
  <c r="I93" i="3"/>
  <c r="I92" i="3" s="1"/>
  <c r="H93" i="3"/>
  <c r="F82" i="3"/>
  <c r="F83" i="3"/>
  <c r="F84" i="3"/>
  <c r="F85" i="3"/>
  <c r="F81" i="3"/>
  <c r="O85" i="3"/>
  <c r="M85" i="3"/>
  <c r="K85" i="3"/>
  <c r="J85" i="3"/>
  <c r="I85" i="3"/>
  <c r="H85" i="3"/>
  <c r="O84" i="3"/>
  <c r="M84" i="3"/>
  <c r="K84" i="3"/>
  <c r="J84" i="3"/>
  <c r="I84" i="3"/>
  <c r="H84" i="3"/>
  <c r="O83" i="3"/>
  <c r="M83" i="3"/>
  <c r="K83" i="3"/>
  <c r="J83" i="3"/>
  <c r="I83" i="3"/>
  <c r="H83" i="3"/>
  <c r="G83" i="3" s="1"/>
  <c r="O82" i="3"/>
  <c r="M82" i="3"/>
  <c r="K82" i="3"/>
  <c r="J82" i="3"/>
  <c r="J80" i="3" s="1"/>
  <c r="I82" i="3"/>
  <c r="H82" i="3"/>
  <c r="O81" i="3"/>
  <c r="O80" i="3" s="1"/>
  <c r="M81" i="3"/>
  <c r="K81" i="3"/>
  <c r="J81" i="3"/>
  <c r="I81" i="3"/>
  <c r="H81" i="3"/>
  <c r="H73" i="3"/>
  <c r="F70" i="3"/>
  <c r="F71" i="3"/>
  <c r="F72" i="3"/>
  <c r="F73" i="3"/>
  <c r="F69" i="3"/>
  <c r="O73" i="3"/>
  <c r="M73" i="3"/>
  <c r="K73" i="3"/>
  <c r="J73" i="3"/>
  <c r="I73" i="3"/>
  <c r="O72" i="3"/>
  <c r="M72" i="3"/>
  <c r="K72" i="3"/>
  <c r="J72" i="3"/>
  <c r="I72" i="3"/>
  <c r="H72" i="3"/>
  <c r="O71" i="3"/>
  <c r="M71" i="3"/>
  <c r="K71" i="3"/>
  <c r="J71" i="3"/>
  <c r="I71" i="3"/>
  <c r="H71" i="3"/>
  <c r="O70" i="3"/>
  <c r="M70" i="3"/>
  <c r="K70" i="3"/>
  <c r="J70" i="3"/>
  <c r="I70" i="3"/>
  <c r="H70" i="3"/>
  <c r="O69" i="3"/>
  <c r="M69" i="3"/>
  <c r="K69" i="3"/>
  <c r="J69" i="3"/>
  <c r="I69" i="3"/>
  <c r="H69" i="3"/>
  <c r="H68" i="3" s="1"/>
  <c r="O61" i="3"/>
  <c r="F58" i="3"/>
  <c r="F59" i="3"/>
  <c r="F60" i="3"/>
  <c r="F61" i="3"/>
  <c r="F57" i="3"/>
  <c r="M61" i="3"/>
  <c r="K61" i="3"/>
  <c r="J61" i="3"/>
  <c r="I61" i="3"/>
  <c r="H61" i="3"/>
  <c r="O60" i="3"/>
  <c r="M60" i="3"/>
  <c r="K60" i="3"/>
  <c r="J60" i="3"/>
  <c r="I60" i="3"/>
  <c r="H60" i="3"/>
  <c r="O59" i="3"/>
  <c r="M59" i="3"/>
  <c r="K59" i="3"/>
  <c r="J59" i="3"/>
  <c r="I59" i="3"/>
  <c r="H59" i="3"/>
  <c r="O58" i="3"/>
  <c r="M58" i="3"/>
  <c r="M56" i="3" s="1"/>
  <c r="K58" i="3"/>
  <c r="J58" i="3"/>
  <c r="I58" i="3"/>
  <c r="H58" i="3"/>
  <c r="O57" i="3"/>
  <c r="M57" i="3"/>
  <c r="K57" i="3"/>
  <c r="K56" i="3" s="1"/>
  <c r="J57" i="3"/>
  <c r="I57" i="3"/>
  <c r="H57" i="3"/>
  <c r="F46" i="3"/>
  <c r="F47" i="3"/>
  <c r="F48" i="3"/>
  <c r="F49" i="3"/>
  <c r="F45" i="3"/>
  <c r="H49" i="3"/>
  <c r="O49" i="3"/>
  <c r="M49" i="3"/>
  <c r="K49" i="3"/>
  <c r="J49" i="3"/>
  <c r="I49" i="3"/>
  <c r="O48" i="3"/>
  <c r="M48" i="3"/>
  <c r="K48" i="3"/>
  <c r="J48" i="3"/>
  <c r="I48" i="3"/>
  <c r="H48" i="3"/>
  <c r="O47" i="3"/>
  <c r="M47" i="3"/>
  <c r="K47" i="3"/>
  <c r="J47" i="3"/>
  <c r="I47" i="3"/>
  <c r="H47" i="3"/>
  <c r="O46" i="3"/>
  <c r="M46" i="3"/>
  <c r="K46" i="3"/>
  <c r="J46" i="3"/>
  <c r="I46" i="3"/>
  <c r="H46" i="3"/>
  <c r="O45" i="3"/>
  <c r="G45" i="3" s="1"/>
  <c r="M45" i="3"/>
  <c r="K45" i="3"/>
  <c r="J45" i="3"/>
  <c r="I45" i="3"/>
  <c r="H45" i="3"/>
  <c r="K37" i="3"/>
  <c r="F34" i="3"/>
  <c r="F35" i="3"/>
  <c r="F36" i="3"/>
  <c r="F37" i="3"/>
  <c r="F33" i="3"/>
  <c r="H37" i="3"/>
  <c r="H33" i="3"/>
  <c r="O37" i="3"/>
  <c r="M37" i="3"/>
  <c r="J37" i="3"/>
  <c r="I37" i="3"/>
  <c r="O36" i="3"/>
  <c r="M36" i="3"/>
  <c r="K36" i="3"/>
  <c r="J36" i="3"/>
  <c r="I36" i="3"/>
  <c r="H36" i="3"/>
  <c r="O35" i="3"/>
  <c r="M35" i="3"/>
  <c r="K35" i="3"/>
  <c r="J35" i="3"/>
  <c r="I35" i="3"/>
  <c r="H35" i="3"/>
  <c r="O34" i="3"/>
  <c r="M34" i="3"/>
  <c r="K34" i="3"/>
  <c r="J34" i="3"/>
  <c r="I34" i="3"/>
  <c r="H34" i="3"/>
  <c r="O33" i="3"/>
  <c r="M33" i="3"/>
  <c r="K33" i="3"/>
  <c r="J33" i="3"/>
  <c r="I33" i="3"/>
  <c r="H22" i="3"/>
  <c r="I22" i="3"/>
  <c r="J22" i="3"/>
  <c r="K22" i="3"/>
  <c r="M22" i="3"/>
  <c r="O22" i="3"/>
  <c r="H23" i="3"/>
  <c r="I23" i="3"/>
  <c r="J23" i="3"/>
  <c r="K23" i="3"/>
  <c r="M23" i="3"/>
  <c r="O23" i="3"/>
  <c r="K42" i="1" s="1"/>
  <c r="H24" i="3"/>
  <c r="I24" i="3"/>
  <c r="J24" i="3"/>
  <c r="K24" i="3"/>
  <c r="M24" i="3"/>
  <c r="O24" i="3"/>
  <c r="H25" i="3"/>
  <c r="I25" i="3"/>
  <c r="J25" i="3"/>
  <c r="K25" i="3"/>
  <c r="G44" i="1" s="1"/>
  <c r="M25" i="3"/>
  <c r="O25" i="3"/>
  <c r="K44" i="1" s="1"/>
  <c r="F22" i="3"/>
  <c r="F23" i="3"/>
  <c r="F24" i="3"/>
  <c r="F25" i="3"/>
  <c r="F21" i="3"/>
  <c r="I21" i="3"/>
  <c r="J21" i="3"/>
  <c r="K21" i="3"/>
  <c r="M21" i="3"/>
  <c r="M20" i="3" s="1"/>
  <c r="O21" i="3"/>
  <c r="H21" i="3"/>
  <c r="G29" i="3"/>
  <c r="G30" i="3"/>
  <c r="G31" i="3"/>
  <c r="G27" i="3"/>
  <c r="O26" i="3"/>
  <c r="M26" i="3"/>
  <c r="K26" i="3"/>
  <c r="J26" i="3"/>
  <c r="I26" i="3"/>
  <c r="H26" i="3"/>
  <c r="F26" i="3"/>
  <c r="F38" i="3"/>
  <c r="G41" i="3"/>
  <c r="G42" i="3"/>
  <c r="G43" i="3"/>
  <c r="G39" i="3"/>
  <c r="O38" i="3"/>
  <c r="M38" i="3"/>
  <c r="K38" i="3"/>
  <c r="J38" i="3"/>
  <c r="I38" i="3"/>
  <c r="H38" i="3"/>
  <c r="G52" i="3"/>
  <c r="G53" i="3"/>
  <c r="G54" i="3"/>
  <c r="G55" i="3"/>
  <c r="G51" i="3"/>
  <c r="O50" i="3"/>
  <c r="M50" i="3"/>
  <c r="K50" i="3"/>
  <c r="J50" i="3"/>
  <c r="I50" i="3"/>
  <c r="H50" i="3"/>
  <c r="F50" i="3"/>
  <c r="G64" i="3"/>
  <c r="G65" i="3"/>
  <c r="G66" i="3"/>
  <c r="G67" i="3"/>
  <c r="G63" i="3"/>
  <c r="O62" i="3"/>
  <c r="M62" i="3"/>
  <c r="K62" i="3"/>
  <c r="J62" i="3"/>
  <c r="I62" i="3"/>
  <c r="H62" i="3"/>
  <c r="F62" i="3"/>
  <c r="G76" i="3"/>
  <c r="G77" i="3"/>
  <c r="G79" i="3"/>
  <c r="G75" i="3"/>
  <c r="O74" i="3"/>
  <c r="M74" i="3"/>
  <c r="K74" i="3"/>
  <c r="J74" i="3"/>
  <c r="I74" i="3"/>
  <c r="H74" i="3"/>
  <c r="F74" i="3"/>
  <c r="G88" i="3"/>
  <c r="G89" i="3"/>
  <c r="G90" i="3"/>
  <c r="G91" i="3"/>
  <c r="G87" i="3"/>
  <c r="F86" i="3"/>
  <c r="O86" i="3"/>
  <c r="M86" i="3"/>
  <c r="K86" i="3"/>
  <c r="J86" i="3"/>
  <c r="I86" i="3"/>
  <c r="H86" i="3"/>
  <c r="G100" i="3"/>
  <c r="G101" i="3"/>
  <c r="G102" i="3"/>
  <c r="G103" i="3"/>
  <c r="F98" i="3"/>
  <c r="O98" i="3"/>
  <c r="M98" i="3"/>
  <c r="K98" i="3"/>
  <c r="J98" i="3"/>
  <c r="I98" i="3"/>
  <c r="H98" i="3"/>
  <c r="I104" i="3"/>
  <c r="G112" i="3"/>
  <c r="G114" i="3"/>
  <c r="G115" i="3"/>
  <c r="G111" i="3"/>
  <c r="O110" i="3"/>
  <c r="M110" i="3"/>
  <c r="K110" i="3"/>
  <c r="J110" i="3"/>
  <c r="I110" i="3"/>
  <c r="H110" i="3"/>
  <c r="F110" i="3"/>
  <c r="G124" i="3"/>
  <c r="G125" i="3"/>
  <c r="G127" i="3"/>
  <c r="G123" i="3"/>
  <c r="O122" i="3"/>
  <c r="M122" i="3"/>
  <c r="K122" i="3"/>
  <c r="J122" i="3"/>
  <c r="I122" i="3"/>
  <c r="H122" i="3"/>
  <c r="G137" i="3"/>
  <c r="G138" i="3"/>
  <c r="G139" i="3"/>
  <c r="G135" i="3"/>
  <c r="F134" i="3"/>
  <c r="H134" i="3"/>
  <c r="I134" i="3"/>
  <c r="J134" i="3"/>
  <c r="K134" i="3"/>
  <c r="M134" i="3"/>
  <c r="O134" i="3"/>
  <c r="G49" i="3" l="1"/>
  <c r="D44" i="1"/>
  <c r="G23" i="3"/>
  <c r="F32" i="3"/>
  <c r="I56" i="3"/>
  <c r="E40" i="1"/>
  <c r="K43" i="1"/>
  <c r="G42" i="1"/>
  <c r="H56" i="3"/>
  <c r="G59" i="3"/>
  <c r="M92" i="3"/>
  <c r="H104" i="3"/>
  <c r="G105" i="3"/>
  <c r="M104" i="3"/>
  <c r="G22" i="3"/>
  <c r="G35" i="3"/>
  <c r="K41" i="1"/>
  <c r="K40" i="1"/>
  <c r="O128" i="3"/>
  <c r="J44" i="3"/>
  <c r="G46" i="3"/>
  <c r="G60" i="3"/>
  <c r="G71" i="3"/>
  <c r="G73" i="3"/>
  <c r="G96" i="3"/>
  <c r="G108" i="3"/>
  <c r="G120" i="3"/>
  <c r="O116" i="3"/>
  <c r="G131" i="3"/>
  <c r="G132" i="3"/>
  <c r="E41" i="1"/>
  <c r="I32" i="3"/>
  <c r="I44" i="3"/>
  <c r="M80" i="3"/>
  <c r="G37" i="3"/>
  <c r="I20" i="3"/>
  <c r="E43" i="1"/>
  <c r="D40" i="1"/>
  <c r="F40" i="1"/>
  <c r="I44" i="1"/>
  <c r="F43" i="1"/>
  <c r="I42" i="1"/>
  <c r="H20" i="3"/>
  <c r="D42" i="1"/>
  <c r="F41" i="1"/>
  <c r="H32" i="3"/>
  <c r="J32" i="3"/>
  <c r="O44" i="3"/>
  <c r="G47" i="3"/>
  <c r="G58" i="3"/>
  <c r="K68" i="3"/>
  <c r="G72" i="3"/>
  <c r="H80" i="3"/>
  <c r="G84" i="3"/>
  <c r="G85" i="3"/>
  <c r="F80" i="3"/>
  <c r="G95" i="3"/>
  <c r="G106" i="3"/>
  <c r="I116" i="3"/>
  <c r="G129" i="3"/>
  <c r="E46" i="2" s="1"/>
  <c r="O104" i="3"/>
  <c r="G34" i="3"/>
  <c r="I40" i="1"/>
  <c r="F44" i="1"/>
  <c r="I43" i="1"/>
  <c r="D43" i="1"/>
  <c r="F42" i="1"/>
  <c r="I41" i="1"/>
  <c r="D41" i="1"/>
  <c r="G36" i="3"/>
  <c r="K44" i="3"/>
  <c r="F44" i="3"/>
  <c r="J56" i="3"/>
  <c r="G61" i="3"/>
  <c r="O68" i="3"/>
  <c r="G82" i="3"/>
  <c r="F92" i="3"/>
  <c r="J104" i="3"/>
  <c r="G109" i="3"/>
  <c r="F104" i="3"/>
  <c r="G119" i="3"/>
  <c r="F116" i="3"/>
  <c r="M128" i="3"/>
  <c r="F128" i="3"/>
  <c r="G25" i="3"/>
  <c r="G40" i="1"/>
  <c r="E44" i="1"/>
  <c r="G43" i="1"/>
  <c r="E42" i="1"/>
  <c r="G41" i="1"/>
  <c r="H44" i="3"/>
  <c r="G48" i="3"/>
  <c r="J68" i="3"/>
  <c r="G70" i="3"/>
  <c r="M68" i="3"/>
  <c r="G81" i="3"/>
  <c r="E41" i="2" s="1"/>
  <c r="I80" i="3"/>
  <c r="H92" i="3"/>
  <c r="G97" i="3"/>
  <c r="G107" i="3"/>
  <c r="J116" i="3"/>
  <c r="G118" i="3"/>
  <c r="M116" i="3"/>
  <c r="I128" i="3"/>
  <c r="K92" i="3"/>
  <c r="G94" i="3"/>
  <c r="O92" i="3"/>
  <c r="K128" i="3"/>
  <c r="K116" i="3"/>
  <c r="G69" i="3"/>
  <c r="E40" i="2" s="1"/>
  <c r="G50" i="3"/>
  <c r="G21" i="3"/>
  <c r="E22" i="2" s="1"/>
  <c r="G62" i="3"/>
  <c r="G33" i="3"/>
  <c r="E24" i="2" s="1"/>
  <c r="M32" i="3"/>
  <c r="K32" i="3"/>
  <c r="G117" i="3"/>
  <c r="E45" i="2" s="1"/>
  <c r="G122" i="3"/>
  <c r="J92" i="3"/>
  <c r="M44" i="3"/>
  <c r="G38" i="3"/>
  <c r="O32" i="3"/>
  <c r="O56" i="3"/>
  <c r="G130" i="3"/>
  <c r="K20" i="3"/>
  <c r="O20" i="3"/>
  <c r="G26" i="3"/>
  <c r="H128" i="3"/>
  <c r="H116" i="3"/>
  <c r="G93" i="3"/>
  <c r="K80" i="3"/>
  <c r="F68" i="3"/>
  <c r="I68" i="3"/>
  <c r="F56" i="3"/>
  <c r="G57" i="3"/>
  <c r="G24" i="3"/>
  <c r="J20" i="3"/>
  <c r="F20" i="3"/>
  <c r="G74" i="3"/>
  <c r="G86" i="3"/>
  <c r="G98" i="3"/>
  <c r="G110" i="3"/>
  <c r="G134" i="3"/>
  <c r="L42" i="1" l="1"/>
  <c r="L44" i="1"/>
  <c r="F42" i="2"/>
  <c r="F40" i="2"/>
  <c r="L43" i="1"/>
  <c r="K38" i="1"/>
  <c r="L41" i="1"/>
  <c r="J38" i="1"/>
  <c r="G44" i="3"/>
  <c r="L40" i="1"/>
  <c r="F46" i="2"/>
  <c r="E38" i="1"/>
  <c r="G80" i="3"/>
  <c r="F30" i="2"/>
  <c r="F24" i="2"/>
  <c r="G128" i="3"/>
  <c r="E30" i="2"/>
  <c r="G104" i="3"/>
  <c r="E44" i="2"/>
  <c r="F41" i="2"/>
  <c r="F45" i="2"/>
  <c r="F22" i="2"/>
  <c r="F44" i="2"/>
  <c r="F35" i="2"/>
  <c r="D38" i="1"/>
  <c r="I38" i="1"/>
  <c r="G68" i="3"/>
  <c r="G20" i="3"/>
  <c r="G116" i="3"/>
  <c r="G32" i="3"/>
  <c r="H38" i="1"/>
  <c r="G38" i="1"/>
  <c r="F38" i="1"/>
  <c r="G92" i="3"/>
  <c r="E42" i="2"/>
  <c r="G56" i="3"/>
  <c r="E35" i="2"/>
  <c r="L38" i="1" l="1"/>
</calcChain>
</file>

<file path=xl/sharedStrings.xml><?xml version="1.0" encoding="utf-8"?>
<sst xmlns="http://schemas.openxmlformats.org/spreadsheetml/2006/main" count="576" uniqueCount="209">
  <si>
    <t xml:space="preserve">Перечень мероприятий подпрограммы </t>
  </si>
  <si>
    <r>
      <t>«</t>
    </r>
    <r>
      <rPr>
        <sz val="12"/>
        <color theme="1"/>
        <rFont val="Times New Roman"/>
        <family val="1"/>
        <charset val="204"/>
      </rPr>
      <t>Развитие физической культуры и массового спорта</t>
    </r>
    <r>
      <rPr>
        <b/>
        <sz val="12"/>
        <color theme="1"/>
        <rFont val="Times New Roman"/>
        <family val="1"/>
        <charset val="204"/>
      </rPr>
      <t>»</t>
    </r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</si>
  <si>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</si>
  <si>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</si>
  <si>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</si>
  <si>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</si>
  <si>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</si>
  <si>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</si>
  <si>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</si>
  <si>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</si>
  <si>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</si>
  <si>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</si>
  <si>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</si>
  <si>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</si>
  <si>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</si>
  <si>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</si>
  <si>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</si>
  <si>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</si>
  <si>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r>
      <t>Задача №1</t>
    </r>
    <r>
      <rPr>
        <b/>
        <u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</si>
  <si>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t>Итого</t>
  </si>
  <si>
    <t>МБУ "КФСК"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</si>
  <si>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</si>
  <si>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</si>
  <si>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</si>
  <si>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</si>
  <si>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</si>
  <si>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2.</t>
  </si>
  <si>
    <t xml:space="preserve"> </t>
  </si>
  <si>
    <t>3.</t>
  </si>
  <si>
    <r>
      <t>Задача №3</t>
    </r>
    <r>
      <rPr>
        <b/>
        <u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</si>
  <si>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t>4.</t>
  </si>
  <si>
    <r>
      <t>Задача №4</t>
    </r>
    <r>
      <rPr>
        <b/>
        <u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</si>
  <si>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t>5.</t>
  </si>
  <si>
    <t>2016 г.</t>
  </si>
  <si>
    <r>
      <t>Кол-во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капитально отремонтированных объектов. – 1 объект</t>
    </r>
  </si>
  <si>
    <t>Кол-во капитально отремонтированных объектов. – 1 объект</t>
  </si>
  <si>
    <t>6.</t>
  </si>
  <si>
    <t>Кол-во отремонтированных  спортивных объектов. – 1 объект</t>
  </si>
  <si>
    <t>7.</t>
  </si>
  <si>
    <t>Средства бюджета МО "Кингисеппское городское поселение</t>
  </si>
  <si>
    <t>8.</t>
  </si>
  <si>
    <t>2015 г.</t>
  </si>
  <si>
    <t>В 2015 г.: Количество пандусов – 1шт.</t>
  </si>
  <si>
    <t>9.</t>
  </si>
  <si>
    <r>
      <t>Задача № 9</t>
    </r>
    <r>
      <rPr>
        <b/>
        <u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</si>
  <si>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t>10.</t>
  </si>
  <si>
    <t>Приложение № 2</t>
  </si>
  <si>
    <t>к подпрограмме «Развитие физической культуры и массового спорта»</t>
  </si>
  <si>
    <t>№ п/п</t>
  </si>
  <si>
    <t>Объём финансирования мероприятия в 2013 году (тыс.руб.) *</t>
  </si>
  <si>
    <t>Иные источники</t>
  </si>
  <si>
    <t>1.1.</t>
  </si>
  <si>
    <r>
      <t xml:space="preserve">Основное мероприятие 1 </t>
    </r>
    <r>
      <rPr>
        <sz val="10"/>
        <color rgb="FF00000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</si>
  <si>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Задача №2 </t>
    </r>
    <r>
      <rPr>
        <sz val="10"/>
        <color rgb="FF000000"/>
        <rFont val="Times New Roman"/>
        <family val="1"/>
        <charset val="204"/>
      </rPr>
      <t>Предоставление субсидий спортивным федерациям на участие спортсменов и спортивных команд в спортивных соревнованиях</t>
    </r>
  </si>
  <si>
    <t>2.1.</t>
  </si>
  <si>
    <t>3.1.</t>
  </si>
  <si>
    <t>4.1.</t>
  </si>
  <si>
    <r>
      <t xml:space="preserve">Задача №5 </t>
    </r>
    <r>
      <rPr>
        <sz val="10"/>
        <color rgb="FF000000"/>
        <rFont val="Times New Roman"/>
        <family val="1"/>
        <charset val="204"/>
      </rPr>
      <t>Расходы на капитальный ремонт шахматного клуба</t>
    </r>
  </si>
  <si>
    <t>5.1.</t>
  </si>
  <si>
    <r>
      <t xml:space="preserve">Задача №6 </t>
    </r>
    <r>
      <rPr>
        <sz val="10"/>
        <color rgb="FF00000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</si>
  <si>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t>6.1.</t>
  </si>
  <si>
    <r>
      <t xml:space="preserve">Задача №7 </t>
    </r>
    <r>
      <rPr>
        <sz val="10"/>
        <color rgb="FF000000"/>
        <rFont val="Times New Roman"/>
        <family val="1"/>
        <charset val="204"/>
      </rPr>
      <t>Организация и проведение официальных физкультурных и спортивных мероприятий</t>
    </r>
  </si>
  <si>
    <t>7.1.</t>
  </si>
  <si>
    <r>
      <t xml:space="preserve">Основное мероприятие 1 </t>
    </r>
    <r>
      <rPr>
        <sz val="10"/>
        <color rgb="FF000000"/>
        <rFont val="Times New Roman"/>
        <family val="1"/>
        <charset val="204"/>
      </rPr>
      <t>Организация и проведение официальных физкультурных и спортивных мероприятий</t>
    </r>
  </si>
  <si>
    <r>
      <t xml:space="preserve">Задача № 8 </t>
    </r>
    <r>
      <rPr>
        <sz val="10"/>
        <color theme="1"/>
        <rFont val="Times New Roman"/>
        <family val="1"/>
        <charset val="204"/>
      </rPr>
      <t>Обеспечение условий доступа на объект маломобильных групп населения</t>
    </r>
  </si>
  <si>
    <t>В 2015 г.: Количество пандусов – 1 шт.</t>
  </si>
  <si>
    <t>8.1.</t>
  </si>
  <si>
    <r>
      <t xml:space="preserve">Основное мероприятие 1 </t>
    </r>
    <r>
      <rPr>
        <sz val="10"/>
        <color rgb="FF000000"/>
        <rFont val="Times New Roman"/>
        <family val="1"/>
        <charset val="204"/>
      </rPr>
      <t>Установка пандуса</t>
    </r>
  </si>
  <si>
    <t>9.1.</t>
  </si>
  <si>
    <r>
      <t xml:space="preserve">Основное мероприятие 1 </t>
    </r>
    <r>
      <rPr>
        <sz val="10"/>
        <color rgb="FF000000"/>
        <rFont val="Times New Roman"/>
        <family val="1"/>
        <charset val="204"/>
      </rPr>
      <t>Мероприятия по развитию общественной инфраструктуры муниципального значения на территории МО «Кингисеппский муниципальный район»</t>
    </r>
  </si>
  <si>
    <r>
      <t xml:space="preserve">Задача №10 </t>
    </r>
    <r>
      <rPr>
        <sz val="10"/>
        <color rgb="FF000000"/>
        <rFont val="Times New Roman"/>
        <family val="1"/>
        <charset val="204"/>
      </rPr>
      <t>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</si>
  <si>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t>Количество участников: 2016 г. – 240 чел. Количество выполнивших нормативы ВФСК ГТО: 2016 г. – 50 чел.</t>
  </si>
  <si>
    <t>10.1.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</si>
  <si>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Обеспечение условий для развития физической культуры и спорта</t>
    </r>
  </si>
  <si>
    <t>2016-2017 г.г.</t>
  </si>
  <si>
    <t xml:space="preserve">Планируемые результаты реализации муниципальной подпрограммы </t>
  </si>
  <si>
    <t>"Развитие физической культуры и массового спорта"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</si>
  <si>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</si>
  <si>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</si>
  <si>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</si>
  <si>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</si>
  <si>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</si>
  <si>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</si>
  <si>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</si>
  <si>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</si>
  <si>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</si>
  <si>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r>
      <t>Задача №1</t>
    </r>
    <r>
      <rPr>
        <sz val="10"/>
        <color theme="1"/>
        <rFont val="Times New Roman"/>
        <family val="1"/>
        <charset val="204"/>
      </rPr>
      <t xml:space="preserve"> Предоставление субсидий муниципальным бюджетным учреждениям на возмещение нормативных затрат, связанных с оказанием ими в соответствии с муниципальным заданием муниципальных услуг, выполнением работ</t>
    </r>
  </si>
  <si>
    <t>ед.</t>
  </si>
  <si>
    <t>чел</t>
  </si>
  <si>
    <r>
      <t xml:space="preserve">Задача №2 </t>
    </r>
    <r>
      <rPr>
        <sz val="10"/>
        <color theme="1"/>
        <rFont val="Times New Roman"/>
        <family val="1"/>
        <charset val="204"/>
      </rPr>
      <t>Предоставление субсидий спортивным федерациям на участие спортсменов и спортивных команд в спортивных соревнованиях</t>
    </r>
  </si>
  <si>
    <t>шт.</t>
  </si>
  <si>
    <r>
      <t xml:space="preserve">Задача № 3 </t>
    </r>
    <r>
      <rPr>
        <sz val="10"/>
        <color theme="1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«Клуб бокса «Ринг» Ленинградской области на участие спортсменов в соревнованиях</t>
    </r>
  </si>
  <si>
    <r>
      <t>Задача № 4</t>
    </r>
    <r>
      <rPr>
        <sz val="10"/>
        <color theme="1"/>
        <rFont val="Times New Roman"/>
        <family val="1"/>
        <charset val="204"/>
      </rPr>
      <t xml:space="preserve"> Предоставление субсидии общественной организации «Физкультурно-спортивная организация Кингисеппского муниципального района Ленинградской области Футбольный клуб «Фосфорит» на участие спортсменов в соревнованиях</t>
    </r>
  </si>
  <si>
    <t>чел.</t>
  </si>
  <si>
    <t>%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</si>
  <si>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</si>
  <si>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выполнивших нормативы ВФСК ГТО</t>
    </r>
  </si>
  <si>
    <t>Приложение № 1</t>
  </si>
  <si>
    <t>к подпрограмме "Развитие физической культуры и массового спорта"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</si>
  <si>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клубных формирований в муниципальном бюджетном учреждении "Кингисеппский физкультурно-спортивный комплекс"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</si>
  <si>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Численность занимающихся в спортивных клубных формированиях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</si>
  <si>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спортивных федераций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</si>
  <si>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</si>
  <si>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</si>
  <si>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</si>
  <si>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5 </t>
    </r>
    <r>
      <rPr>
        <sz val="10"/>
        <color theme="1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</si>
  <si>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6 </t>
    </r>
    <r>
      <rPr>
        <sz val="10"/>
        <color theme="1"/>
        <rFont val="Times New Roman"/>
        <family val="1"/>
        <charset val="204"/>
      </rPr>
      <t>Количество призовых мест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</si>
  <si>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</si>
  <si>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</si>
  <si>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</si>
  <si>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</si>
  <si>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5 </t>
    </r>
    <r>
      <rPr>
        <sz val="10"/>
        <color theme="1"/>
        <rFont val="Times New Roman"/>
        <family val="1"/>
        <charset val="204"/>
      </rPr>
      <t>Количество призовых мест</t>
    </r>
  </si>
  <si>
    <r>
      <t xml:space="preserve">Задача № 5 </t>
    </r>
    <r>
      <rPr>
        <sz val="10"/>
        <color theme="1"/>
        <rFont val="Times New Roman"/>
        <family val="1"/>
        <charset val="204"/>
      </rPr>
      <t>Расходы на капитальный ремонт шахматного клуба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</si>
  <si>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капитально отремонтированных объектов</t>
    </r>
  </si>
  <si>
    <r>
      <t xml:space="preserve">Задача №6 </t>
    </r>
    <r>
      <rPr>
        <sz val="10"/>
        <color theme="1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</si>
  <si>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Кол-во отремонтированных  спортивных объектов</t>
    </r>
  </si>
  <si>
    <r>
      <t xml:space="preserve">Задача № 7 </t>
    </r>
    <r>
      <rPr>
        <sz val="10"/>
        <color theme="1"/>
        <rFont val="Times New Roman"/>
        <family val="1"/>
        <charset val="204"/>
      </rPr>
      <t>Организация и проведение официальных физкультурных и  спортивных мероприятий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</si>
  <si>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</si>
  <si>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участников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</si>
  <si>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пандусов</t>
    </r>
  </si>
  <si>
    <r>
      <t xml:space="preserve">Задача № 9 </t>
    </r>
    <r>
      <rPr>
        <sz val="10"/>
        <color theme="1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</si>
  <si>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>Показатель 1</t>
    </r>
    <r>
      <rPr>
        <sz val="10"/>
        <color theme="1"/>
        <rFont val="Times New Roman"/>
        <family val="1"/>
        <charset val="204"/>
      </rPr>
      <t xml:space="preserve"> Увеличение оснащенности учреждений основными средствами</t>
    </r>
  </si>
  <si>
    <r>
      <t xml:space="preserve">Задача №10 </t>
    </r>
    <r>
      <rPr>
        <sz val="10"/>
        <color theme="1"/>
        <rFont val="Times New Roman"/>
        <family val="1"/>
        <charset val="204"/>
      </rPr>
      <t>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</si>
  <si>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t>Паспорт подпрограммы</t>
  </si>
  <si>
    <t>Наименование подпрограммы</t>
  </si>
  <si>
    <t>Развитие физической культуры и массового спорта</t>
  </si>
  <si>
    <t>Цель подпрограммы</t>
  </si>
  <si>
    <t>1. Создание условий для развития физической культуры и массового спорта в Кингисеппском городском поселении</t>
  </si>
  <si>
    <t>2. Создание условий для  организации и проведения официальных физкультурных и спортивных мероприятий</t>
  </si>
  <si>
    <t>Муниципальный заказчик подпрограммы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</si>
  <si>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</si>
  <si>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Соисполнители подпрограммы</t>
  </si>
  <si>
    <t>2. Муниципальное бюджетное учреждение «Кингисеппский физкультурно-спортивный комплекс»</t>
  </si>
  <si>
    <t>3. Региональная физкультурно-спортивная общественная организация «Клуб бокса «РИНГ»» Ленинградской области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</si>
  <si>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«ФОСФОРИТ»»</t>
  </si>
  <si>
    <t>5. Общественная организация «Кингисеппская местная спортивная федерация хоккея»</t>
  </si>
  <si>
    <t>6. Кингисеппская местная общественная организация «Спортивная федерация биатлона и лыжных гонок Кингисеппа»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</si>
  <si>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</si>
  <si>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</si>
  <si>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</si>
  <si>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Задачи подпрограммы</t>
  </si>
  <si>
    <t>1. Организация работы спортивных клубных формирований;</t>
  </si>
  <si>
    <t>2. Поддержка  общественных спортивных организаций;</t>
  </si>
  <si>
    <t>3. Организация и проведение официальных физкультурных и спортивных мероприятий</t>
  </si>
  <si>
    <t>4. Создание условий для развития физической культуры и массового спорта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</si>
  <si>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</si>
  <si>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</si>
  <si>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</si>
  <si>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</si>
  <si>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</si>
  <si>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</si>
  <si>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</si>
  <si>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1.Увеличение доли населения, систематически занимающегося физической культурой и спортом;</t>
  </si>
  <si>
    <t>7. Общественная организация «Кингисеппская местная спортивная федерация вольной борьбы»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</si>
  <si>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</si>
  <si>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</si>
  <si>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</si>
  <si>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11.</t>
  </si>
  <si>
    <t>2017 г.</t>
  </si>
  <si>
    <t>11.1.</t>
  </si>
  <si>
    <t>12.</t>
  </si>
  <si>
    <t>12.1.</t>
  </si>
  <si>
    <r>
      <t>Показатель 1</t>
    </r>
    <r>
      <rPr>
        <sz val="10"/>
        <color theme="1"/>
        <rFont val="Times New Roman"/>
        <family val="1"/>
        <charset val="204"/>
      </rPr>
      <t xml:space="preserve"> Увеличение заработной платы по отношению к прошлому году</t>
    </r>
  </si>
  <si>
    <r>
      <t xml:space="preserve">Задача №11 </t>
    </r>
    <r>
      <rPr>
        <sz val="10"/>
        <color rgb="FF000000"/>
        <rFont val="Times New Roman"/>
        <family val="1"/>
        <charset val="204"/>
      </rPr>
      <t>Сохранение кадрового потенциала учреждений спорта</t>
    </r>
  </si>
  <si>
    <r>
      <t xml:space="preserve">Задача № 11 </t>
    </r>
    <r>
      <rPr>
        <sz val="10"/>
        <color theme="1"/>
        <rFont val="Times New Roman"/>
        <family val="1"/>
        <charset val="204"/>
      </rPr>
      <t>Сохранение кадрового потенциала учреждений спорта</t>
    </r>
  </si>
  <si>
    <r>
      <t>Показатель 1</t>
    </r>
    <r>
      <rPr>
        <sz val="10"/>
        <color theme="1"/>
        <rFont val="Times New Roman"/>
        <family val="1"/>
        <charset val="204"/>
      </rPr>
      <t xml:space="preserve"> Количество объектов</t>
    </r>
  </si>
  <si>
    <r>
      <t xml:space="preserve">Задача № 12 </t>
    </r>
    <r>
      <rPr>
        <sz val="10"/>
        <color theme="1"/>
        <rFont val="Times New Roman"/>
        <family val="1"/>
        <charset val="204"/>
      </rPr>
      <t>Сертифицированние спортивных объектов</t>
    </r>
  </si>
  <si>
    <r>
      <t xml:space="preserve">Задача №12 </t>
    </r>
    <r>
      <rPr>
        <sz val="10"/>
        <color rgb="FF000000"/>
        <rFont val="Times New Roman"/>
        <family val="1"/>
        <charset val="204"/>
      </rPr>
      <t>Сертифицированние спортивных объектов</t>
    </r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</si>
  <si>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</si>
  <si>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</si>
  <si>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</si>
  <si>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3. Приложение № 1 к подпрограмме "Развитие физической культуры и массового спорта" изложить в следующей редакции:</t>
  </si>
  <si>
    <t>4. Приложение № 2 к подпрограмме «Развитие физической культуры и массового спорта» изложить в следующей редакции:</t>
  </si>
  <si>
    <t>2. Приложение №1 к программе "Развитие физической культуры и спорта в Кингисеппском</t>
  </si>
  <si>
    <t>городском поселении" изложить в следующей редакции: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</si>
  <si>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</t>
  </si>
  <si>
    <t>программ Ленинградской области.</t>
  </si>
  <si>
    <t>Количество сертифицированных объектов в 2017 г. - 1 ед.</t>
  </si>
  <si>
    <t>2017-2018 г.г.</t>
  </si>
  <si>
    <t>Количество участников: 2016 г. – 240 чел., 2017г.- 700 чел. Количество выполнивших нормативы ВФСК ГТО: 2016 г. – 50 чел., 2017г.- 250 чел.</t>
  </si>
  <si>
    <t>В 2014 г. Увеличение оснащенности учреждений основными средствами на 30,5%. В 2015 г. Увеличение оснащенности учреждений основными средствами 38,6 %. В 2016 г. Увеличение оснащенности учреждений основными средствами 7,5%. 2017 г. Увеличение оснащенности учреждений основными средствами 39,4%</t>
  </si>
  <si>
    <t>Кол-во проведенных мероприятий – 18 шт. Кол-во уч-ков – 1480 чел. За счет средств района: 2016 год: кол-во мероприятий – 9 ед.;  кол-во уч-ков от района - 72 чел.; кол-во призовых мест - 15 шт.  2017 год: кол-во мероприятий – 13 ед.;  кол-во уч-ков от района - 83 чел.; кол-во призовых мест - 15 шт.</t>
  </si>
  <si>
    <t>В 2014 г. Увеличение оснащенности учреждений основными средствами на 30,5%. В 2015 г. Увеличение оснащенности учреждений основными средствами 38,6 %. В 2016 г. Увеличение оснащенности учреждений основными средствами 7,5%. В 2017 г. Увеличение оснащенности учреждений основными средствами 39,4%</t>
  </si>
  <si>
    <t>2014-2018 г.г.</t>
  </si>
  <si>
    <t>14. Местная общественная организация "Кингисеппская федерация скалолазания и туризма"</t>
  </si>
  <si>
    <t>1. Муниципальное казенное учреждение «Центр культуры, спорта, молодежной политики и туризма»</t>
  </si>
  <si>
    <t>МКУ "Центр культуры, спорта, молодежной политики и туризма"</t>
  </si>
  <si>
    <t>МБУ "КФСК"; МКУ "Центр культуры, спорта, молодежной политики и туризма"</t>
  </si>
  <si>
    <t>13.</t>
  </si>
  <si>
    <t>2018 г.</t>
  </si>
  <si>
    <t>13.1.</t>
  </si>
  <si>
    <r>
      <t xml:space="preserve">Задача №13 </t>
    </r>
    <r>
      <rPr>
        <sz val="10"/>
        <color rgb="FF00000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</si>
  <si>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Задача № 13 </t>
    </r>
    <r>
      <rPr>
        <sz val="10"/>
        <color theme="1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</si>
  <si>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t>Количество объектов прошедших контрольно-исполнительную съемку в 2018 г. - 1 ед.</t>
  </si>
  <si>
    <t>с 01.01.2014 года по 31.12.2021 года</t>
  </si>
  <si>
    <t xml:space="preserve">16. Местная общественная организация «Кингисеппская федерация бильярд» </t>
  </si>
  <si>
    <t xml:space="preserve">15. Местная общественная организация «Кингисеппская федерация пейнтбола» </t>
  </si>
  <si>
    <t>2021 год</t>
  </si>
  <si>
    <t>2017-2021 г.г.</t>
  </si>
  <si>
    <t>2016-2021 г.г.</t>
  </si>
  <si>
    <t>2016-2018 г.г.</t>
  </si>
  <si>
    <t>2014-2021 г.г.</t>
  </si>
  <si>
    <t>2017-2019 г.г.</t>
  </si>
  <si>
    <t>кол-во клубных формирований - 11 ед. Кол-во занимающихся - 440 чел.</t>
  </si>
  <si>
    <t>Количество проведенных спортивно-массовых мероприятий -3 ед. Количество участников спортивно-массовых мероприятий –320 чел. Количество мероприятий различного уровня – 16 ед. Количество спортсменов участвующих в соревнованиях различного уровня -125 чел. Количество призовых мест -  120 шт.</t>
  </si>
  <si>
    <t>Количество проведенных спортивно-массовых мероприятий -46 ед. Количество участников спортивно-массовых мероприятий – 3802 чел. Количество мероприятий различного уровня – 90 ед. Количество спортсменов участвующих в соревнованиях различного уровня - 1022 чел.  Количество призовых мест -384шт.</t>
  </si>
  <si>
    <t>Количество проведенных спортивно-массовых мероприятий -3 ед. Количество участников спортивно-массовых мероприятий – 450 чел. Количество мероприятий различного уровня – 26 ед. Количество спортсменов участвующих в соревнованиях различного уровня - 541 чел. Количество призовых мест -  5 шт.</t>
  </si>
  <si>
    <t xml:space="preserve"> В 2018 г. увеличение заработной платы по отношению к прошлому году на 4%. </t>
  </si>
  <si>
    <t>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</si>
</sst>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34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165" fontId="1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vertical="center" wrapText="1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7" fillId="0" borderId="8" xfId="0" applyNumberFormat="1" applyFont="1" applyBorder="1" applyAlignment="1" applyProtection="1">
      <alignment horizontal="center" vertical="center" wrapText="1"/>
    </xf>
    <xf numFmtId="165" fontId="5" fillId="0" borderId="8" xfId="0" applyNumberFormat="1" applyFont="1" applyBorder="1" applyAlignment="1" applyProtection="1">
      <alignment horizontal="center" vertical="center" wrapText="1"/>
    </xf>
    <xf numFmtId="164" fontId="7" fillId="0" borderId="29" xfId="0" applyNumberFormat="1" applyFont="1" applyBorder="1" applyAlignment="1" applyProtection="1">
      <alignment horizontal="center" vertical="center" wrapText="1"/>
    </xf>
    <xf numFmtId="164" fontId="7" fillId="0" borderId="11" xfId="0" applyNumberFormat="1" applyFont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65" fontId="1" fillId="0" borderId="8" xfId="0" applyNumberFormat="1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165" fontId="1" fillId="0" borderId="29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165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right"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9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65" fontId="9" fillId="0" borderId="9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 applyProtection="1">
      <alignment vertical="center" wrapText="1"/>
      <protection locked="0"/>
    </xf>
    <xf numFmtId="0" fontId="1" fillId="0" borderId="3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64" fontId="9" fillId="0" borderId="8" xfId="0" applyNumberFormat="1" applyFont="1" applyBorder="1" applyAlignment="1" applyProtection="1">
      <alignment horizontal="center" vertical="center" wrapText="1"/>
    </xf>
    <xf numFmtId="164" fontId="9" fillId="0" borderId="35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1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42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1" fillId="0" borderId="47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164" fontId="9" fillId="0" borderId="9" xfId="0" applyNumberFormat="1" applyFont="1" applyBorder="1" applyAlignment="1" applyProtection="1">
      <alignment horizontal="center" vertical="center" wrapText="1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45" xfId="0" applyFont="1" applyBorder="1" applyAlignment="1" applyProtection="1">
      <alignment horizontal="left" vertical="center" wrapText="1"/>
      <protection locked="0"/>
    </xf>
    <xf numFmtId="165" fontId="1" fillId="0" borderId="8" xfId="0" applyNumberFormat="1" applyFont="1" applyBorder="1" applyAlignment="1" applyProtection="1">
      <alignment horizontal="center" vertical="center" wrapText="1"/>
    </xf>
    <xf numFmtId="0" fontId="9" fillId="0" borderId="37" xfId="0" applyFont="1" applyBorder="1" applyAlignment="1" applyProtection="1">
      <alignment horizontal="left" vertical="top" wrapText="1"/>
      <protection locked="0"/>
    </xf>
    <xf numFmtId="0" fontId="9" fillId="0" borderId="38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35" xfId="0" applyFont="1" applyBorder="1" applyAlignment="1" applyProtection="1">
      <alignment horizontal="left" vertical="top" wrapText="1"/>
      <protection locked="0"/>
    </xf>
    <xf numFmtId="0" fontId="9" fillId="0" borderId="36" xfId="0" applyFont="1" applyBorder="1" applyAlignment="1" applyProtection="1">
      <alignment horizontal="left" vertical="top" wrapText="1"/>
      <protection locked="0"/>
    </xf>
    <xf numFmtId="0" fontId="9" fillId="0" borderId="39" xfId="0" applyFont="1" applyBorder="1" applyAlignment="1" applyProtection="1">
      <alignment horizontal="left" vertical="top" wrapText="1"/>
      <protection locked="0"/>
    </xf>
    <xf numFmtId="0" fontId="9" fillId="0" borderId="40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165" fontId="5" fillId="0" borderId="2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5" fontId="1" fillId="0" borderId="29" xfId="0" applyNumberFormat="1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29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top" wrapText="1"/>
      <protection locked="0"/>
    </xf>
    <xf numFmtId="0" fontId="5" fillId="0" borderId="26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5" fillId="0" borderId="29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1" fillId="0" borderId="27" xfId="0" applyFont="1" applyBorder="1" applyAlignment="1" applyProtection="1">
      <alignment horizontal="left" vertical="top" wrapText="1"/>
      <protection locked="0"/>
    </xf>
    <xf numFmtId="0" fontId="1" fillId="0" borderId="28" xfId="0" applyFont="1" applyBorder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49" fontId="5" fillId="0" borderId="25" xfId="0" applyNumberFormat="1" applyFont="1" applyBorder="1" applyAlignment="1" applyProtection="1">
      <alignment horizontal="center" vertical="top" wrapText="1"/>
      <protection locked="0"/>
    </xf>
    <xf numFmtId="49" fontId="5" fillId="0" borderId="26" xfId="0" applyNumberFormat="1" applyFont="1" applyBorder="1" applyAlignment="1" applyProtection="1">
      <alignment horizontal="center" vertical="top" wrapText="1"/>
      <protection locked="0"/>
    </xf>
    <xf numFmtId="49" fontId="5" fillId="0" borderId="32" xfId="0" applyNumberFormat="1" applyFont="1" applyBorder="1" applyAlignment="1" applyProtection="1">
      <alignment horizontal="center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31" xfId="0" applyFont="1" applyBorder="1" applyAlignment="1" applyProtection="1">
      <alignment horizontal="left" vertical="top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5" fillId="0" borderId="27" xfId="0" applyFont="1" applyBorder="1" applyAlignment="1" applyProtection="1">
      <alignment horizontal="left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top" wrapText="1"/>
      <protection locked="0"/>
    </xf>
    <xf numFmtId="0" fontId="6" fillId="0" borderId="29" xfId="0" applyFont="1" applyBorder="1" applyAlignment="1" applyProtection="1">
      <alignment horizontal="center" vertical="top" wrapText="1"/>
      <protection locked="0"/>
    </xf>
    <xf numFmtId="0" fontId="6" fillId="0" borderId="17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8"/>
  <sheetViews>
    <sheetView tabSelected="1" workbookViewId="0">
      <selection activeCell="I6" sqref="I6:L7"/>
    </sheetView>
  </sheetViews>
  <sheetFormatPr defaultRowHeight="15" x14ac:dyDescent="0.25"/>
  <cols>
    <col min="1" max="1" width="2.5703125" style="1" customWidth="1"/>
    <col min="2" max="2" width="17" style="1" customWidth="1"/>
    <col min="3" max="3" width="17.42578125" style="1" customWidth="1"/>
    <col min="4" max="11" width="9.140625" style="1"/>
    <col min="12" max="12" width="10.5703125" style="1" bestFit="1" customWidth="1"/>
    <col min="13" max="16384" width="9.140625" style="1"/>
  </cols>
  <sheetData>
    <row r="2" spans="2:12" ht="18.75" customHeight="1" x14ac:dyDescent="0.25">
      <c r="B2" s="99" t="s">
        <v>173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8.75" customHeight="1" x14ac:dyDescent="0.25">
      <c r="B3" s="99" t="s">
        <v>174</v>
      </c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2:12" ht="15.75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2" x14ac:dyDescent="0.25">
      <c r="B5" s="3"/>
      <c r="C5" s="3"/>
      <c r="D5" s="3"/>
      <c r="E5" s="3"/>
      <c r="F5" s="3"/>
      <c r="G5" s="3"/>
      <c r="H5" s="3"/>
      <c r="I5" s="100" t="s">
        <v>97</v>
      </c>
      <c r="J5" s="100"/>
      <c r="K5" s="100"/>
      <c r="L5" s="100"/>
    </row>
    <row r="6" spans="2:12" ht="17.25" customHeight="1" x14ac:dyDescent="0.25">
      <c r="C6" s="3"/>
      <c r="D6" s="3"/>
      <c r="E6" s="3"/>
      <c r="F6" s="3"/>
      <c r="G6" s="3"/>
      <c r="I6" s="224" t="s">
        <v>208</v>
      </c>
      <c r="J6" s="224"/>
      <c r="K6" s="224"/>
      <c r="L6" s="224"/>
    </row>
    <row r="7" spans="2:12" ht="87" customHeight="1" x14ac:dyDescent="0.25">
      <c r="B7" s="3"/>
      <c r="C7" s="3"/>
      <c r="D7" s="3"/>
      <c r="E7" s="3"/>
      <c r="F7" s="3"/>
      <c r="G7" s="3"/>
      <c r="I7" s="224"/>
      <c r="J7" s="224"/>
      <c r="K7" s="224"/>
      <c r="L7" s="224"/>
    </row>
    <row r="8" spans="2:12" x14ac:dyDescent="0.25">
      <c r="B8" s="4"/>
      <c r="C8" s="4"/>
      <c r="D8" s="4"/>
      <c r="E8" s="4"/>
      <c r="F8" s="4"/>
      <c r="G8" s="4"/>
      <c r="H8" s="4"/>
      <c r="I8" s="4"/>
      <c r="J8" s="4"/>
      <c r="K8" s="4"/>
    </row>
    <row r="9" spans="2:12" ht="15.75" customHeight="1" x14ac:dyDescent="0.25">
      <c r="B9" s="110" t="s">
        <v>123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</row>
    <row r="10" spans="2:12" ht="15.75" thickBot="1" x14ac:dyDescent="0.3">
      <c r="B10" s="5"/>
      <c r="C10" s="88"/>
      <c r="D10" s="88"/>
      <c r="E10" s="88"/>
      <c r="F10" s="88"/>
      <c r="G10" s="88"/>
      <c r="H10" s="88"/>
      <c r="I10" s="88"/>
      <c r="J10" s="88"/>
      <c r="K10" s="88"/>
    </row>
    <row r="11" spans="2:12" ht="25.5" customHeight="1" x14ac:dyDescent="0.25">
      <c r="B11" s="6" t="s">
        <v>124</v>
      </c>
      <c r="C11" s="111" t="s">
        <v>125</v>
      </c>
      <c r="D11" s="112"/>
      <c r="E11" s="112"/>
      <c r="F11" s="112"/>
      <c r="G11" s="112"/>
      <c r="H11" s="112"/>
      <c r="I11" s="112"/>
      <c r="J11" s="112"/>
      <c r="K11" s="112"/>
      <c r="L11" s="113"/>
    </row>
    <row r="12" spans="2:12" ht="29.25" customHeight="1" x14ac:dyDescent="0.25">
      <c r="B12" s="101" t="s">
        <v>126</v>
      </c>
      <c r="C12" s="114" t="s">
        <v>127</v>
      </c>
      <c r="D12" s="115"/>
      <c r="E12" s="115"/>
      <c r="F12" s="115"/>
      <c r="G12" s="115"/>
      <c r="H12" s="115"/>
      <c r="I12" s="115"/>
      <c r="J12" s="115"/>
      <c r="K12" s="115"/>
      <c r="L12" s="116"/>
    </row>
    <row r="13" spans="2:12" ht="21.75" customHeight="1" x14ac:dyDescent="0.25">
      <c r="B13" s="109"/>
      <c r="C13" s="117" t="s">
        <v>128</v>
      </c>
      <c r="D13" s="118"/>
      <c r="E13" s="118"/>
      <c r="F13" s="118"/>
      <c r="G13" s="118"/>
      <c r="H13" s="118"/>
      <c r="I13" s="118"/>
      <c r="J13" s="118"/>
      <c r="K13" s="118"/>
      <c r="L13" s="119"/>
    </row>
    <row r="14" spans="2:12" ht="38.25" customHeight="1" x14ac:dyDescent="0.25">
      <c r="B14" s="7" t="s">
        <v>129</v>
      </c>
      <c r="C14" s="120" t="s">
        <v>130</v>
      </c>
      <c r="D14" s="121"/>
      <c r="E14" s="121"/>
      <c r="F14" s="121"/>
      <c r="G14" s="121"/>
      <c r="H14" s="121"/>
      <c r="I14" s="121"/>
      <c r="J14" s="121"/>
      <c r="K14" s="121"/>
      <c r="L14" s="122"/>
    </row>
    <row r="15" spans="2:12" ht="15" customHeight="1" x14ac:dyDescent="0.25">
      <c r="B15" s="126" t="s">
        <v>131</v>
      </c>
      <c r="C15" s="114" t="s">
        <v>185</v>
      </c>
      <c r="D15" s="115"/>
      <c r="E15" s="115"/>
      <c r="F15" s="115"/>
      <c r="G15" s="115"/>
      <c r="H15" s="115"/>
      <c r="I15" s="115"/>
      <c r="J15" s="115"/>
      <c r="K15" s="115"/>
      <c r="L15" s="116"/>
    </row>
    <row r="16" spans="2:12" ht="21" customHeight="1" x14ac:dyDescent="0.25">
      <c r="B16" s="127"/>
      <c r="C16" s="96" t="s">
        <v>132</v>
      </c>
      <c r="D16" s="97"/>
      <c r="E16" s="97"/>
      <c r="F16" s="97"/>
      <c r="G16" s="97"/>
      <c r="H16" s="97"/>
      <c r="I16" s="97"/>
      <c r="J16" s="97"/>
      <c r="K16" s="97"/>
      <c r="L16" s="98"/>
    </row>
    <row r="17" spans="2:12" ht="27" customHeight="1" x14ac:dyDescent="0.25">
      <c r="B17" s="127"/>
      <c r="C17" s="96" t="s">
        <v>133</v>
      </c>
      <c r="D17" s="97"/>
      <c r="E17" s="97"/>
      <c r="F17" s="97"/>
      <c r="G17" s="97"/>
      <c r="H17" s="97"/>
      <c r="I17" s="97"/>
      <c r="J17" s="97"/>
      <c r="K17" s="97"/>
      <c r="L17" s="98"/>
    </row>
    <row r="18" spans="2:12" ht="26.25" customHeight="1" x14ac:dyDescent="0.25">
      <c r="B18" s="127"/>
      <c r="C18" s="96" t="s">
        <v>134</v>
      </c>
      <c r="D18" s="97"/>
      <c r="E18" s="97"/>
      <c r="F18" s="97"/>
      <c r="G18" s="97"/>
      <c r="H18" s="97"/>
      <c r="I18" s="97"/>
      <c r="J18" s="97"/>
      <c r="K18" s="97"/>
      <c r="L18" s="98"/>
    </row>
    <row r="19" spans="2:12" ht="15" customHeight="1" x14ac:dyDescent="0.25">
      <c r="B19" s="127"/>
      <c r="C19" s="96" t="s">
        <v>135</v>
      </c>
      <c r="D19" s="97"/>
      <c r="E19" s="97"/>
      <c r="F19" s="97"/>
      <c r="G19" s="97"/>
      <c r="H19" s="97"/>
      <c r="I19" s="97"/>
      <c r="J19" s="97"/>
      <c r="K19" s="97"/>
      <c r="L19" s="98"/>
    </row>
    <row r="20" spans="2:12" ht="30" customHeight="1" x14ac:dyDescent="0.25">
      <c r="B20" s="127"/>
      <c r="C20" s="96" t="s">
        <v>136</v>
      </c>
      <c r="D20" s="97"/>
      <c r="E20" s="97"/>
      <c r="F20" s="97"/>
      <c r="G20" s="97"/>
      <c r="H20" s="97"/>
      <c r="I20" s="97"/>
      <c r="J20" s="97"/>
      <c r="K20" s="97"/>
      <c r="L20" s="98"/>
    </row>
    <row r="21" spans="2:12" ht="17.25" customHeight="1" x14ac:dyDescent="0.25">
      <c r="B21" s="127"/>
      <c r="C21" s="96" t="s">
        <v>153</v>
      </c>
      <c r="D21" s="97"/>
      <c r="E21" s="97"/>
      <c r="F21" s="97"/>
      <c r="G21" s="97"/>
      <c r="H21" s="97"/>
      <c r="I21" s="97"/>
      <c r="J21" s="97"/>
      <c r="K21" s="97"/>
      <c r="L21" s="98"/>
    </row>
    <row r="22" spans="2:12" ht="29.25" customHeight="1" x14ac:dyDescent="0.25">
      <c r="B22" s="127"/>
      <c r="C22" s="96" t="s">
        <v>137</v>
      </c>
      <c r="D22" s="97"/>
      <c r="E22" s="97"/>
      <c r="F22" s="97"/>
      <c r="G22" s="97"/>
      <c r="H22" s="97"/>
      <c r="I22" s="97"/>
      <c r="J22" s="97"/>
      <c r="K22" s="97"/>
      <c r="L22" s="98"/>
    </row>
    <row r="23" spans="2:12" ht="17.25" customHeight="1" x14ac:dyDescent="0.25">
      <c r="B23" s="127"/>
      <c r="C23" s="96" t="s">
        <v>138</v>
      </c>
      <c r="D23" s="97"/>
      <c r="E23" s="97"/>
      <c r="F23" s="97"/>
      <c r="G23" s="97"/>
      <c r="H23" s="97"/>
      <c r="I23" s="97"/>
      <c r="J23" s="97"/>
      <c r="K23" s="97"/>
      <c r="L23" s="98"/>
    </row>
    <row r="24" spans="2:12" ht="15" customHeight="1" x14ac:dyDescent="0.25">
      <c r="B24" s="127"/>
      <c r="C24" s="96" t="s">
        <v>139</v>
      </c>
      <c r="D24" s="97"/>
      <c r="E24" s="97"/>
      <c r="F24" s="97"/>
      <c r="G24" s="97"/>
      <c r="H24" s="97"/>
      <c r="I24" s="97"/>
      <c r="J24" s="97"/>
      <c r="K24" s="97"/>
      <c r="L24" s="98"/>
    </row>
    <row r="25" spans="2:12" ht="15" customHeight="1" x14ac:dyDescent="0.25">
      <c r="B25" s="127"/>
      <c r="C25" s="96" t="s">
        <v>154</v>
      </c>
      <c r="D25" s="97"/>
      <c r="E25" s="97"/>
      <c r="F25" s="97"/>
      <c r="G25" s="97"/>
      <c r="H25" s="97"/>
      <c r="I25" s="97"/>
      <c r="J25" s="97"/>
      <c r="K25" s="97"/>
      <c r="L25" s="98"/>
    </row>
    <row r="26" spans="2:12" ht="15" customHeight="1" x14ac:dyDescent="0.25">
      <c r="B26" s="127"/>
      <c r="C26" s="96" t="s">
        <v>155</v>
      </c>
      <c r="D26" s="97"/>
      <c r="E26" s="97"/>
      <c r="F26" s="97"/>
      <c r="G26" s="97"/>
      <c r="H26" s="97"/>
      <c r="I26" s="97"/>
      <c r="J26" s="97"/>
      <c r="K26" s="97"/>
      <c r="L26" s="98"/>
    </row>
    <row r="27" spans="2:12" ht="15" customHeight="1" x14ac:dyDescent="0.25">
      <c r="B27" s="127"/>
      <c r="C27" s="96" t="s">
        <v>156</v>
      </c>
      <c r="D27" s="97"/>
      <c r="E27" s="97"/>
      <c r="F27" s="97"/>
      <c r="G27" s="97"/>
      <c r="H27" s="97"/>
      <c r="I27" s="97"/>
      <c r="J27" s="97"/>
      <c r="K27" s="97"/>
      <c r="L27" s="98"/>
    </row>
    <row r="28" spans="2:12" ht="15" customHeight="1" x14ac:dyDescent="0.25">
      <c r="B28" s="127"/>
      <c r="C28" s="96" t="s">
        <v>184</v>
      </c>
      <c r="D28" s="97"/>
      <c r="E28" s="97"/>
      <c r="F28" s="97"/>
      <c r="G28" s="97"/>
      <c r="H28" s="97"/>
      <c r="I28" s="97"/>
      <c r="J28" s="97"/>
      <c r="K28" s="97"/>
      <c r="L28" s="98"/>
    </row>
    <row r="29" spans="2:12" ht="15" customHeight="1" x14ac:dyDescent="0.25">
      <c r="B29" s="127"/>
      <c r="C29" s="96" t="s">
        <v>196</v>
      </c>
      <c r="D29" s="97"/>
      <c r="E29" s="97"/>
      <c r="F29" s="97"/>
      <c r="G29" s="97"/>
      <c r="H29" s="97"/>
      <c r="I29" s="97"/>
      <c r="J29" s="97"/>
      <c r="K29" s="97"/>
      <c r="L29" s="98"/>
    </row>
    <row r="30" spans="2:12" ht="15" customHeight="1" x14ac:dyDescent="0.25">
      <c r="B30" s="128"/>
      <c r="C30" s="117" t="s">
        <v>195</v>
      </c>
      <c r="D30" s="118"/>
      <c r="E30" s="118"/>
      <c r="F30" s="118"/>
      <c r="G30" s="118"/>
      <c r="H30" s="118"/>
      <c r="I30" s="118"/>
      <c r="J30" s="118"/>
      <c r="K30" s="118"/>
      <c r="L30" s="119"/>
    </row>
    <row r="31" spans="2:12" ht="15.75" customHeight="1" x14ac:dyDescent="0.25">
      <c r="B31" s="101" t="s">
        <v>140</v>
      </c>
      <c r="C31" s="114" t="s">
        <v>141</v>
      </c>
      <c r="D31" s="115"/>
      <c r="E31" s="115"/>
      <c r="F31" s="115"/>
      <c r="G31" s="115"/>
      <c r="H31" s="115"/>
      <c r="I31" s="115"/>
      <c r="J31" s="115"/>
      <c r="K31" s="115"/>
      <c r="L31" s="116"/>
    </row>
    <row r="32" spans="2:12" ht="15.75" customHeight="1" x14ac:dyDescent="0.25">
      <c r="B32" s="102"/>
      <c r="C32" s="96" t="s">
        <v>142</v>
      </c>
      <c r="D32" s="97"/>
      <c r="E32" s="97"/>
      <c r="F32" s="97"/>
      <c r="G32" s="97"/>
      <c r="H32" s="97"/>
      <c r="I32" s="97"/>
      <c r="J32" s="97"/>
      <c r="K32" s="97"/>
      <c r="L32" s="98"/>
    </row>
    <row r="33" spans="2:12" ht="17.25" customHeight="1" x14ac:dyDescent="0.25">
      <c r="B33" s="102"/>
      <c r="C33" s="96" t="s">
        <v>143</v>
      </c>
      <c r="D33" s="97"/>
      <c r="E33" s="97"/>
      <c r="F33" s="97"/>
      <c r="G33" s="97"/>
      <c r="H33" s="97"/>
      <c r="I33" s="97"/>
      <c r="J33" s="97"/>
      <c r="K33" s="97"/>
      <c r="L33" s="98"/>
    </row>
    <row r="34" spans="2:12" ht="15" customHeight="1" x14ac:dyDescent="0.25">
      <c r="B34" s="109"/>
      <c r="C34" s="117" t="s">
        <v>144</v>
      </c>
      <c r="D34" s="118"/>
      <c r="E34" s="118"/>
      <c r="F34" s="118"/>
      <c r="G34" s="118"/>
      <c r="H34" s="118"/>
      <c r="I34" s="118"/>
      <c r="J34" s="118"/>
      <c r="K34" s="118"/>
      <c r="L34" s="119"/>
    </row>
    <row r="35" spans="2:12" ht="25.5" x14ac:dyDescent="0.25">
      <c r="B35" s="8" t="s">
        <v>145</v>
      </c>
      <c r="C35" s="123" t="s">
        <v>194</v>
      </c>
      <c r="D35" s="124"/>
      <c r="E35" s="124"/>
      <c r="F35" s="124"/>
      <c r="G35" s="124"/>
      <c r="H35" s="124"/>
      <c r="I35" s="124"/>
      <c r="J35" s="124"/>
      <c r="K35" s="124"/>
      <c r="L35" s="125"/>
    </row>
    <row r="36" spans="2:12" ht="47.25" customHeight="1" x14ac:dyDescent="0.25">
      <c r="B36" s="104" t="s">
        <v>146</v>
      </c>
      <c r="C36" s="105" t="s">
        <v>147</v>
      </c>
      <c r="D36" s="123" t="s">
        <v>148</v>
      </c>
      <c r="E36" s="124"/>
      <c r="F36" s="124"/>
      <c r="G36" s="124"/>
      <c r="H36" s="124"/>
      <c r="I36" s="124"/>
      <c r="J36" s="124"/>
      <c r="K36" s="124"/>
      <c r="L36" s="125"/>
    </row>
    <row r="37" spans="2:12" x14ac:dyDescent="0.25">
      <c r="B37" s="104"/>
      <c r="C37" s="106"/>
      <c r="D37" s="90" t="s">
        <v>10</v>
      </c>
      <c r="E37" s="90" t="s">
        <v>11</v>
      </c>
      <c r="F37" s="90" t="s">
        <v>12</v>
      </c>
      <c r="G37" s="90" t="s">
        <v>13</v>
      </c>
      <c r="H37" s="90" t="s">
        <v>14</v>
      </c>
      <c r="I37" s="90" t="s">
        <v>15</v>
      </c>
      <c r="J37" s="90" t="s">
        <v>16</v>
      </c>
      <c r="K37" s="90" t="s">
        <v>197</v>
      </c>
      <c r="L37" s="73" t="s">
        <v>19</v>
      </c>
    </row>
    <row r="38" spans="2:12" x14ac:dyDescent="0.25">
      <c r="B38" s="104"/>
      <c r="C38" s="10" t="s">
        <v>149</v>
      </c>
      <c r="D38" s="107">
        <f>SUM(D40:D44)</f>
        <v>14921.699999999999</v>
      </c>
      <c r="E38" s="107">
        <f t="shared" ref="E38:I38" si="0">SUM(E40:E44)</f>
        <v>16047.4</v>
      </c>
      <c r="F38" s="107">
        <f t="shared" si="0"/>
        <v>18600.000000000004</v>
      </c>
      <c r="G38" s="107">
        <f t="shared" si="0"/>
        <v>29037.599999999995</v>
      </c>
      <c r="H38" s="107">
        <f t="shared" si="0"/>
        <v>34578.800000000003</v>
      </c>
      <c r="I38" s="107">
        <f t="shared" si="0"/>
        <v>31072.5</v>
      </c>
      <c r="J38" s="107">
        <f>SUM(J40:J44)</f>
        <v>30813.399999999998</v>
      </c>
      <c r="K38" s="108">
        <f>SUM(K40:K44)</f>
        <v>30813.399999999998</v>
      </c>
      <c r="L38" s="129">
        <f>SUM(L40:L44)</f>
        <v>205884.79999999996</v>
      </c>
    </row>
    <row r="39" spans="2:12" x14ac:dyDescent="0.25">
      <c r="B39" s="104"/>
      <c r="C39" s="11" t="s">
        <v>150</v>
      </c>
      <c r="D39" s="107"/>
      <c r="E39" s="107"/>
      <c r="F39" s="107"/>
      <c r="G39" s="107"/>
      <c r="H39" s="107"/>
      <c r="I39" s="107"/>
      <c r="J39" s="107"/>
      <c r="K39" s="108"/>
      <c r="L39" s="129"/>
    </row>
    <row r="40" spans="2:12" ht="54.75" customHeight="1" x14ac:dyDescent="0.25">
      <c r="B40" s="104"/>
      <c r="C40" s="12" t="s">
        <v>21</v>
      </c>
      <c r="D40" s="13">
        <f>'Прил2 ФК и МС'!H21+'Прил2 ФК и МС'!H33+'Прил2 ФК и МС'!H45+'Прил2 ФК и МС'!H57+'Прил2 ФК и МС'!H69+'Прил2 ФК и МС'!H81+'Прил2 ФК и МС'!H93+'Прил2 ФК и МС'!H105+'Прил2 ФК и МС'!H117+'Прил2 ФК и МС'!H129+'Прил2 ФК и МС'!H141+'Прил2 ФК и МС'!H153+'Прил2 ФК и МС'!H165</f>
        <v>14600.199999999999</v>
      </c>
      <c r="E40" s="65">
        <f>'Прил2 ФК и МС'!I21+'Прил2 ФК и МС'!I33+'Прил2 ФК и МС'!I45+'Прил2 ФК и МС'!I57+'Прил2 ФК и МС'!I69+'Прил2 ФК и МС'!I81+'Прил2 ФК и МС'!I93+'Прил2 ФК и МС'!I105+'Прил2 ФК и МС'!I117+'Прил2 ФК и МС'!I129+'Прил2 ФК и МС'!I141+'Прил2 ФК и МС'!I153+'Прил2 ФК и МС'!I165</f>
        <v>15575</v>
      </c>
      <c r="F40" s="65">
        <f>'Прил2 ФК и МС'!J21+'Прил2 ФК и МС'!J33+'Прил2 ФК и МС'!J45+'Прил2 ФК и МС'!J57+'Прил2 ФК и МС'!J69+'Прил2 ФК и МС'!J81+'Прил2 ФК и МС'!J93+'Прил2 ФК и МС'!J105+'Прил2 ФК и МС'!J117+'Прил2 ФК и МС'!J129+'Прил2 ФК и МС'!J141+'Прил2 ФК и МС'!J153+'Прил2 ФК и МС'!J165</f>
        <v>17250.600000000002</v>
      </c>
      <c r="G40" s="65">
        <f>'Прил2 ФК и МС'!K21+'Прил2 ФК и МС'!K33+'Прил2 ФК и МС'!K45+'Прил2 ФК и МС'!K57+'Прил2 ФК и МС'!K69+'Прил2 ФК и МС'!K81+'Прил2 ФК и МС'!K93+'Прил2 ФК и МС'!K105+'Прил2 ФК и МС'!K117+'Прил2 ФК и МС'!K129+'Прил2 ФК и МС'!K141+'Прил2 ФК и МС'!K153+'Прил2 ФК и МС'!K165</f>
        <v>23207.599999999995</v>
      </c>
      <c r="H40" s="65">
        <f>'Прил2 ФК и МС'!L21+'Прил2 ФК и МС'!L33+'Прил2 ФК и МС'!L45+'Прил2 ФК и МС'!L57+'Прил2 ФК и МС'!L69+'Прил2 ФК и МС'!L81+'Прил2 ФК и МС'!L93+'Прил2 ФК и МС'!L105+'Прил2 ФК и МС'!L117+'Прил2 ФК и МС'!L129+'Прил2 ФК и МС'!L141+'Прил2 ФК и МС'!L153+'Прил2 ФК и МС'!L165</f>
        <v>28373.4</v>
      </c>
      <c r="I40" s="65">
        <f>'Прил2 ФК и МС'!M21+'Прил2 ФК и МС'!M33+'Прил2 ФК и МС'!M45+'Прил2 ФК и МС'!M57+'Прил2 ФК и МС'!M69+'Прил2 ФК и МС'!M81+'Прил2 ФК и МС'!M93+'Прил2 ФК и МС'!M105+'Прил2 ФК и МС'!M117+'Прил2 ФК и МС'!M129+'Прил2 ФК и МС'!M141+'Прил2 ФК и МС'!M153+'Прил2 ФК и МС'!M165</f>
        <v>29365.9</v>
      </c>
      <c r="J40" s="72">
        <f>'Прил2 ФК и МС'!N21+'Прил2 ФК и МС'!N33+'Прил2 ФК и МС'!N45+'Прил2 ФК и МС'!N57+'Прил2 ФК и МС'!N69+'Прил2 ФК и МС'!N81+'Прил2 ФК и МС'!N93+'Прил2 ФК и МС'!N105+'Прил2 ФК и МС'!N117+'Прил2 ФК и МС'!N129+'Прил2 ФК и МС'!N141+'Прил2 ФК и МС'!N153+'Прил2 ФК и МС'!N165</f>
        <v>29145.8</v>
      </c>
      <c r="K40" s="72">
        <f>'Прил2 ФК и МС'!O21+'Прил2 ФК и МС'!O33+'Прил2 ФК и МС'!O45+'Прил2 ФК и МС'!O57+'Прил2 ФК и МС'!O69+'Прил2 ФК и МС'!O81+'Прил2 ФК и МС'!O93+'Прил2 ФК и МС'!O105+'Прил2 ФК и МС'!O117+'Прил2 ФК и МС'!O129+'Прил2 ФК и МС'!O141+'Прил2 ФК и МС'!O153+'Прил2 ФК и МС'!O165</f>
        <v>29145.8</v>
      </c>
      <c r="L40" s="91">
        <f>SUM(D40:K40)</f>
        <v>186664.29999999996</v>
      </c>
    </row>
    <row r="41" spans="2:12" ht="54" customHeight="1" x14ac:dyDescent="0.25">
      <c r="B41" s="104"/>
      <c r="C41" s="12" t="s">
        <v>22</v>
      </c>
      <c r="D41" s="65">
        <f>'Прил2 ФК и МС'!H22+'Прил2 ФК и МС'!H34+'Прил2 ФК и МС'!H46+'Прил2 ФК и МС'!H58+'Прил2 ФК и МС'!H70+'Прил2 ФК и МС'!H82+'Прил2 ФК и МС'!H94+'Прил2 ФК и МС'!H106+'Прил2 ФК и МС'!H118+'Прил2 ФК и МС'!H130+'Прил2 ФК и МС'!H142+'Прил2 ФК и МС'!H154+'Прил2 ФК и МС'!H166</f>
        <v>0</v>
      </c>
      <c r="E41" s="65">
        <f>'Прил2 ФК и МС'!I22+'Прил2 ФК и МС'!I34+'Прил2 ФК и МС'!I46+'Прил2 ФК и МС'!I58+'Прил2 ФК и МС'!I70+'Прил2 ФК и МС'!I82+'Прил2 ФК и МС'!I94+'Прил2 ФК и МС'!I106+'Прил2 ФК и МС'!I118+'Прил2 ФК и МС'!I130+'Прил2 ФК и МС'!I142+'Прил2 ФК и МС'!I154+'Прил2 ФК и МС'!I166</f>
        <v>0</v>
      </c>
      <c r="F41" s="65">
        <f>'Прил2 ФК и МС'!J22+'Прил2 ФК и МС'!J34+'Прил2 ФК и МС'!J46+'Прил2 ФК и МС'!J58+'Прил2 ФК и МС'!J70+'Прил2 ФК и МС'!J82+'Прил2 ФК и МС'!J94+'Прил2 ФК и МС'!J106+'Прил2 ФК и МС'!J118+'Прил2 ФК и МС'!J130+'Прил2 ФК и МС'!J142+'Прил2 ФК и МС'!J154+'Прил2 ФК и МС'!J166</f>
        <v>699.4</v>
      </c>
      <c r="G41" s="65">
        <f>'Прил2 ФК и МС'!K22+'Прил2 ФК и МС'!K34+'Прил2 ФК и МС'!K46+'Прил2 ФК и МС'!K58+'Прил2 ФК и МС'!K70+'Прил2 ФК и МС'!K82+'Прил2 ФК и МС'!K94+'Прил2 ФК и МС'!K106+'Прил2 ФК и МС'!K118+'Прил2 ФК и МС'!K130+'Прил2 ФК и МС'!K142+'Прил2 ФК и МС'!K154+'Прил2 ФК и МС'!K166</f>
        <v>1340.1</v>
      </c>
      <c r="H41" s="65">
        <f>'Прил2 ФК и МС'!L22+'Прил2 ФК и МС'!L34+'Прил2 ФК и МС'!L46+'Прил2 ФК и МС'!L58+'Прил2 ФК и МС'!L70+'Прил2 ФК и МС'!L82+'Прил2 ФК и МС'!L94+'Прил2 ФК и МС'!L106+'Прил2 ФК и МС'!L118+'Прил2 ФК и МС'!L130+'Прил2 ФК и МС'!L142+'Прил2 ФК и МС'!L154+'Прил2 ФК и МС'!L166</f>
        <v>1705.4</v>
      </c>
      <c r="I41" s="65">
        <f>'Прил2 ФК и МС'!M22+'Прил2 ФК и МС'!M34+'Прил2 ФК и МС'!M46+'Прил2 ФК и МС'!M58+'Прил2 ФК и МС'!M70+'Прил2 ФК и МС'!M82+'Прил2 ФК и МС'!M94+'Прил2 ФК и МС'!M106+'Прил2 ФК и МС'!M118+'Прил2 ФК и МС'!M130+'Прил2 ФК и МС'!M142+'Прил2 ФК и МС'!M154+'Прил2 ФК и МС'!M166</f>
        <v>1706.6</v>
      </c>
      <c r="J41" s="72">
        <f>'Прил2 ФК и МС'!N22+'Прил2 ФК и МС'!N34+'Прил2 ФК и МС'!N46+'Прил2 ФК и МС'!N58+'Прил2 ФК и МС'!N70+'Прил2 ФК и МС'!N82+'Прил2 ФК и МС'!N94+'Прил2 ФК и МС'!N106+'Прил2 ФК и МС'!N118+'Прил2 ФК и МС'!N130+'Прил2 ФК и МС'!N142+'Прил2 ФК и МС'!N154+'Прил2 ФК и МС'!N166</f>
        <v>1667.6000000000001</v>
      </c>
      <c r="K41" s="72">
        <f>'Прил2 ФК и МС'!O22+'Прил2 ФК и МС'!O34+'Прил2 ФК и МС'!O46+'Прил2 ФК и МС'!O58+'Прил2 ФК и МС'!O70+'Прил2 ФК и МС'!O82+'Прил2 ФК и МС'!O94+'Прил2 ФК и МС'!O106+'Прил2 ФК и МС'!O118+'Прил2 ФК и МС'!O130+'Прил2 ФК и МС'!O142+'Прил2 ФК и МС'!O154+'Прил2 ФК и МС'!O166</f>
        <v>1667.6000000000001</v>
      </c>
      <c r="L41" s="91">
        <f>SUM(D41:K41)</f>
        <v>8786.7000000000007</v>
      </c>
    </row>
    <row r="42" spans="2:12" ht="38.25" x14ac:dyDescent="0.25">
      <c r="B42" s="104"/>
      <c r="C42" s="12" t="s">
        <v>24</v>
      </c>
      <c r="D42" s="65">
        <f>'Прил2 ФК и МС'!H23+'Прил2 ФК и МС'!H35+'Прил2 ФК и МС'!H47+'Прил2 ФК и МС'!H59+'Прил2 ФК и МС'!H71+'Прил2 ФК и МС'!H83+'Прил2 ФК и МС'!H95+'Прил2 ФК и МС'!H107+'Прил2 ФК и МС'!H119+'Прил2 ФК и МС'!H131+'Прил2 ФК и МС'!H143+'Прил2 ФК и МС'!H155+'Прил2 ФК и МС'!H167</f>
        <v>0</v>
      </c>
      <c r="E42" s="65">
        <f>'Прил2 ФК и МС'!I23+'Прил2 ФК и МС'!I35+'Прил2 ФК и МС'!I47+'Прил2 ФК и МС'!I59+'Прил2 ФК и МС'!I71+'Прил2 ФК и МС'!I83+'Прил2 ФК и МС'!I95+'Прил2 ФК и МС'!I107+'Прил2 ФК и МС'!I119+'Прил2 ФК и МС'!I131+'Прил2 ФК и МС'!I143+'Прил2 ФК и МС'!I155+'Прил2 ФК и МС'!I167</f>
        <v>0</v>
      </c>
      <c r="F42" s="65">
        <f>'Прил2 ФК и МС'!J23+'Прил2 ФК и МС'!J35+'Прил2 ФК и МС'!J47+'Прил2 ФК и МС'!J59+'Прил2 ФК и МС'!J71+'Прил2 ФК и МС'!J83+'Прил2 ФК и МС'!J95+'Прил2 ФК и МС'!J107+'Прил2 ФК и МС'!J119+'Прил2 ФК и МС'!J131+'Прил2 ФК и МС'!J143+'Прил2 ФК и МС'!J155+'Прил2 ФК и МС'!J167</f>
        <v>0</v>
      </c>
      <c r="G42" s="65">
        <f>'Прил2 ФК и МС'!K23+'Прил2 ФК и МС'!K35+'Прил2 ФК и МС'!K47+'Прил2 ФК и МС'!K59+'Прил2 ФК и МС'!K71+'Прил2 ФК и МС'!K83+'Прил2 ФК и МС'!K95+'Прил2 ФК и МС'!K107+'Прил2 ФК и МС'!K119+'Прил2 ФК и МС'!K131+'Прил2 ФК и МС'!K143+'Прил2 ФК и МС'!K155+'Прил2 ФК и МС'!K167</f>
        <v>0</v>
      </c>
      <c r="H42" s="65">
        <f>'Прил2 ФК и МС'!L23+'Прил2 ФК и МС'!L35+'Прил2 ФК и МС'!L47+'Прил2 ФК и МС'!L59+'Прил2 ФК и МС'!L71+'Прил2 ФК и МС'!L83+'Прил2 ФК и МС'!L95+'Прил2 ФК и МС'!L107+'Прил2 ФК и МС'!L119+'Прил2 ФК и МС'!L131+'Прил2 ФК и МС'!L143+'Прил2 ФК и МС'!L155+'Прил2 ФК и МС'!L167</f>
        <v>0</v>
      </c>
      <c r="I42" s="65">
        <f>'Прил2 ФК и МС'!M23+'Прил2 ФК и МС'!M35+'Прил2 ФК и МС'!M47+'Прил2 ФК и МС'!M59+'Прил2 ФК и МС'!M71+'Прил2 ФК и МС'!M83+'Прил2 ФК и МС'!M95+'Прил2 ФК и МС'!M107+'Прил2 ФК и МС'!M119+'Прил2 ФК и МС'!M131+'Прил2 ФК и МС'!M143+'Прил2 ФК и МС'!M155+'Прил2 ФК и МС'!M167</f>
        <v>0</v>
      </c>
      <c r="J42" s="72">
        <f>'Прил2 ФК и МС'!N23+'Прил2 ФК и МС'!N35+'Прил2 ФК и МС'!N47+'Прил2 ФК и МС'!N59+'Прил2 ФК и МС'!N71+'Прил2 ФК и МС'!N83+'Прил2 ФК и МС'!N95+'Прил2 ФК и МС'!N107+'Прил2 ФК и МС'!N119+'Прил2 ФК и МС'!N131+'Прил2 ФК и МС'!N143+'Прил2 ФК и МС'!N155+'Прил2 ФК и МС'!N167</f>
        <v>0</v>
      </c>
      <c r="K42" s="72">
        <f>'Прил2 ФК и МС'!O23+'Прил2 ФК и МС'!O35+'Прил2 ФК и МС'!O47+'Прил2 ФК и МС'!O59+'Прил2 ФК и МС'!O71+'Прил2 ФК и МС'!O83+'Прил2 ФК и МС'!O95+'Прил2 ФК и МС'!O107+'Прил2 ФК и МС'!O119+'Прил2 ФК и МС'!O131+'Прил2 ФК и МС'!O143+'Прил2 ФК и МС'!O155+'Прил2 ФК и МС'!O167</f>
        <v>0</v>
      </c>
      <c r="L42" s="91">
        <f>SUM(D42:K42)</f>
        <v>0</v>
      </c>
    </row>
    <row r="43" spans="2:12" ht="40.5" customHeight="1" x14ac:dyDescent="0.25">
      <c r="B43" s="104"/>
      <c r="C43" s="12" t="s">
        <v>25</v>
      </c>
      <c r="D43" s="65">
        <f>'Прил2 ФК и МС'!H24+'Прил2 ФК и МС'!H36+'Прил2 ФК и МС'!H48+'Прил2 ФК и МС'!H60+'Прил2 ФК и МС'!H72+'Прил2 ФК и МС'!H84+'Прил2 ФК и МС'!H96+'Прил2 ФК и МС'!H108+'Прил2 ФК и МС'!H120+'Прил2 ФК и МС'!H132+'Прил2 ФК и МС'!H144+'Прил2 ФК и МС'!H156+'Прил2 ФК и МС'!H168</f>
        <v>321.5</v>
      </c>
      <c r="E43" s="65">
        <f>'Прил2 ФК и МС'!I24+'Прил2 ФК и МС'!I36+'Прил2 ФК и МС'!I48+'Прил2 ФК и МС'!I60+'Прил2 ФК и МС'!I72+'Прил2 ФК и МС'!I84+'Прил2 ФК и МС'!I96+'Прил2 ФК и МС'!I108+'Прил2 ФК и МС'!I120+'Прил2 ФК и МС'!I132+'Прил2 ФК и МС'!I144+'Прил2 ФК и МС'!I156+'Прил2 ФК и МС'!I168</f>
        <v>472.4</v>
      </c>
      <c r="F43" s="65">
        <f>'Прил2 ФК и МС'!J24+'Прил2 ФК и МС'!J36+'Прил2 ФК и МС'!J48+'Прил2 ФК и МС'!J60+'Прил2 ФК и МС'!J72+'Прил2 ФК и МС'!J84+'Прил2 ФК и МС'!J96+'Прил2 ФК и МС'!J108+'Прил2 ФК и МС'!J120+'Прил2 ФК и МС'!J132+'Прил2 ФК и МС'!J144+'Прил2 ФК и МС'!J156+'Прил2 ФК и МС'!J168</f>
        <v>150</v>
      </c>
      <c r="G43" s="65">
        <f>'Прил2 ФК и МС'!K24+'Прил2 ФК и МС'!K36+'Прил2 ФК и МС'!K48+'Прил2 ФК и МС'!K60+'Прил2 ФК и МС'!K72+'Прил2 ФК и МС'!K84+'Прил2 ФК и МС'!K96+'Прил2 ФК и МС'!K108+'Прил2 ФК и МС'!K120+'Прил2 ФК и МС'!K132+'Прил2 ФК и МС'!K144+'Прил2 ФК и МС'!K156+'Прил2 ФК и МС'!K168</f>
        <v>1489.9</v>
      </c>
      <c r="H43" s="65">
        <f>'Прил2 ФК и МС'!L24+'Прил2 ФК и МС'!L36+'Прил2 ФК и МС'!L48+'Прил2 ФК и МС'!L60+'Прил2 ФК и МС'!L72+'Прил2 ФК и МС'!L84+'Прил2 ФК и МС'!L96+'Прил2 ФК и МС'!L108+'Прил2 ФК и МС'!L120+'Прил2 ФК и МС'!L132+'Прил2 ФК и МС'!L144+'Прил2 ФК и МС'!L156+'Прил2 ФК и МС'!L168</f>
        <v>100</v>
      </c>
      <c r="I43" s="65">
        <f>'Прил2 ФК и МС'!M24+'Прил2 ФК и МС'!M36+'Прил2 ФК и МС'!M48+'Прил2 ФК и МС'!M60+'Прил2 ФК и МС'!M72+'Прил2 ФК и МС'!M84+'Прил2 ФК и МС'!M96+'Прил2 ФК и МС'!M108+'Прил2 ФК и МС'!M120+'Прил2 ФК и МС'!M132+'Прил2 ФК и МС'!M144+'Прил2 ФК и МС'!M156+'Прил2 ФК и МС'!M168</f>
        <v>0</v>
      </c>
      <c r="J43" s="72">
        <f>'Прил2 ФК и МС'!N24+'Прил2 ФК и МС'!N36+'Прил2 ФК и МС'!N48+'Прил2 ФК и МС'!N60+'Прил2 ФК и МС'!N72+'Прил2 ФК и МС'!N84+'Прил2 ФК и МС'!N96+'Прил2 ФК и МС'!N108+'Прил2 ФК и МС'!N120+'Прил2 ФК и МС'!N132+'Прил2 ФК и МС'!N144+'Прил2 ФК и МС'!N156+'Прил2 ФК и МС'!N168</f>
        <v>0</v>
      </c>
      <c r="K43" s="72">
        <f>'Прил2 ФК и МС'!O24+'Прил2 ФК и МС'!O36+'Прил2 ФК и МС'!O48+'Прил2 ФК и МС'!O60+'Прил2 ФК и МС'!O72+'Прил2 ФК и МС'!O84+'Прил2 ФК и МС'!O96+'Прил2 ФК и МС'!O108+'Прил2 ФК и МС'!O120+'Прил2 ФК и МС'!O132+'Прил2 ФК и МС'!O144+'Прил2 ФК и МС'!O156+'Прил2 ФК и МС'!O168</f>
        <v>0</v>
      </c>
      <c r="L43" s="91">
        <f t="shared" ref="L43:L44" si="1">SUM(D43:K43)</f>
        <v>2533.8000000000002</v>
      </c>
    </row>
    <row r="44" spans="2:12" x14ac:dyDescent="0.25">
      <c r="B44" s="104"/>
      <c r="C44" s="12" t="s">
        <v>50</v>
      </c>
      <c r="D44" s="65">
        <f>'Прил2 ФК и МС'!H25+'Прил2 ФК и МС'!H37+'Прил2 ФК и МС'!H49+'Прил2 ФК и МС'!H61+'Прил2 ФК и МС'!H73+'Прил2 ФК и МС'!H85+'Прил2 ФК и МС'!H97+'Прил2 ФК и МС'!H109+'Прил2 ФК и МС'!H121+'Прил2 ФК и МС'!H133+'Прил2 ФК и МС'!H145+'Прил2 ФК и МС'!H157+'Прил2 ФК и МС'!H169</f>
        <v>0</v>
      </c>
      <c r="E44" s="65">
        <f>'Прил2 ФК и МС'!I25+'Прил2 ФК и МС'!I37+'Прил2 ФК и МС'!I49+'Прил2 ФК и МС'!I61+'Прил2 ФК и МС'!I73+'Прил2 ФК и МС'!I85+'Прил2 ФК и МС'!I97+'Прил2 ФК и МС'!I109+'Прил2 ФК и МС'!I121+'Прил2 ФК и МС'!I133+'Прил2 ФК и МС'!I145+'Прил2 ФК и МС'!I157+'Прил2 ФК и МС'!I169</f>
        <v>0</v>
      </c>
      <c r="F44" s="65">
        <f>'Прил2 ФК и МС'!J25+'Прил2 ФК и МС'!J37+'Прил2 ФК и МС'!J49+'Прил2 ФК и МС'!J61+'Прил2 ФК и МС'!J73+'Прил2 ФК и МС'!J85+'Прил2 ФК и МС'!J97+'Прил2 ФК и МС'!J109+'Прил2 ФК и МС'!J121+'Прил2 ФК и МС'!J133+'Прил2 ФК и МС'!J145+'Прил2 ФК и МС'!J157+'Прил2 ФК и МС'!J169</f>
        <v>500</v>
      </c>
      <c r="G44" s="65">
        <f>'Прил2 ФК и МС'!K25+'Прил2 ФК и МС'!K37+'Прил2 ФК и МС'!K49+'Прил2 ФК и МС'!K61+'Прил2 ФК и МС'!K73+'Прил2 ФК и МС'!K85+'Прил2 ФК и МС'!K97+'Прил2 ФК и МС'!K109+'Прил2 ФК и МС'!K121+'Прил2 ФК и МС'!K133+'Прил2 ФК и МС'!K145+'Прил2 ФК и МС'!K157+'Прил2 ФК и МС'!K169</f>
        <v>3000</v>
      </c>
      <c r="H44" s="65">
        <f>'Прил2 ФК и МС'!L25+'Прил2 ФК и МС'!L37+'Прил2 ФК и МС'!L49+'Прил2 ФК и МС'!L61+'Прил2 ФК и МС'!L73+'Прил2 ФК и МС'!L85+'Прил2 ФК и МС'!L97+'Прил2 ФК и МС'!L109+'Прил2 ФК и МС'!L121+'Прил2 ФК и МС'!L133+'Прил2 ФК и МС'!L145+'Прил2 ФК и МС'!L157+'Прил2 ФК и МС'!L169</f>
        <v>4400</v>
      </c>
      <c r="I44" s="65">
        <f>'Прил2 ФК и МС'!M25+'Прил2 ФК и МС'!M37+'Прил2 ФК и МС'!M49+'Прил2 ФК и МС'!M61+'Прил2 ФК и МС'!M73+'Прил2 ФК и МС'!M85+'Прил2 ФК и МС'!M97+'Прил2 ФК и МС'!M109+'Прил2 ФК и МС'!M121+'Прил2 ФК и МС'!M133+'Прил2 ФК и МС'!M145+'Прил2 ФК и МС'!M157+'Прил2 ФК и МС'!M169</f>
        <v>0</v>
      </c>
      <c r="J44" s="72">
        <f>'Прил2 ФК и МС'!N25+'Прил2 ФК и МС'!N37+'Прил2 ФК и МС'!N49+'Прил2 ФК и МС'!N61+'Прил2 ФК и МС'!N73+'Прил2 ФК и МС'!N85+'Прил2 ФК и МС'!N97+'Прил2 ФК и МС'!N109+'Прил2 ФК и МС'!N121+'Прил2 ФК и МС'!N133+'Прил2 ФК и МС'!N145+'Прил2 ФК и МС'!N157+'Прил2 ФК и МС'!N169</f>
        <v>0</v>
      </c>
      <c r="K44" s="72">
        <f>'Прил2 ФК и МС'!O25+'Прил2 ФК и МС'!O37+'Прил2 ФК и МС'!O49+'Прил2 ФК и МС'!O61+'Прил2 ФК и МС'!O73+'Прил2 ФК и МС'!O85+'Прил2 ФК и МС'!O97+'Прил2 ФК и МС'!O109+'Прил2 ФК и МС'!O121+'Прил2 ФК и МС'!O133+'Прил2 ФК и МС'!O145+'Прил2 ФК и МС'!O157+'Прил2 ФК и МС'!O169</f>
        <v>0</v>
      </c>
      <c r="L44" s="91">
        <f t="shared" si="1"/>
        <v>7900</v>
      </c>
    </row>
    <row r="45" spans="2:12" ht="18.75" customHeight="1" x14ac:dyDescent="0.25">
      <c r="B45" s="101" t="s">
        <v>151</v>
      </c>
      <c r="C45" s="114" t="s">
        <v>152</v>
      </c>
      <c r="D45" s="115"/>
      <c r="E45" s="115"/>
      <c r="F45" s="115"/>
      <c r="G45" s="115"/>
      <c r="H45" s="115"/>
      <c r="I45" s="115"/>
      <c r="J45" s="115"/>
      <c r="K45" s="115"/>
      <c r="L45" s="116"/>
    </row>
    <row r="46" spans="2:12" ht="15.75" customHeight="1" x14ac:dyDescent="0.25">
      <c r="B46" s="102"/>
      <c r="C46" s="96" t="s">
        <v>168</v>
      </c>
      <c r="D46" s="97"/>
      <c r="E46" s="97"/>
      <c r="F46" s="97"/>
      <c r="G46" s="97"/>
      <c r="H46" s="97"/>
      <c r="I46" s="97"/>
      <c r="J46" s="97"/>
      <c r="K46" s="97"/>
      <c r="L46" s="98"/>
    </row>
    <row r="47" spans="2:12" ht="15.75" customHeight="1" x14ac:dyDescent="0.25">
      <c r="B47" s="102"/>
      <c r="C47" s="96" t="s">
        <v>169</v>
      </c>
      <c r="D47" s="97"/>
      <c r="E47" s="97"/>
      <c r="F47" s="97"/>
      <c r="G47" s="97"/>
      <c r="H47" s="97"/>
      <c r="I47" s="97"/>
      <c r="J47" s="97"/>
      <c r="K47" s="97"/>
      <c r="L47" s="98"/>
    </row>
    <row r="48" spans="2:12" ht="15.75" customHeight="1" thickBot="1" x14ac:dyDescent="0.3">
      <c r="B48" s="103"/>
      <c r="C48" s="130" t="s">
        <v>170</v>
      </c>
      <c r="D48" s="131"/>
      <c r="E48" s="131"/>
      <c r="F48" s="131"/>
      <c r="G48" s="131"/>
      <c r="H48" s="131"/>
      <c r="I48" s="131"/>
      <c r="J48" s="131"/>
      <c r="K48" s="131"/>
      <c r="L48" s="132"/>
    </row>
  </sheetData>
  <mergeCells count="50">
    <mergeCell ref="L38:L39"/>
    <mergeCell ref="C48:L48"/>
    <mergeCell ref="C47:L47"/>
    <mergeCell ref="C46:L46"/>
    <mergeCell ref="C45:L45"/>
    <mergeCell ref="C35:L35"/>
    <mergeCell ref="B15:B30"/>
    <mergeCell ref="C30:L30"/>
    <mergeCell ref="C29:L29"/>
    <mergeCell ref="D36:L36"/>
    <mergeCell ref="C17:L17"/>
    <mergeCell ref="C16:L16"/>
    <mergeCell ref="C15:L15"/>
    <mergeCell ref="C34:L34"/>
    <mergeCell ref="C33:L33"/>
    <mergeCell ref="C32:L32"/>
    <mergeCell ref="C31:L31"/>
    <mergeCell ref="C28:L28"/>
    <mergeCell ref="C27:L27"/>
    <mergeCell ref="C26:L26"/>
    <mergeCell ref="C25:L25"/>
    <mergeCell ref="B9:L9"/>
    <mergeCell ref="C11:L11"/>
    <mergeCell ref="C12:L12"/>
    <mergeCell ref="C13:L13"/>
    <mergeCell ref="C14:L14"/>
    <mergeCell ref="B12:B13"/>
    <mergeCell ref="B2:L2"/>
    <mergeCell ref="B3:L3"/>
    <mergeCell ref="I6:L7"/>
    <mergeCell ref="I5:L5"/>
    <mergeCell ref="B45:B48"/>
    <mergeCell ref="B36:B44"/>
    <mergeCell ref="C36:C37"/>
    <mergeCell ref="D38:D39"/>
    <mergeCell ref="E38:E39"/>
    <mergeCell ref="F38:F39"/>
    <mergeCell ref="G38:G39"/>
    <mergeCell ref="H38:H39"/>
    <mergeCell ref="I38:I39"/>
    <mergeCell ref="J38:J39"/>
    <mergeCell ref="K38:K39"/>
    <mergeCell ref="B31:B34"/>
    <mergeCell ref="C19:L19"/>
    <mergeCell ref="C18:L18"/>
    <mergeCell ref="C24:L24"/>
    <mergeCell ref="C23:L23"/>
    <mergeCell ref="C22:L22"/>
    <mergeCell ref="C21:L21"/>
    <mergeCell ref="C20:L20"/>
  </mergeCells>
  <pageMargins left="0.25" right="0.25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"/>
  <sheetViews>
    <sheetView zoomScaleNormal="100" workbookViewId="0">
      <selection activeCell="Q49" sqref="Q49"/>
    </sheetView>
  </sheetViews>
  <sheetFormatPr defaultRowHeight="15" x14ac:dyDescent="0.25"/>
  <cols>
    <col min="1" max="1" width="0.7109375" style="1" customWidth="1"/>
    <col min="2" max="2" width="2.85546875" style="1" customWidth="1"/>
    <col min="3" max="3" width="10.85546875" style="1" customWidth="1"/>
    <col min="4" max="4" width="7.42578125" style="1" customWidth="1"/>
    <col min="5" max="5" width="12.7109375" style="1" customWidth="1"/>
    <col min="6" max="6" width="9.140625" style="1"/>
    <col min="7" max="7" width="17.5703125" style="1" customWidth="1"/>
    <col min="8" max="8" width="8" style="1" customWidth="1"/>
    <col min="9" max="9" width="10.140625" style="1" customWidth="1"/>
    <col min="10" max="16384" width="9.140625" style="1"/>
  </cols>
  <sheetData>
    <row r="2" spans="2:17" ht="17.25" customHeight="1" x14ac:dyDescent="0.3">
      <c r="B2" s="149" t="s">
        <v>171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2:17" ht="6" customHeight="1" x14ac:dyDescent="0.3"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2:17" ht="6" customHeight="1" x14ac:dyDescent="0.25"/>
    <row r="5" spans="2:17" x14ac:dyDescent="0.25">
      <c r="M5" s="58"/>
      <c r="N5" s="34"/>
      <c r="O5" s="150" t="s">
        <v>97</v>
      </c>
      <c r="P5" s="150"/>
      <c r="Q5" s="150"/>
    </row>
    <row r="6" spans="2:17" ht="15" customHeight="1" x14ac:dyDescent="0.25">
      <c r="C6" s="3"/>
      <c r="D6" s="3"/>
      <c r="E6" s="3"/>
      <c r="F6" s="3"/>
      <c r="G6" s="3"/>
      <c r="H6" s="3"/>
      <c r="I6" s="3"/>
      <c r="J6" s="3"/>
      <c r="K6" s="3"/>
      <c r="L6" s="3"/>
      <c r="M6" s="92"/>
      <c r="N6" s="160" t="s">
        <v>98</v>
      </c>
      <c r="O6" s="160"/>
      <c r="P6" s="160"/>
      <c r="Q6" s="160"/>
    </row>
    <row r="7" spans="2:17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92"/>
      <c r="N7" s="160"/>
      <c r="O7" s="160"/>
      <c r="P7" s="160"/>
      <c r="Q7" s="160"/>
    </row>
    <row r="8" spans="2:17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7" ht="3" customHeight="1" x14ac:dyDescent="0.25">
      <c r="B9" s="4"/>
      <c r="C9" s="136"/>
      <c r="D9" s="136"/>
      <c r="E9" s="4"/>
      <c r="F9" s="4"/>
      <c r="G9" s="136"/>
      <c r="H9" s="136"/>
      <c r="I9" s="4"/>
      <c r="J9" s="4"/>
      <c r="K9" s="14"/>
      <c r="L9" s="136"/>
      <c r="M9" s="136"/>
      <c r="N9" s="136"/>
      <c r="O9" s="136"/>
      <c r="P9" s="136"/>
    </row>
    <row r="10" spans="2:17" ht="15.75" customHeight="1" x14ac:dyDescent="0.25">
      <c r="B10" s="110" t="s">
        <v>75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</row>
    <row r="11" spans="2:17" ht="16.5" customHeight="1" x14ac:dyDescent="0.25">
      <c r="B11" s="161" t="s">
        <v>76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</row>
    <row r="12" spans="2:17" ht="15" customHeight="1" x14ac:dyDescent="0.25">
      <c r="B12" s="162" t="s">
        <v>77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</row>
    <row r="13" spans="2:17" ht="15.75" thickBot="1" x14ac:dyDescent="0.3">
      <c r="B13" s="4"/>
      <c r="C13" s="158"/>
      <c r="D13" s="158"/>
      <c r="E13" s="4"/>
      <c r="F13" s="5"/>
      <c r="G13" s="4"/>
      <c r="H13" s="5"/>
      <c r="I13" s="5"/>
      <c r="J13" s="88"/>
      <c r="K13" s="88"/>
      <c r="L13" s="88"/>
      <c r="M13" s="70"/>
      <c r="N13" s="70"/>
      <c r="O13" s="70"/>
      <c r="P13" s="70"/>
    </row>
    <row r="14" spans="2:17" ht="17.25" customHeight="1" x14ac:dyDescent="0.25">
      <c r="B14" s="156" t="s">
        <v>48</v>
      </c>
      <c r="C14" s="155" t="s">
        <v>78</v>
      </c>
      <c r="D14" s="155"/>
      <c r="E14" s="155" t="s">
        <v>79</v>
      </c>
      <c r="F14" s="155"/>
      <c r="G14" s="155" t="s">
        <v>80</v>
      </c>
      <c r="H14" s="155" t="s">
        <v>81</v>
      </c>
      <c r="I14" s="155" t="s">
        <v>82</v>
      </c>
      <c r="J14" s="163" t="s">
        <v>83</v>
      </c>
      <c r="K14" s="164"/>
      <c r="L14" s="164"/>
      <c r="M14" s="164"/>
      <c r="N14" s="164"/>
      <c r="O14" s="164"/>
      <c r="P14" s="164"/>
      <c r="Q14" s="165"/>
    </row>
    <row r="15" spans="2:17" x14ac:dyDescent="0.25">
      <c r="B15" s="157"/>
      <c r="C15" s="106"/>
      <c r="D15" s="106"/>
      <c r="E15" s="106"/>
      <c r="F15" s="106"/>
      <c r="G15" s="106"/>
      <c r="H15" s="106"/>
      <c r="I15" s="106"/>
      <c r="J15" s="166"/>
      <c r="K15" s="167"/>
      <c r="L15" s="167"/>
      <c r="M15" s="167"/>
      <c r="N15" s="167"/>
      <c r="O15" s="167"/>
      <c r="P15" s="167"/>
      <c r="Q15" s="168"/>
    </row>
    <row r="16" spans="2:17" x14ac:dyDescent="0.25">
      <c r="B16" s="157"/>
      <c r="C16" s="106"/>
      <c r="D16" s="106"/>
      <c r="E16" s="106"/>
      <c r="F16" s="106"/>
      <c r="G16" s="106"/>
      <c r="H16" s="106"/>
      <c r="I16" s="106"/>
      <c r="J16" s="166"/>
      <c r="K16" s="167"/>
      <c r="L16" s="167"/>
      <c r="M16" s="167"/>
      <c r="N16" s="167"/>
      <c r="O16" s="167"/>
      <c r="P16" s="167"/>
      <c r="Q16" s="168"/>
    </row>
    <row r="17" spans="2:17" x14ac:dyDescent="0.25">
      <c r="B17" s="157"/>
      <c r="C17" s="106"/>
      <c r="D17" s="106"/>
      <c r="E17" s="106"/>
      <c r="F17" s="106"/>
      <c r="G17" s="106"/>
      <c r="H17" s="106"/>
      <c r="I17" s="106"/>
      <c r="J17" s="169"/>
      <c r="K17" s="170"/>
      <c r="L17" s="170"/>
      <c r="M17" s="170"/>
      <c r="N17" s="170"/>
      <c r="O17" s="170"/>
      <c r="P17" s="170"/>
      <c r="Q17" s="171"/>
    </row>
    <row r="18" spans="2:17" ht="21.75" customHeight="1" x14ac:dyDescent="0.25">
      <c r="B18" s="157"/>
      <c r="C18" s="106"/>
      <c r="D18" s="106"/>
      <c r="E18" s="106" t="s">
        <v>84</v>
      </c>
      <c r="F18" s="106" t="s">
        <v>85</v>
      </c>
      <c r="G18" s="106"/>
      <c r="H18" s="106"/>
      <c r="I18" s="106"/>
      <c r="J18" s="106" t="s">
        <v>10</v>
      </c>
      <c r="K18" s="106" t="s">
        <v>11</v>
      </c>
      <c r="L18" s="106" t="s">
        <v>12</v>
      </c>
      <c r="M18" s="106" t="s">
        <v>13</v>
      </c>
      <c r="N18" s="106" t="s">
        <v>14</v>
      </c>
      <c r="O18" s="106" t="s">
        <v>15</v>
      </c>
      <c r="P18" s="123" t="s">
        <v>16</v>
      </c>
      <c r="Q18" s="159" t="s">
        <v>197</v>
      </c>
    </row>
    <row r="19" spans="2:17" ht="15.75" customHeight="1" x14ac:dyDescent="0.25">
      <c r="B19" s="157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23"/>
      <c r="Q19" s="159"/>
    </row>
    <row r="20" spans="2:17" x14ac:dyDescent="0.25">
      <c r="B20" s="157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23"/>
      <c r="Q20" s="159"/>
    </row>
    <row r="21" spans="2:17" x14ac:dyDescent="0.25">
      <c r="B21" s="15">
        <v>1</v>
      </c>
      <c r="C21" s="106">
        <v>2</v>
      </c>
      <c r="D21" s="106"/>
      <c r="E21" s="9">
        <v>3</v>
      </c>
      <c r="F21" s="9">
        <v>4</v>
      </c>
      <c r="G21" s="9">
        <v>5</v>
      </c>
      <c r="H21" s="9">
        <v>6</v>
      </c>
      <c r="I21" s="9">
        <v>7</v>
      </c>
      <c r="J21" s="9">
        <v>8</v>
      </c>
      <c r="K21" s="9">
        <v>9</v>
      </c>
      <c r="L21" s="9">
        <v>10</v>
      </c>
      <c r="M21" s="9">
        <v>11</v>
      </c>
      <c r="N21" s="9">
        <v>12</v>
      </c>
      <c r="O21" s="9">
        <v>13</v>
      </c>
      <c r="P21" s="89">
        <v>14</v>
      </c>
      <c r="Q21" s="73">
        <v>15</v>
      </c>
    </row>
    <row r="22" spans="2:17" ht="130.5" customHeight="1" x14ac:dyDescent="0.25">
      <c r="B22" s="142" t="s">
        <v>17</v>
      </c>
      <c r="C22" s="137" t="s">
        <v>86</v>
      </c>
      <c r="D22" s="137"/>
      <c r="E22" s="143">
        <f>'Прил2 ФК и МС'!G21</f>
        <v>108077.19999999998</v>
      </c>
      <c r="F22" s="133">
        <f>'Прил2 ФК и МС'!G22+'Прил2 ФК и МС'!G23+'Прил2 ФК и МС'!G24+'Прил2 ФК и МС'!G25</f>
        <v>0</v>
      </c>
      <c r="G22" s="16" t="s">
        <v>99</v>
      </c>
      <c r="H22" s="9" t="s">
        <v>87</v>
      </c>
      <c r="I22" s="9">
        <v>8</v>
      </c>
      <c r="J22" s="9">
        <v>9</v>
      </c>
      <c r="K22" s="9">
        <v>9</v>
      </c>
      <c r="L22" s="9">
        <v>8</v>
      </c>
      <c r="M22" s="9">
        <v>8</v>
      </c>
      <c r="N22" s="9">
        <v>10</v>
      </c>
      <c r="O22" s="9">
        <v>11</v>
      </c>
      <c r="P22" s="89">
        <v>11</v>
      </c>
      <c r="Q22" s="73">
        <v>11</v>
      </c>
    </row>
    <row r="23" spans="2:17" ht="101.25" customHeight="1" x14ac:dyDescent="0.25">
      <c r="B23" s="142"/>
      <c r="C23" s="137"/>
      <c r="D23" s="137"/>
      <c r="E23" s="144"/>
      <c r="F23" s="133"/>
      <c r="G23" s="17" t="s">
        <v>100</v>
      </c>
      <c r="H23" s="9" t="s">
        <v>88</v>
      </c>
      <c r="I23" s="9">
        <v>393</v>
      </c>
      <c r="J23" s="9">
        <v>393</v>
      </c>
      <c r="K23" s="9">
        <v>410</v>
      </c>
      <c r="L23" s="9">
        <v>243</v>
      </c>
      <c r="M23" s="9">
        <v>273</v>
      </c>
      <c r="N23" s="9">
        <v>440</v>
      </c>
      <c r="O23" s="9">
        <v>440</v>
      </c>
      <c r="P23" s="89">
        <v>440</v>
      </c>
      <c r="Q23" s="73">
        <v>440</v>
      </c>
    </row>
    <row r="24" spans="2:17" ht="64.5" customHeight="1" x14ac:dyDescent="0.25">
      <c r="B24" s="145" t="s">
        <v>26</v>
      </c>
      <c r="C24" s="137" t="s">
        <v>89</v>
      </c>
      <c r="D24" s="137"/>
      <c r="E24" s="148">
        <f>'Прил2 ФК и МС'!G33</f>
        <v>26490.399999999998</v>
      </c>
      <c r="F24" s="133">
        <f>'Прил2 ФК и МС'!G34+'Прил2 ФК и МС'!G35+'Прил2 ФК и МС'!G36+'Прил2 ФК и МС'!G37</f>
        <v>0</v>
      </c>
      <c r="G24" s="17" t="s">
        <v>101</v>
      </c>
      <c r="H24" s="9" t="s">
        <v>87</v>
      </c>
      <c r="I24" s="9">
        <v>5</v>
      </c>
      <c r="J24" s="9">
        <v>5</v>
      </c>
      <c r="K24" s="9">
        <v>6</v>
      </c>
      <c r="L24" s="9">
        <v>6</v>
      </c>
      <c r="M24" s="9">
        <v>11</v>
      </c>
      <c r="N24" s="9">
        <v>12</v>
      </c>
      <c r="O24" s="9">
        <v>13</v>
      </c>
      <c r="P24" s="89">
        <v>13</v>
      </c>
      <c r="Q24" s="73">
        <v>13</v>
      </c>
    </row>
    <row r="25" spans="2:17" ht="78.75" customHeight="1" x14ac:dyDescent="0.25">
      <c r="B25" s="146"/>
      <c r="C25" s="137"/>
      <c r="D25" s="137"/>
      <c r="E25" s="148"/>
      <c r="F25" s="133"/>
      <c r="G25" s="17" t="s">
        <v>102</v>
      </c>
      <c r="H25" s="18" t="s">
        <v>87</v>
      </c>
      <c r="I25" s="18">
        <v>26</v>
      </c>
      <c r="J25" s="18">
        <v>19</v>
      </c>
      <c r="K25" s="18">
        <v>15</v>
      </c>
      <c r="L25" s="9">
        <v>15</v>
      </c>
      <c r="M25" s="9">
        <v>31</v>
      </c>
      <c r="N25" s="9">
        <v>46</v>
      </c>
      <c r="O25" s="9">
        <v>47</v>
      </c>
      <c r="P25" s="89">
        <v>48</v>
      </c>
      <c r="Q25" s="73">
        <v>49</v>
      </c>
    </row>
    <row r="26" spans="2:17" ht="76.5" customHeight="1" x14ac:dyDescent="0.25">
      <c r="B26" s="146"/>
      <c r="C26" s="137"/>
      <c r="D26" s="137"/>
      <c r="E26" s="148"/>
      <c r="F26" s="133"/>
      <c r="G26" s="17" t="s">
        <v>103</v>
      </c>
      <c r="H26" s="18" t="s">
        <v>88</v>
      </c>
      <c r="I26" s="18">
        <v>3420</v>
      </c>
      <c r="J26" s="18">
        <v>2310</v>
      </c>
      <c r="K26" s="18">
        <v>1910</v>
      </c>
      <c r="L26" s="9">
        <v>1910</v>
      </c>
      <c r="M26" s="9">
        <v>2476</v>
      </c>
      <c r="N26" s="9">
        <v>3802</v>
      </c>
      <c r="O26" s="9">
        <v>3810</v>
      </c>
      <c r="P26" s="89">
        <v>3815</v>
      </c>
      <c r="Q26" s="73">
        <v>3820</v>
      </c>
    </row>
    <row r="27" spans="2:17" ht="54" customHeight="1" x14ac:dyDescent="0.25">
      <c r="B27" s="146"/>
      <c r="C27" s="137"/>
      <c r="D27" s="137"/>
      <c r="E27" s="148"/>
      <c r="F27" s="133"/>
      <c r="G27" s="17" t="s">
        <v>104</v>
      </c>
      <c r="H27" s="9" t="s">
        <v>87</v>
      </c>
      <c r="I27" s="18">
        <v>77</v>
      </c>
      <c r="J27" s="18">
        <v>49</v>
      </c>
      <c r="K27" s="18">
        <v>39</v>
      </c>
      <c r="L27" s="9">
        <v>39</v>
      </c>
      <c r="M27" s="9">
        <v>79</v>
      </c>
      <c r="N27" s="9">
        <v>90</v>
      </c>
      <c r="O27" s="9">
        <v>92</v>
      </c>
      <c r="P27" s="89">
        <v>95</v>
      </c>
      <c r="Q27" s="73">
        <v>97</v>
      </c>
    </row>
    <row r="28" spans="2:17" ht="81" customHeight="1" x14ac:dyDescent="0.25">
      <c r="B28" s="146"/>
      <c r="C28" s="137"/>
      <c r="D28" s="137"/>
      <c r="E28" s="148"/>
      <c r="F28" s="133"/>
      <c r="G28" s="17" t="s">
        <v>105</v>
      </c>
      <c r="H28" s="18" t="s">
        <v>88</v>
      </c>
      <c r="I28" s="18">
        <v>1185</v>
      </c>
      <c r="J28" s="18">
        <v>692</v>
      </c>
      <c r="K28" s="18">
        <v>535</v>
      </c>
      <c r="L28" s="9">
        <v>535</v>
      </c>
      <c r="M28" s="9">
        <v>850</v>
      </c>
      <c r="N28" s="9">
        <v>1022</v>
      </c>
      <c r="O28" s="9">
        <v>1025</v>
      </c>
      <c r="P28" s="89">
        <v>1030</v>
      </c>
      <c r="Q28" s="73">
        <v>1033</v>
      </c>
    </row>
    <row r="29" spans="2:17" ht="45.75" customHeight="1" x14ac:dyDescent="0.25">
      <c r="B29" s="147"/>
      <c r="C29" s="137"/>
      <c r="D29" s="137"/>
      <c r="E29" s="148"/>
      <c r="F29" s="133"/>
      <c r="G29" s="17" t="s">
        <v>106</v>
      </c>
      <c r="H29" s="18" t="s">
        <v>90</v>
      </c>
      <c r="I29" s="18">
        <v>142</v>
      </c>
      <c r="J29" s="18">
        <v>114</v>
      </c>
      <c r="K29" s="18">
        <v>96</v>
      </c>
      <c r="L29" s="9">
        <v>96</v>
      </c>
      <c r="M29" s="9">
        <v>304</v>
      </c>
      <c r="N29" s="9">
        <v>384</v>
      </c>
      <c r="O29" s="9">
        <v>390</v>
      </c>
      <c r="P29" s="89">
        <v>392</v>
      </c>
      <c r="Q29" s="73">
        <v>395</v>
      </c>
    </row>
    <row r="30" spans="2:17" ht="81" customHeight="1" x14ac:dyDescent="0.25">
      <c r="B30" s="142" t="s">
        <v>28</v>
      </c>
      <c r="C30" s="137" t="s">
        <v>91</v>
      </c>
      <c r="D30" s="137"/>
      <c r="E30" s="133">
        <f>'Прил2 ФК и МС'!G45</f>
        <v>7102.4000000000005</v>
      </c>
      <c r="F30" s="133">
        <f>'Прил2 ФК и МС'!G46+'Прил2 ФК и МС'!G47+'Прил2 ФК и МС'!G48+'Прил2 ФК и МС'!G49</f>
        <v>0</v>
      </c>
      <c r="G30" s="17" t="s">
        <v>107</v>
      </c>
      <c r="H30" s="18" t="s">
        <v>87</v>
      </c>
      <c r="I30" s="18">
        <v>2</v>
      </c>
      <c r="J30" s="18">
        <v>2</v>
      </c>
      <c r="K30" s="18">
        <v>2</v>
      </c>
      <c r="L30" s="9">
        <v>3</v>
      </c>
      <c r="M30" s="9">
        <v>3</v>
      </c>
      <c r="N30" s="9">
        <v>3</v>
      </c>
      <c r="O30" s="9">
        <v>3</v>
      </c>
      <c r="P30" s="89">
        <v>3</v>
      </c>
      <c r="Q30" s="73">
        <v>3</v>
      </c>
    </row>
    <row r="31" spans="2:17" ht="78.75" customHeight="1" x14ac:dyDescent="0.25">
      <c r="B31" s="142"/>
      <c r="C31" s="137"/>
      <c r="D31" s="137"/>
      <c r="E31" s="133"/>
      <c r="F31" s="133"/>
      <c r="G31" s="17" t="s">
        <v>108</v>
      </c>
      <c r="H31" s="18" t="s">
        <v>88</v>
      </c>
      <c r="I31" s="18">
        <v>310</v>
      </c>
      <c r="J31" s="18">
        <v>310</v>
      </c>
      <c r="K31" s="18">
        <v>310</v>
      </c>
      <c r="L31" s="9">
        <v>310</v>
      </c>
      <c r="M31" s="9">
        <v>150</v>
      </c>
      <c r="N31" s="9">
        <v>320</v>
      </c>
      <c r="O31" s="9">
        <v>325</v>
      </c>
      <c r="P31" s="89">
        <v>327</v>
      </c>
      <c r="Q31" s="73">
        <v>330</v>
      </c>
    </row>
    <row r="32" spans="2:17" ht="55.5" customHeight="1" x14ac:dyDescent="0.25">
      <c r="B32" s="142"/>
      <c r="C32" s="137"/>
      <c r="D32" s="137"/>
      <c r="E32" s="133"/>
      <c r="F32" s="133"/>
      <c r="G32" s="17" t="s">
        <v>109</v>
      </c>
      <c r="H32" s="18" t="s">
        <v>87</v>
      </c>
      <c r="I32" s="18">
        <v>21</v>
      </c>
      <c r="J32" s="18">
        <v>21</v>
      </c>
      <c r="K32" s="18">
        <v>21</v>
      </c>
      <c r="L32" s="9">
        <v>21</v>
      </c>
      <c r="M32" s="9">
        <v>19</v>
      </c>
      <c r="N32" s="9">
        <v>16</v>
      </c>
      <c r="O32" s="9">
        <v>18</v>
      </c>
      <c r="P32" s="89">
        <v>19</v>
      </c>
      <c r="Q32" s="73">
        <v>19</v>
      </c>
    </row>
    <row r="33" spans="2:17" ht="76.5" x14ac:dyDescent="0.25">
      <c r="B33" s="142"/>
      <c r="C33" s="137"/>
      <c r="D33" s="137"/>
      <c r="E33" s="133"/>
      <c r="F33" s="133"/>
      <c r="G33" s="17" t="s">
        <v>110</v>
      </c>
      <c r="H33" s="18" t="s">
        <v>88</v>
      </c>
      <c r="I33" s="18">
        <v>90</v>
      </c>
      <c r="J33" s="18">
        <v>90</v>
      </c>
      <c r="K33" s="18">
        <v>90</v>
      </c>
      <c r="L33" s="9">
        <v>90</v>
      </c>
      <c r="M33" s="9">
        <v>97</v>
      </c>
      <c r="N33" s="9">
        <v>125</v>
      </c>
      <c r="O33" s="9">
        <v>127</v>
      </c>
      <c r="P33" s="89">
        <v>130</v>
      </c>
      <c r="Q33" s="73">
        <v>134</v>
      </c>
    </row>
    <row r="34" spans="2:17" ht="38.25" x14ac:dyDescent="0.25">
      <c r="B34" s="142"/>
      <c r="C34" s="137"/>
      <c r="D34" s="137"/>
      <c r="E34" s="133"/>
      <c r="F34" s="133"/>
      <c r="G34" s="17" t="s">
        <v>111</v>
      </c>
      <c r="H34" s="18" t="s">
        <v>90</v>
      </c>
      <c r="I34" s="18">
        <v>81</v>
      </c>
      <c r="J34" s="18">
        <v>81</v>
      </c>
      <c r="K34" s="18">
        <v>81</v>
      </c>
      <c r="L34" s="9">
        <v>81</v>
      </c>
      <c r="M34" s="9">
        <v>63</v>
      </c>
      <c r="N34" s="9">
        <v>120</v>
      </c>
      <c r="O34" s="9">
        <v>122</v>
      </c>
      <c r="P34" s="89">
        <v>124</v>
      </c>
      <c r="Q34" s="73">
        <v>125</v>
      </c>
    </row>
    <row r="35" spans="2:17" ht="83.25" customHeight="1" x14ac:dyDescent="0.25">
      <c r="B35" s="142" t="s">
        <v>30</v>
      </c>
      <c r="C35" s="137" t="s">
        <v>92</v>
      </c>
      <c r="D35" s="137"/>
      <c r="E35" s="133">
        <f>'Прил2 ФК и МС'!G57</f>
        <v>25150</v>
      </c>
      <c r="F35" s="133">
        <f>'Прил2 ФК и МС'!G58+'Прил2 ФК и МС'!G59+'Прил2 ФК и МС'!G60+'Прил2 ФК и МС'!G61</f>
        <v>0</v>
      </c>
      <c r="G35" s="17" t="s">
        <v>107</v>
      </c>
      <c r="H35" s="18" t="s">
        <v>87</v>
      </c>
      <c r="I35" s="18">
        <v>2</v>
      </c>
      <c r="J35" s="18">
        <v>2</v>
      </c>
      <c r="K35" s="18">
        <v>2</v>
      </c>
      <c r="L35" s="9">
        <v>2</v>
      </c>
      <c r="M35" s="9">
        <v>2</v>
      </c>
      <c r="N35" s="9">
        <v>3</v>
      </c>
      <c r="O35" s="9">
        <v>3</v>
      </c>
      <c r="P35" s="89">
        <v>3</v>
      </c>
      <c r="Q35" s="73">
        <v>3</v>
      </c>
    </row>
    <row r="36" spans="2:17" ht="83.25" customHeight="1" x14ac:dyDescent="0.25">
      <c r="B36" s="142"/>
      <c r="C36" s="137"/>
      <c r="D36" s="137"/>
      <c r="E36" s="133"/>
      <c r="F36" s="133"/>
      <c r="G36" s="17" t="s">
        <v>108</v>
      </c>
      <c r="H36" s="18" t="s">
        <v>88</v>
      </c>
      <c r="I36" s="18">
        <v>300</v>
      </c>
      <c r="J36" s="18">
        <v>300</v>
      </c>
      <c r="K36" s="18">
        <v>300</v>
      </c>
      <c r="L36" s="9">
        <v>300</v>
      </c>
      <c r="M36" s="9">
        <v>400</v>
      </c>
      <c r="N36" s="9">
        <v>450</v>
      </c>
      <c r="O36" s="9">
        <v>450</v>
      </c>
      <c r="P36" s="89">
        <v>450</v>
      </c>
      <c r="Q36" s="73">
        <v>450</v>
      </c>
    </row>
    <row r="37" spans="2:17" ht="60" customHeight="1" x14ac:dyDescent="0.25">
      <c r="B37" s="142"/>
      <c r="C37" s="137"/>
      <c r="D37" s="137"/>
      <c r="E37" s="133"/>
      <c r="F37" s="133"/>
      <c r="G37" s="17" t="s">
        <v>109</v>
      </c>
      <c r="H37" s="18" t="s">
        <v>87</v>
      </c>
      <c r="I37" s="18">
        <v>13</v>
      </c>
      <c r="J37" s="18">
        <v>13</v>
      </c>
      <c r="K37" s="18">
        <v>13</v>
      </c>
      <c r="L37" s="9">
        <v>13</v>
      </c>
      <c r="M37" s="9">
        <v>12</v>
      </c>
      <c r="N37" s="9">
        <v>26</v>
      </c>
      <c r="O37" s="9">
        <v>26</v>
      </c>
      <c r="P37" s="89">
        <v>26</v>
      </c>
      <c r="Q37" s="73">
        <v>26</v>
      </c>
    </row>
    <row r="38" spans="2:17" ht="80.25" customHeight="1" x14ac:dyDescent="0.25">
      <c r="B38" s="142"/>
      <c r="C38" s="137"/>
      <c r="D38" s="137"/>
      <c r="E38" s="133"/>
      <c r="F38" s="133"/>
      <c r="G38" s="17" t="s">
        <v>110</v>
      </c>
      <c r="H38" s="18" t="s">
        <v>93</v>
      </c>
      <c r="I38" s="18">
        <v>260</v>
      </c>
      <c r="J38" s="18">
        <v>260</v>
      </c>
      <c r="K38" s="18">
        <v>260</v>
      </c>
      <c r="L38" s="9">
        <v>260</v>
      </c>
      <c r="M38" s="9">
        <v>280</v>
      </c>
      <c r="N38" s="9">
        <v>541</v>
      </c>
      <c r="O38" s="9">
        <v>550</v>
      </c>
      <c r="P38" s="89">
        <v>556</v>
      </c>
      <c r="Q38" s="73">
        <v>560</v>
      </c>
    </row>
    <row r="39" spans="2:17" ht="42.75" customHeight="1" x14ac:dyDescent="0.25">
      <c r="B39" s="142"/>
      <c r="C39" s="137"/>
      <c r="D39" s="137"/>
      <c r="E39" s="133"/>
      <c r="F39" s="133"/>
      <c r="G39" s="17" t="s">
        <v>111</v>
      </c>
      <c r="H39" s="18" t="s">
        <v>90</v>
      </c>
      <c r="I39" s="18">
        <v>7</v>
      </c>
      <c r="J39" s="18">
        <v>7</v>
      </c>
      <c r="K39" s="18">
        <v>7</v>
      </c>
      <c r="L39" s="9">
        <v>7</v>
      </c>
      <c r="M39" s="9">
        <v>5</v>
      </c>
      <c r="N39" s="9">
        <v>5</v>
      </c>
      <c r="O39" s="9">
        <v>5</v>
      </c>
      <c r="P39" s="89">
        <v>5</v>
      </c>
      <c r="Q39" s="73">
        <v>5</v>
      </c>
    </row>
    <row r="40" spans="2:17" ht="68.25" customHeight="1" x14ac:dyDescent="0.25">
      <c r="B40" s="19" t="s">
        <v>32</v>
      </c>
      <c r="C40" s="152" t="s">
        <v>112</v>
      </c>
      <c r="D40" s="152"/>
      <c r="E40" s="13">
        <f>'Прил2 ФК и МС'!G69</f>
        <v>2929.2</v>
      </c>
      <c r="F40" s="13">
        <f>'Прил2 ФК и МС'!G70+'Прил2 ФК и МС'!G71+'Прил2 ФК и МС'!G72+'Прил2 ФК и МС'!G73</f>
        <v>0</v>
      </c>
      <c r="G40" s="17" t="s">
        <v>113</v>
      </c>
      <c r="H40" s="18" t="s">
        <v>87</v>
      </c>
      <c r="I40" s="18" t="s">
        <v>23</v>
      </c>
      <c r="J40" s="18" t="s">
        <v>23</v>
      </c>
      <c r="K40" s="18" t="s">
        <v>23</v>
      </c>
      <c r="L40" s="9" t="s">
        <v>23</v>
      </c>
      <c r="M40" s="9">
        <v>1</v>
      </c>
      <c r="N40" s="9" t="s">
        <v>23</v>
      </c>
      <c r="O40" s="9" t="s">
        <v>23</v>
      </c>
      <c r="P40" s="89" t="s">
        <v>23</v>
      </c>
      <c r="Q40" s="73" t="s">
        <v>23</v>
      </c>
    </row>
    <row r="41" spans="2:17" ht="105" customHeight="1" x14ac:dyDescent="0.25">
      <c r="B41" s="19" t="s">
        <v>36</v>
      </c>
      <c r="C41" s="152" t="s">
        <v>114</v>
      </c>
      <c r="D41" s="152"/>
      <c r="E41" s="13">
        <f>'Прил2 ФК и МС'!G81</f>
        <v>1024.4000000000001</v>
      </c>
      <c r="F41" s="13">
        <f>'Прил2 ФК и МС'!G82+'Прил2 ФК и МС'!G83+'Прил2 ФК и МС'!G84+'Прил2 ФК и МС'!G85</f>
        <v>0</v>
      </c>
      <c r="G41" s="17" t="s">
        <v>115</v>
      </c>
      <c r="H41" s="18" t="s">
        <v>87</v>
      </c>
      <c r="I41" s="18" t="s">
        <v>23</v>
      </c>
      <c r="J41" s="18" t="s">
        <v>23</v>
      </c>
      <c r="K41" s="18" t="s">
        <v>23</v>
      </c>
      <c r="L41" s="9">
        <v>1</v>
      </c>
      <c r="M41" s="9" t="s">
        <v>23</v>
      </c>
      <c r="N41" s="9" t="s">
        <v>23</v>
      </c>
      <c r="O41" s="9" t="s">
        <v>23</v>
      </c>
      <c r="P41" s="89" t="s">
        <v>23</v>
      </c>
      <c r="Q41" s="73" t="s">
        <v>23</v>
      </c>
    </row>
    <row r="42" spans="2:17" ht="43.5" customHeight="1" x14ac:dyDescent="0.25">
      <c r="B42" s="142" t="s">
        <v>38</v>
      </c>
      <c r="C42" s="137" t="s">
        <v>116</v>
      </c>
      <c r="D42" s="137"/>
      <c r="E42" s="148">
        <f>'Прил2 ФК и МС'!G93</f>
        <v>1103</v>
      </c>
      <c r="F42" s="133">
        <f>'Прил2 ФК и МС'!G94+'Прил2 ФК и МС'!G95+'Прил2 ФК и МС'!G96+'Прил2 ФК и МС'!G97</f>
        <v>2868.8999999999996</v>
      </c>
      <c r="G42" s="17" t="s">
        <v>117</v>
      </c>
      <c r="H42" s="18" t="s">
        <v>87</v>
      </c>
      <c r="I42" s="18">
        <v>24</v>
      </c>
      <c r="J42" s="18">
        <v>25</v>
      </c>
      <c r="K42" s="18">
        <v>19</v>
      </c>
      <c r="L42" s="9">
        <v>21</v>
      </c>
      <c r="M42" s="9">
        <v>18</v>
      </c>
      <c r="N42" s="9">
        <v>20</v>
      </c>
      <c r="O42" s="9">
        <v>21</v>
      </c>
      <c r="P42" s="89">
        <v>22</v>
      </c>
      <c r="Q42" s="73">
        <v>22</v>
      </c>
    </row>
    <row r="43" spans="2:17" ht="48" customHeight="1" x14ac:dyDescent="0.25">
      <c r="B43" s="142"/>
      <c r="C43" s="137"/>
      <c r="D43" s="137"/>
      <c r="E43" s="148"/>
      <c r="F43" s="133"/>
      <c r="G43" s="17" t="s">
        <v>118</v>
      </c>
      <c r="H43" s="18" t="s">
        <v>93</v>
      </c>
      <c r="I43" s="18">
        <v>1990</v>
      </c>
      <c r="J43" s="18">
        <v>2420</v>
      </c>
      <c r="K43" s="18">
        <v>1990</v>
      </c>
      <c r="L43" s="9">
        <v>1990</v>
      </c>
      <c r="M43" s="9">
        <v>1480</v>
      </c>
      <c r="N43" s="9">
        <v>1600</v>
      </c>
      <c r="O43" s="9">
        <v>1700</v>
      </c>
      <c r="P43" s="89">
        <v>1800</v>
      </c>
      <c r="Q43" s="73">
        <v>1850</v>
      </c>
    </row>
    <row r="44" spans="2:17" ht="79.5" customHeight="1" x14ac:dyDescent="0.25">
      <c r="B44" s="19" t="s">
        <v>40</v>
      </c>
      <c r="C44" s="152" t="s">
        <v>64</v>
      </c>
      <c r="D44" s="152"/>
      <c r="E44" s="13">
        <f>'Прил2 ФК и МС'!G105</f>
        <v>15</v>
      </c>
      <c r="F44" s="13">
        <f>'Прил2 ФК и МС'!G106+'Прил2 ФК и МС'!G107+'Прил2 ФК и МС'!G108+'Прил2 ФК и МС'!G109</f>
        <v>0</v>
      </c>
      <c r="G44" s="17" t="s">
        <v>119</v>
      </c>
      <c r="H44" s="20" t="s">
        <v>90</v>
      </c>
      <c r="I44" s="18" t="s">
        <v>23</v>
      </c>
      <c r="J44" s="18" t="s">
        <v>23</v>
      </c>
      <c r="K44" s="18">
        <v>1</v>
      </c>
      <c r="L44" s="9" t="s">
        <v>23</v>
      </c>
      <c r="M44" s="9" t="s">
        <v>23</v>
      </c>
      <c r="N44" s="9" t="s">
        <v>23</v>
      </c>
      <c r="O44" s="9" t="s">
        <v>23</v>
      </c>
      <c r="P44" s="89" t="s">
        <v>23</v>
      </c>
      <c r="Q44" s="73" t="s">
        <v>23</v>
      </c>
    </row>
    <row r="45" spans="2:17" ht="73.5" customHeight="1" x14ac:dyDescent="0.25">
      <c r="B45" s="19" t="s">
        <v>43</v>
      </c>
      <c r="C45" s="138" t="s">
        <v>120</v>
      </c>
      <c r="D45" s="139"/>
      <c r="E45" s="13">
        <f>'Прил2 ФК и МС'!G117</f>
        <v>6312.4000000000005</v>
      </c>
      <c r="F45" s="13">
        <f>'Прил2 ФК и МС'!G118+'Прил2 ФК и МС'!G119+'Прил2 ФК и МС'!G120+'Прил2 ФК и МС'!G121</f>
        <v>10107.200000000001</v>
      </c>
      <c r="G45" s="17" t="s">
        <v>121</v>
      </c>
      <c r="H45" s="18" t="s">
        <v>94</v>
      </c>
      <c r="I45" s="18">
        <v>-11.5</v>
      </c>
      <c r="J45" s="18">
        <v>30.5</v>
      </c>
      <c r="K45" s="18">
        <v>38.6</v>
      </c>
      <c r="L45" s="9">
        <v>7.5</v>
      </c>
      <c r="M45" s="9">
        <v>39.4</v>
      </c>
      <c r="N45" s="9">
        <v>2.1</v>
      </c>
      <c r="O45" s="9" t="s">
        <v>23</v>
      </c>
      <c r="P45" s="89" t="s">
        <v>23</v>
      </c>
      <c r="Q45" s="73" t="s">
        <v>23</v>
      </c>
    </row>
    <row r="46" spans="2:17" ht="54.75" customHeight="1" x14ac:dyDescent="0.25">
      <c r="B46" s="142" t="s">
        <v>45</v>
      </c>
      <c r="C46" s="137" t="s">
        <v>122</v>
      </c>
      <c r="D46" s="137"/>
      <c r="E46" s="133">
        <f>'Прил2 ФК и МС'!G129</f>
        <v>0</v>
      </c>
      <c r="F46" s="133">
        <f>'Прил2 ФК и МС'!G130+'Прил2 ФК и МС'!G131+'Прил2 ФК и МС'!G132+'Прил2 ФК и МС'!G133</f>
        <v>6244.4</v>
      </c>
      <c r="G46" s="17" t="s">
        <v>95</v>
      </c>
      <c r="H46" s="18" t="s">
        <v>93</v>
      </c>
      <c r="I46" s="18" t="s">
        <v>23</v>
      </c>
      <c r="J46" s="18" t="s">
        <v>23</v>
      </c>
      <c r="K46" s="18" t="s">
        <v>23</v>
      </c>
      <c r="L46" s="9">
        <v>240</v>
      </c>
      <c r="M46" s="9">
        <v>700</v>
      </c>
      <c r="N46" s="9" t="s">
        <v>23</v>
      </c>
      <c r="O46" s="9" t="s">
        <v>23</v>
      </c>
      <c r="P46" s="89" t="s">
        <v>23</v>
      </c>
      <c r="Q46" s="73" t="s">
        <v>23</v>
      </c>
    </row>
    <row r="47" spans="2:17" ht="74.25" customHeight="1" x14ac:dyDescent="0.25">
      <c r="B47" s="145"/>
      <c r="C47" s="153"/>
      <c r="D47" s="153"/>
      <c r="E47" s="151"/>
      <c r="F47" s="151"/>
      <c r="G47" s="21" t="s">
        <v>96</v>
      </c>
      <c r="H47" s="22" t="s">
        <v>93</v>
      </c>
      <c r="I47" s="22" t="s">
        <v>23</v>
      </c>
      <c r="J47" s="22" t="s">
        <v>23</v>
      </c>
      <c r="K47" s="22" t="s">
        <v>23</v>
      </c>
      <c r="L47" s="23">
        <v>50</v>
      </c>
      <c r="M47" s="23">
        <v>250</v>
      </c>
      <c r="N47" s="23" t="s">
        <v>23</v>
      </c>
      <c r="O47" s="23" t="s">
        <v>23</v>
      </c>
      <c r="P47" s="87" t="s">
        <v>23</v>
      </c>
      <c r="Q47" s="73" t="s">
        <v>23</v>
      </c>
    </row>
    <row r="48" spans="2:17" ht="69.75" customHeight="1" x14ac:dyDescent="0.25">
      <c r="B48" s="19" t="s">
        <v>157</v>
      </c>
      <c r="C48" s="138" t="s">
        <v>164</v>
      </c>
      <c r="D48" s="139"/>
      <c r="E48" s="13">
        <f>'Прил2 ФК и МС'!G141</f>
        <v>8327.9</v>
      </c>
      <c r="F48" s="13">
        <f>'Прил2 ФК и МС'!G142+'Прил2 ФК и МС'!G143+'Прил2 ФК и МС'!G144+'Прил2 ФК и МС'!G145</f>
        <v>0</v>
      </c>
      <c r="G48" s="17" t="s">
        <v>162</v>
      </c>
      <c r="H48" s="18" t="s">
        <v>94</v>
      </c>
      <c r="I48" s="18" t="s">
        <v>23</v>
      </c>
      <c r="J48" s="18" t="s">
        <v>23</v>
      </c>
      <c r="K48" s="18" t="s">
        <v>23</v>
      </c>
      <c r="L48" s="9" t="s">
        <v>23</v>
      </c>
      <c r="M48" s="9">
        <v>12</v>
      </c>
      <c r="N48" s="9">
        <v>4</v>
      </c>
      <c r="O48" s="9">
        <v>4</v>
      </c>
      <c r="P48" s="87" t="s">
        <v>23</v>
      </c>
      <c r="Q48" s="95" t="s">
        <v>23</v>
      </c>
    </row>
    <row r="49" spans="2:17" ht="40.5" customHeight="1" x14ac:dyDescent="0.25">
      <c r="B49" s="66" t="s">
        <v>160</v>
      </c>
      <c r="C49" s="140" t="s">
        <v>166</v>
      </c>
      <c r="D49" s="141"/>
      <c r="E49" s="68">
        <f>'Прил2 ФК и МС'!G153</f>
        <v>95</v>
      </c>
      <c r="F49" s="68">
        <f>'Прил2 ФК и МС'!G154+'Прил2 ФК и МС'!G155+'Прил2 ФК и МС'!G156+'Прил2 ФК и МС'!G157</f>
        <v>0</v>
      </c>
      <c r="G49" s="21" t="s">
        <v>165</v>
      </c>
      <c r="H49" s="22" t="s">
        <v>87</v>
      </c>
      <c r="I49" s="22" t="s">
        <v>23</v>
      </c>
      <c r="J49" s="22" t="s">
        <v>23</v>
      </c>
      <c r="K49" s="22" t="s">
        <v>23</v>
      </c>
      <c r="L49" s="23" t="s">
        <v>23</v>
      </c>
      <c r="M49" s="23">
        <v>1</v>
      </c>
      <c r="N49" s="23" t="s">
        <v>23</v>
      </c>
      <c r="O49" s="23" t="s">
        <v>23</v>
      </c>
      <c r="P49" s="87" t="s">
        <v>23</v>
      </c>
      <c r="Q49" s="73" t="s">
        <v>23</v>
      </c>
    </row>
    <row r="50" spans="2:17" ht="78" customHeight="1" thickBot="1" x14ac:dyDescent="0.3">
      <c r="B50" s="24" t="s">
        <v>188</v>
      </c>
      <c r="C50" s="134" t="s">
        <v>192</v>
      </c>
      <c r="D50" s="135"/>
      <c r="E50" s="28">
        <f>'Прил2 ФК и МС'!G165</f>
        <v>37.4</v>
      </c>
      <c r="F50" s="28">
        <f>'Прил2 ФК и МС'!G166+'Прил2 ФК и МС'!G167+'Прил2 ФК и МС'!G168+'Прил2 ФК и МС'!G169</f>
        <v>0</v>
      </c>
      <c r="G50" s="86" t="s">
        <v>165</v>
      </c>
      <c r="H50" s="25" t="s">
        <v>87</v>
      </c>
      <c r="I50" s="25" t="s">
        <v>23</v>
      </c>
      <c r="J50" s="25" t="s">
        <v>23</v>
      </c>
      <c r="K50" s="25" t="s">
        <v>23</v>
      </c>
      <c r="L50" s="26" t="s">
        <v>23</v>
      </c>
      <c r="M50" s="26" t="s">
        <v>23</v>
      </c>
      <c r="N50" s="26">
        <v>1</v>
      </c>
      <c r="O50" s="26" t="s">
        <v>23</v>
      </c>
      <c r="P50" s="93" t="s">
        <v>23</v>
      </c>
      <c r="Q50" s="27" t="s">
        <v>23</v>
      </c>
    </row>
  </sheetData>
  <sheetProtection password="C665" sheet="1" objects="1" scenarios="1"/>
  <mergeCells count="60">
    <mergeCell ref="Q18:Q20"/>
    <mergeCell ref="N6:Q7"/>
    <mergeCell ref="B10:Q10"/>
    <mergeCell ref="B11:Q11"/>
    <mergeCell ref="B12:Q12"/>
    <mergeCell ref="J14:Q17"/>
    <mergeCell ref="L9:P9"/>
    <mergeCell ref="J18:J20"/>
    <mergeCell ref="P18:P20"/>
    <mergeCell ref="O18:O20"/>
    <mergeCell ref="N18:N20"/>
    <mergeCell ref="M18:M20"/>
    <mergeCell ref="L18:L20"/>
    <mergeCell ref="K18:K20"/>
    <mergeCell ref="B3:P3"/>
    <mergeCell ref="E14:F17"/>
    <mergeCell ref="I14:I20"/>
    <mergeCell ref="H14:H20"/>
    <mergeCell ref="G14:G20"/>
    <mergeCell ref="F18:F20"/>
    <mergeCell ref="E18:E20"/>
    <mergeCell ref="C14:D20"/>
    <mergeCell ref="B14:B20"/>
    <mergeCell ref="C13:D13"/>
    <mergeCell ref="B2:Q2"/>
    <mergeCell ref="O5:Q5"/>
    <mergeCell ref="B46:B47"/>
    <mergeCell ref="E46:E47"/>
    <mergeCell ref="F46:F47"/>
    <mergeCell ref="C45:D45"/>
    <mergeCell ref="C44:D44"/>
    <mergeCell ref="C46:D47"/>
    <mergeCell ref="B42:B43"/>
    <mergeCell ref="E42:E43"/>
    <mergeCell ref="C41:D41"/>
    <mergeCell ref="C40:D40"/>
    <mergeCell ref="B35:B39"/>
    <mergeCell ref="C35:D39"/>
    <mergeCell ref="F42:F43"/>
    <mergeCell ref="F35:F39"/>
    <mergeCell ref="B30:B34"/>
    <mergeCell ref="C30:D34"/>
    <mergeCell ref="E30:E34"/>
    <mergeCell ref="B22:B23"/>
    <mergeCell ref="C22:D23"/>
    <mergeCell ref="E22:E23"/>
    <mergeCell ref="B24:B29"/>
    <mergeCell ref="C24:D29"/>
    <mergeCell ref="E24:E29"/>
    <mergeCell ref="F22:F23"/>
    <mergeCell ref="C21:D21"/>
    <mergeCell ref="C50:D50"/>
    <mergeCell ref="C9:D9"/>
    <mergeCell ref="G9:H9"/>
    <mergeCell ref="F30:F34"/>
    <mergeCell ref="C42:D43"/>
    <mergeCell ref="E35:E39"/>
    <mergeCell ref="C48:D48"/>
    <mergeCell ref="C49:D49"/>
    <mergeCell ref="F24:F29"/>
  </mergeCells>
  <pageMargins left="0.25" right="0.25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177"/>
  <sheetViews>
    <sheetView workbookViewId="0">
      <selection activeCell="Q152" sqref="Q152:Q157"/>
    </sheetView>
  </sheetViews>
  <sheetFormatPr defaultRowHeight="15" x14ac:dyDescent="0.25"/>
  <cols>
    <col min="1" max="1" width="3" style="1" customWidth="1"/>
    <col min="2" max="2" width="4.7109375" style="1" customWidth="1"/>
    <col min="3" max="3" width="14.42578125" style="1" customWidth="1"/>
    <col min="4" max="4" width="14.5703125" style="1" customWidth="1"/>
    <col min="5" max="5" width="11.28515625" style="1" customWidth="1"/>
    <col min="6" max="6" width="10" style="1" customWidth="1"/>
    <col min="7" max="11" width="9.140625" style="1"/>
    <col min="12" max="12" width="9.140625" style="85"/>
    <col min="13" max="15" width="9.140625" style="1"/>
    <col min="16" max="16" width="11.5703125" style="1" customWidth="1"/>
    <col min="17" max="17" width="16.42578125" style="1" customWidth="1"/>
    <col min="18" max="16384" width="9.140625" style="1"/>
  </cols>
  <sheetData>
    <row r="2" spans="2:24" ht="10.5" customHeight="1" x14ac:dyDescent="0.25">
      <c r="B2" s="99" t="s">
        <v>172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2:24" ht="12" customHeight="1" x14ac:dyDescent="0.25"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5" spans="2:24" x14ac:dyDescent="0.25">
      <c r="C5" s="3"/>
      <c r="D5" s="3"/>
      <c r="E5" s="3"/>
      <c r="F5" s="29"/>
      <c r="G5" s="3"/>
      <c r="H5" s="3"/>
      <c r="I5" s="3"/>
      <c r="J5" s="3"/>
      <c r="K5" s="3"/>
      <c r="L5" s="29"/>
      <c r="M5" s="3"/>
      <c r="N5" s="3"/>
      <c r="O5" s="214" t="s">
        <v>46</v>
      </c>
      <c r="P5" s="214"/>
      <c r="Q5" s="214"/>
      <c r="R5" s="3"/>
      <c r="S5" s="3"/>
      <c r="T5" s="3"/>
      <c r="U5" s="3"/>
      <c r="V5" s="3"/>
      <c r="W5" s="3"/>
      <c r="X5" s="3"/>
    </row>
    <row r="6" spans="2:24" x14ac:dyDescent="0.25">
      <c r="B6" s="3" t="s">
        <v>27</v>
      </c>
      <c r="C6" s="3"/>
      <c r="D6" s="3"/>
      <c r="E6" s="3"/>
      <c r="F6" s="3"/>
      <c r="G6" s="3"/>
      <c r="H6" s="3"/>
      <c r="I6" s="3"/>
      <c r="J6" s="3"/>
      <c r="K6" s="3"/>
      <c r="L6" s="215" t="s">
        <v>47</v>
      </c>
      <c r="M6" s="215"/>
      <c r="N6" s="215"/>
      <c r="O6" s="215"/>
      <c r="P6" s="215"/>
      <c r="Q6" s="215"/>
      <c r="R6" s="3"/>
      <c r="S6" s="3"/>
      <c r="T6" s="3"/>
      <c r="U6" s="3"/>
      <c r="V6" s="3"/>
      <c r="W6" s="3"/>
      <c r="X6" s="3"/>
    </row>
    <row r="7" spans="2:24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215"/>
      <c r="M7" s="215"/>
      <c r="N7" s="215"/>
      <c r="O7" s="215"/>
      <c r="P7" s="215"/>
      <c r="Q7" s="215"/>
      <c r="R7" s="3"/>
      <c r="S7" s="3"/>
      <c r="T7" s="3"/>
      <c r="U7" s="3"/>
      <c r="V7" s="3"/>
      <c r="W7" s="3"/>
      <c r="X7" s="3"/>
    </row>
    <row r="8" spans="2:24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76"/>
      <c r="M8" s="30"/>
      <c r="N8" s="71"/>
      <c r="O8" s="30"/>
      <c r="P8" s="30"/>
      <c r="Q8" s="30"/>
      <c r="R8" s="3"/>
      <c r="S8" s="3"/>
      <c r="T8" s="3"/>
      <c r="U8" s="3"/>
      <c r="V8" s="3"/>
      <c r="W8" s="3"/>
      <c r="X8" s="3"/>
    </row>
    <row r="9" spans="2:24" ht="15.75" x14ac:dyDescent="0.25">
      <c r="B9" s="216" t="s">
        <v>0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31"/>
      <c r="S9" s="31"/>
      <c r="T9" s="31"/>
      <c r="U9" s="31"/>
      <c r="V9" s="31"/>
      <c r="W9" s="31"/>
      <c r="X9" s="31"/>
    </row>
    <row r="10" spans="2:24" ht="15.75" x14ac:dyDescent="0.25">
      <c r="B10" s="217" t="s">
        <v>1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32"/>
      <c r="S10" s="32"/>
      <c r="T10" s="32"/>
      <c r="U10" s="32"/>
      <c r="V10" s="32"/>
      <c r="W10" s="32"/>
      <c r="X10" s="32"/>
    </row>
    <row r="11" spans="2:24" x14ac:dyDescent="0.25">
      <c r="B11" s="218" t="s">
        <v>2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33"/>
      <c r="S11" s="33"/>
      <c r="T11" s="33"/>
      <c r="U11" s="33"/>
      <c r="V11" s="33"/>
      <c r="W11" s="33"/>
      <c r="X11" s="33"/>
    </row>
    <row r="12" spans="2:24" ht="15.75" thickBot="1" x14ac:dyDescent="0.3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77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</row>
    <row r="13" spans="2:24" ht="17.25" customHeight="1" x14ac:dyDescent="0.25">
      <c r="B13" s="211" t="s">
        <v>48</v>
      </c>
      <c r="C13" s="206" t="s">
        <v>3</v>
      </c>
      <c r="D13" s="206" t="s">
        <v>4</v>
      </c>
      <c r="E13" s="206" t="s">
        <v>5</v>
      </c>
      <c r="F13" s="194" t="s">
        <v>49</v>
      </c>
      <c r="G13" s="206" t="s">
        <v>6</v>
      </c>
      <c r="H13" s="197" t="s">
        <v>7</v>
      </c>
      <c r="I13" s="198"/>
      <c r="J13" s="198"/>
      <c r="K13" s="198"/>
      <c r="L13" s="198"/>
      <c r="M13" s="198"/>
      <c r="N13" s="198"/>
      <c r="O13" s="199"/>
      <c r="P13" s="206" t="s">
        <v>8</v>
      </c>
      <c r="Q13" s="208" t="s">
        <v>9</v>
      </c>
      <c r="R13" s="35"/>
      <c r="S13" s="36"/>
      <c r="T13" s="36"/>
      <c r="U13" s="36"/>
      <c r="V13" s="36"/>
      <c r="W13" s="36"/>
      <c r="X13" s="36"/>
    </row>
    <row r="14" spans="2:24" ht="16.5" customHeight="1" x14ac:dyDescent="0.25">
      <c r="B14" s="212"/>
      <c r="C14" s="196"/>
      <c r="D14" s="196"/>
      <c r="E14" s="196"/>
      <c r="F14" s="195"/>
      <c r="G14" s="196"/>
      <c r="H14" s="200"/>
      <c r="I14" s="201"/>
      <c r="J14" s="201"/>
      <c r="K14" s="201"/>
      <c r="L14" s="201"/>
      <c r="M14" s="201"/>
      <c r="N14" s="201"/>
      <c r="O14" s="202"/>
      <c r="P14" s="196"/>
      <c r="Q14" s="209"/>
      <c r="R14" s="35"/>
      <c r="S14" s="36"/>
      <c r="T14" s="36"/>
      <c r="U14" s="36"/>
      <c r="V14" s="36"/>
      <c r="W14" s="36"/>
      <c r="X14" s="36"/>
    </row>
    <row r="15" spans="2:24" x14ac:dyDescent="0.25">
      <c r="B15" s="212"/>
      <c r="C15" s="196"/>
      <c r="D15" s="196"/>
      <c r="E15" s="196"/>
      <c r="F15" s="195"/>
      <c r="G15" s="196"/>
      <c r="H15" s="200"/>
      <c r="I15" s="201"/>
      <c r="J15" s="201"/>
      <c r="K15" s="201"/>
      <c r="L15" s="201"/>
      <c r="M15" s="201"/>
      <c r="N15" s="201"/>
      <c r="O15" s="202"/>
      <c r="P15" s="196"/>
      <c r="Q15" s="209"/>
      <c r="R15" s="35"/>
      <c r="S15" s="36"/>
      <c r="T15" s="36"/>
      <c r="U15" s="36"/>
      <c r="V15" s="36"/>
      <c r="W15" s="36"/>
      <c r="X15" s="36"/>
    </row>
    <row r="16" spans="2:24" x14ac:dyDescent="0.25">
      <c r="B16" s="212"/>
      <c r="C16" s="196"/>
      <c r="D16" s="196"/>
      <c r="E16" s="196"/>
      <c r="F16" s="195"/>
      <c r="G16" s="196"/>
      <c r="H16" s="200"/>
      <c r="I16" s="201"/>
      <c r="J16" s="201"/>
      <c r="K16" s="201"/>
      <c r="L16" s="201"/>
      <c r="M16" s="201"/>
      <c r="N16" s="201"/>
      <c r="O16" s="202"/>
      <c r="P16" s="196"/>
      <c r="Q16" s="209"/>
      <c r="R16" s="35"/>
      <c r="S16" s="36"/>
      <c r="T16" s="36"/>
      <c r="U16" s="36"/>
      <c r="V16" s="36"/>
      <c r="W16" s="36"/>
      <c r="X16" s="36"/>
    </row>
    <row r="17" spans="2:24" x14ac:dyDescent="0.25">
      <c r="B17" s="212"/>
      <c r="C17" s="196"/>
      <c r="D17" s="196"/>
      <c r="E17" s="196"/>
      <c r="F17" s="195"/>
      <c r="G17" s="196"/>
      <c r="H17" s="203"/>
      <c r="I17" s="204"/>
      <c r="J17" s="204"/>
      <c r="K17" s="204"/>
      <c r="L17" s="204"/>
      <c r="M17" s="204"/>
      <c r="N17" s="204"/>
      <c r="O17" s="205"/>
      <c r="P17" s="196"/>
      <c r="Q17" s="209"/>
      <c r="R17" s="35"/>
      <c r="S17" s="36"/>
      <c r="T17" s="36"/>
      <c r="U17" s="36"/>
      <c r="V17" s="36"/>
      <c r="W17" s="36"/>
      <c r="X17" s="36"/>
    </row>
    <row r="18" spans="2:24" ht="22.5" customHeight="1" x14ac:dyDescent="0.25">
      <c r="B18" s="213"/>
      <c r="C18" s="207"/>
      <c r="D18" s="207"/>
      <c r="E18" s="207"/>
      <c r="F18" s="196"/>
      <c r="G18" s="207"/>
      <c r="H18" s="37" t="s">
        <v>10</v>
      </c>
      <c r="I18" s="37" t="s">
        <v>11</v>
      </c>
      <c r="J18" s="37" t="s">
        <v>12</v>
      </c>
      <c r="K18" s="37" t="s">
        <v>13</v>
      </c>
      <c r="L18" s="78" t="s">
        <v>14</v>
      </c>
      <c r="M18" s="37" t="s">
        <v>15</v>
      </c>
      <c r="N18" s="37" t="s">
        <v>16</v>
      </c>
      <c r="O18" s="37" t="s">
        <v>197</v>
      </c>
      <c r="P18" s="207"/>
      <c r="Q18" s="210"/>
      <c r="R18" s="38"/>
      <c r="S18" s="4"/>
      <c r="T18" s="4"/>
      <c r="U18" s="4"/>
      <c r="V18" s="4"/>
      <c r="W18" s="4"/>
      <c r="X18" s="4"/>
    </row>
    <row r="19" spans="2:24" x14ac:dyDescent="0.25">
      <c r="B19" s="39">
        <v>1</v>
      </c>
      <c r="C19" s="40">
        <v>2</v>
      </c>
      <c r="D19" s="40">
        <v>3</v>
      </c>
      <c r="E19" s="40">
        <v>4</v>
      </c>
      <c r="F19" s="40">
        <v>5</v>
      </c>
      <c r="G19" s="40">
        <v>6</v>
      </c>
      <c r="H19" s="40">
        <v>7</v>
      </c>
      <c r="I19" s="40">
        <v>8</v>
      </c>
      <c r="J19" s="40">
        <v>9</v>
      </c>
      <c r="K19" s="40">
        <v>10</v>
      </c>
      <c r="L19" s="79">
        <v>11</v>
      </c>
      <c r="M19" s="40">
        <v>12</v>
      </c>
      <c r="N19" s="75">
        <v>13</v>
      </c>
      <c r="O19" s="40">
        <v>14</v>
      </c>
      <c r="P19" s="40">
        <v>15</v>
      </c>
      <c r="Q19" s="41">
        <v>16</v>
      </c>
      <c r="R19" s="38"/>
      <c r="S19" s="4"/>
      <c r="T19" s="4"/>
      <c r="U19" s="4"/>
      <c r="V19" s="4"/>
      <c r="W19" s="4"/>
      <c r="X19" s="4"/>
    </row>
    <row r="20" spans="2:24" x14ac:dyDescent="0.25">
      <c r="B20" s="172" t="s">
        <v>17</v>
      </c>
      <c r="C20" s="175" t="s">
        <v>18</v>
      </c>
      <c r="D20" s="40" t="s">
        <v>19</v>
      </c>
      <c r="E20" s="75" t="s">
        <v>201</v>
      </c>
      <c r="F20" s="53">
        <f>SUM(F21:F25)</f>
        <v>6267.6</v>
      </c>
      <c r="G20" s="54">
        <f>SUM(G21:G25)</f>
        <v>108077.19999999998</v>
      </c>
      <c r="H20" s="54">
        <f t="shared" ref="H20" si="0">SUM(H21:H25)</f>
        <v>7167.4</v>
      </c>
      <c r="I20" s="54">
        <f t="shared" ref="I20" si="1">SUM(I21:I25)</f>
        <v>8748.1</v>
      </c>
      <c r="J20" s="54">
        <f t="shared" ref="J20" si="2">SUM(J21:J25)</f>
        <v>7669.1</v>
      </c>
      <c r="K20" s="54">
        <f t="shared" ref="K20" si="3">SUM(K21:K25)</f>
        <v>8531.6</v>
      </c>
      <c r="L20" s="80">
        <f t="shared" ref="L20" si="4">SUM(L21:L25)</f>
        <v>16345.3</v>
      </c>
      <c r="M20" s="54">
        <f>SUM(M21:M25)</f>
        <v>19871.900000000001</v>
      </c>
      <c r="N20" s="54">
        <f>SUM(N21:N25)</f>
        <v>19871.900000000001</v>
      </c>
      <c r="O20" s="54">
        <f>SUM(O21:O25)</f>
        <v>19871.900000000001</v>
      </c>
      <c r="P20" s="178" t="s">
        <v>20</v>
      </c>
      <c r="Q20" s="191" t="s">
        <v>203</v>
      </c>
      <c r="R20" s="38"/>
      <c r="S20" s="4"/>
      <c r="T20" s="4"/>
      <c r="U20" s="4"/>
      <c r="V20" s="4"/>
      <c r="W20" s="4"/>
      <c r="X20" s="4"/>
    </row>
    <row r="21" spans="2:24" ht="63.75" x14ac:dyDescent="0.25">
      <c r="B21" s="173"/>
      <c r="C21" s="176"/>
      <c r="D21" s="43" t="s">
        <v>21</v>
      </c>
      <c r="E21" s="75" t="s">
        <v>201</v>
      </c>
      <c r="F21" s="55">
        <f>F27</f>
        <v>6267.6</v>
      </c>
      <c r="G21" s="54">
        <f>SUM(H21:O21)</f>
        <v>108077.19999999998</v>
      </c>
      <c r="H21" s="55">
        <f>H27</f>
        <v>7167.4</v>
      </c>
      <c r="I21" s="55">
        <f t="shared" ref="I21:O21" si="5">I27</f>
        <v>8748.1</v>
      </c>
      <c r="J21" s="55">
        <f t="shared" si="5"/>
        <v>7669.1</v>
      </c>
      <c r="K21" s="55">
        <f t="shared" si="5"/>
        <v>8531.6</v>
      </c>
      <c r="L21" s="81">
        <f t="shared" si="5"/>
        <v>16345.3</v>
      </c>
      <c r="M21" s="55">
        <f t="shared" si="5"/>
        <v>19871.900000000001</v>
      </c>
      <c r="N21" s="74">
        <f>N27</f>
        <v>19871.900000000001</v>
      </c>
      <c r="O21" s="55">
        <f t="shared" si="5"/>
        <v>19871.900000000001</v>
      </c>
      <c r="P21" s="179"/>
      <c r="Q21" s="192"/>
      <c r="R21" s="38"/>
      <c r="S21" s="4"/>
      <c r="T21" s="4"/>
      <c r="U21" s="4"/>
      <c r="V21" s="4"/>
      <c r="W21" s="4"/>
      <c r="X21" s="4"/>
    </row>
    <row r="22" spans="2:24" ht="63.75" x14ac:dyDescent="0.25">
      <c r="B22" s="173"/>
      <c r="C22" s="176"/>
      <c r="D22" s="43" t="s">
        <v>22</v>
      </c>
      <c r="E22" s="40"/>
      <c r="F22" s="55">
        <f t="shared" ref="F22:F25" si="6">F28</f>
        <v>0</v>
      </c>
      <c r="G22" s="54">
        <f>SUM(H22:O22)</f>
        <v>0</v>
      </c>
      <c r="H22" s="55">
        <f t="shared" ref="H22:O22" si="7">H28</f>
        <v>0</v>
      </c>
      <c r="I22" s="55">
        <f t="shared" si="7"/>
        <v>0</v>
      </c>
      <c r="J22" s="55">
        <f t="shared" si="7"/>
        <v>0</v>
      </c>
      <c r="K22" s="55">
        <f t="shared" si="7"/>
        <v>0</v>
      </c>
      <c r="L22" s="81">
        <f t="shared" si="7"/>
        <v>0</v>
      </c>
      <c r="M22" s="55">
        <f t="shared" si="7"/>
        <v>0</v>
      </c>
      <c r="N22" s="74">
        <f t="shared" ref="N22" si="8">N28</f>
        <v>0</v>
      </c>
      <c r="O22" s="55">
        <f t="shared" si="7"/>
        <v>0</v>
      </c>
      <c r="P22" s="179"/>
      <c r="Q22" s="192"/>
      <c r="R22" s="38"/>
      <c r="S22" s="4"/>
      <c r="T22" s="4"/>
      <c r="U22" s="4"/>
      <c r="V22" s="4"/>
      <c r="W22" s="4"/>
      <c r="X22" s="4"/>
    </row>
    <row r="23" spans="2:24" ht="38.25" x14ac:dyDescent="0.25">
      <c r="B23" s="173"/>
      <c r="C23" s="176"/>
      <c r="D23" s="43" t="s">
        <v>24</v>
      </c>
      <c r="E23" s="40"/>
      <c r="F23" s="55">
        <f t="shared" si="6"/>
        <v>0</v>
      </c>
      <c r="G23" s="54">
        <f>SUM(H23:O23)</f>
        <v>0</v>
      </c>
      <c r="H23" s="55">
        <f t="shared" ref="H23:O23" si="9">H29</f>
        <v>0</v>
      </c>
      <c r="I23" s="55">
        <f t="shared" si="9"/>
        <v>0</v>
      </c>
      <c r="J23" s="55">
        <f t="shared" si="9"/>
        <v>0</v>
      </c>
      <c r="K23" s="55">
        <f t="shared" si="9"/>
        <v>0</v>
      </c>
      <c r="L23" s="81">
        <f t="shared" si="9"/>
        <v>0</v>
      </c>
      <c r="M23" s="55">
        <f t="shared" si="9"/>
        <v>0</v>
      </c>
      <c r="N23" s="74">
        <f t="shared" ref="N23" si="10">N29</f>
        <v>0</v>
      </c>
      <c r="O23" s="55">
        <f t="shared" si="9"/>
        <v>0</v>
      </c>
      <c r="P23" s="179"/>
      <c r="Q23" s="192"/>
      <c r="R23" s="38"/>
      <c r="S23" s="4"/>
      <c r="T23" s="4"/>
      <c r="U23" s="4"/>
      <c r="V23" s="4"/>
      <c r="W23" s="4"/>
      <c r="X23" s="4"/>
    </row>
    <row r="24" spans="2:24" ht="51" x14ac:dyDescent="0.25">
      <c r="B24" s="173"/>
      <c r="C24" s="176"/>
      <c r="D24" s="43" t="s">
        <v>25</v>
      </c>
      <c r="E24" s="40"/>
      <c r="F24" s="55">
        <f t="shared" si="6"/>
        <v>0</v>
      </c>
      <c r="G24" s="54">
        <f>SUM(H24:O24)</f>
        <v>0</v>
      </c>
      <c r="H24" s="55">
        <f t="shared" ref="H24:O24" si="11">H30</f>
        <v>0</v>
      </c>
      <c r="I24" s="55">
        <f t="shared" si="11"/>
        <v>0</v>
      </c>
      <c r="J24" s="55">
        <f t="shared" si="11"/>
        <v>0</v>
      </c>
      <c r="K24" s="55">
        <f t="shared" si="11"/>
        <v>0</v>
      </c>
      <c r="L24" s="81">
        <f t="shared" si="11"/>
        <v>0</v>
      </c>
      <c r="M24" s="55">
        <f t="shared" si="11"/>
        <v>0</v>
      </c>
      <c r="N24" s="74">
        <f t="shared" ref="N24" si="12">N30</f>
        <v>0</v>
      </c>
      <c r="O24" s="55">
        <f t="shared" si="11"/>
        <v>0</v>
      </c>
      <c r="P24" s="179"/>
      <c r="Q24" s="192"/>
      <c r="R24" s="38"/>
      <c r="S24" s="4"/>
      <c r="T24" s="4"/>
      <c r="U24" s="4"/>
      <c r="V24" s="4"/>
      <c r="W24" s="4"/>
      <c r="X24" s="4"/>
    </row>
    <row r="25" spans="2:24" x14ac:dyDescent="0.25">
      <c r="B25" s="174"/>
      <c r="C25" s="177"/>
      <c r="D25" s="43" t="s">
        <v>50</v>
      </c>
      <c r="E25" s="44"/>
      <c r="F25" s="55">
        <f t="shared" si="6"/>
        <v>0</v>
      </c>
      <c r="G25" s="54">
        <f>SUM(H25:O25)</f>
        <v>0</v>
      </c>
      <c r="H25" s="55">
        <f t="shared" ref="H25:O25" si="13">H31</f>
        <v>0</v>
      </c>
      <c r="I25" s="55">
        <f t="shared" si="13"/>
        <v>0</v>
      </c>
      <c r="J25" s="55">
        <f t="shared" si="13"/>
        <v>0</v>
      </c>
      <c r="K25" s="55">
        <f t="shared" si="13"/>
        <v>0</v>
      </c>
      <c r="L25" s="81">
        <f t="shared" si="13"/>
        <v>0</v>
      </c>
      <c r="M25" s="55">
        <f t="shared" si="13"/>
        <v>0</v>
      </c>
      <c r="N25" s="74">
        <f t="shared" ref="N25" si="14">N31</f>
        <v>0</v>
      </c>
      <c r="O25" s="55">
        <f t="shared" si="13"/>
        <v>0</v>
      </c>
      <c r="P25" s="180"/>
      <c r="Q25" s="193"/>
      <c r="R25" s="45"/>
      <c r="S25" s="45"/>
      <c r="T25" s="45"/>
      <c r="U25" s="45"/>
      <c r="V25" s="45"/>
      <c r="W25" s="46"/>
      <c r="X25" s="47"/>
    </row>
    <row r="26" spans="2:24" ht="25.5" customHeight="1" x14ac:dyDescent="0.25">
      <c r="B26" s="184" t="s">
        <v>51</v>
      </c>
      <c r="C26" s="175" t="s">
        <v>52</v>
      </c>
      <c r="D26" s="43" t="s">
        <v>19</v>
      </c>
      <c r="E26" s="75" t="s">
        <v>201</v>
      </c>
      <c r="F26" s="53">
        <f>SUM(F27:F31)</f>
        <v>6267.6</v>
      </c>
      <c r="G26" s="54">
        <f>SUM(G27:G31)</f>
        <v>108077.19999999998</v>
      </c>
      <c r="H26" s="54">
        <f t="shared" ref="H26" si="15">SUM(H27:H31)</f>
        <v>7167.4</v>
      </c>
      <c r="I26" s="54">
        <f t="shared" ref="I26" si="16">SUM(I27:I31)</f>
        <v>8748.1</v>
      </c>
      <c r="J26" s="54">
        <f t="shared" ref="J26" si="17">SUM(J27:J31)</f>
        <v>7669.1</v>
      </c>
      <c r="K26" s="54">
        <f t="shared" ref="K26" si="18">SUM(K27:K31)</f>
        <v>8531.6</v>
      </c>
      <c r="L26" s="80">
        <f t="shared" ref="L26" si="19">SUM(L27:L31)</f>
        <v>16345.3</v>
      </c>
      <c r="M26" s="54">
        <f t="shared" ref="M26" si="20">SUM(M27:M31)</f>
        <v>19871.900000000001</v>
      </c>
      <c r="N26" s="54">
        <f>SUM(N27:N31)</f>
        <v>19871.900000000001</v>
      </c>
      <c r="O26" s="54">
        <f>SUM(O27:O31)</f>
        <v>19871.900000000001</v>
      </c>
      <c r="P26" s="220" t="s">
        <v>20</v>
      </c>
      <c r="Q26" s="191" t="s">
        <v>203</v>
      </c>
      <c r="R26" s="45"/>
      <c r="S26" s="45"/>
      <c r="T26" s="45"/>
      <c r="U26" s="45"/>
      <c r="V26" s="45"/>
      <c r="W26" s="46"/>
      <c r="X26" s="47"/>
    </row>
    <row r="27" spans="2:24" ht="63.75" x14ac:dyDescent="0.25">
      <c r="B27" s="185"/>
      <c r="C27" s="176"/>
      <c r="D27" s="43" t="s">
        <v>21</v>
      </c>
      <c r="E27" s="75" t="s">
        <v>201</v>
      </c>
      <c r="F27" s="40">
        <v>6267.6</v>
      </c>
      <c r="G27" s="54">
        <f>SUM(H27:O27)</f>
        <v>108077.19999999998</v>
      </c>
      <c r="H27" s="40">
        <v>7167.4</v>
      </c>
      <c r="I27" s="40">
        <v>8748.1</v>
      </c>
      <c r="J27" s="40">
        <v>7669.1</v>
      </c>
      <c r="K27" s="42">
        <v>8531.6</v>
      </c>
      <c r="L27" s="82">
        <v>16345.3</v>
      </c>
      <c r="M27" s="42">
        <v>19871.900000000001</v>
      </c>
      <c r="N27" s="42">
        <v>19871.900000000001</v>
      </c>
      <c r="O27" s="42">
        <v>19871.900000000001</v>
      </c>
      <c r="P27" s="221"/>
      <c r="Q27" s="192"/>
      <c r="R27" s="45"/>
      <c r="S27" s="45"/>
      <c r="T27" s="45"/>
      <c r="U27" s="45"/>
      <c r="V27" s="45"/>
      <c r="W27" s="46"/>
      <c r="X27" s="47"/>
    </row>
    <row r="28" spans="2:24" ht="63.75" x14ac:dyDescent="0.25">
      <c r="B28" s="185"/>
      <c r="C28" s="176"/>
      <c r="D28" s="43" t="s">
        <v>22</v>
      </c>
      <c r="E28" s="40"/>
      <c r="F28" s="40"/>
      <c r="G28" s="54">
        <f>SUM(H28:O28)</f>
        <v>0</v>
      </c>
      <c r="H28" s="40"/>
      <c r="I28" s="40"/>
      <c r="J28" s="40"/>
      <c r="K28" s="40"/>
      <c r="L28" s="79"/>
      <c r="M28" s="40"/>
      <c r="N28" s="75"/>
      <c r="O28" s="40"/>
      <c r="P28" s="221"/>
      <c r="Q28" s="192"/>
      <c r="R28" s="45"/>
      <c r="S28" s="45"/>
      <c r="T28" s="45"/>
      <c r="U28" s="45"/>
      <c r="V28" s="45"/>
      <c r="W28" s="46"/>
      <c r="X28" s="47"/>
    </row>
    <row r="29" spans="2:24" ht="38.25" x14ac:dyDescent="0.25">
      <c r="B29" s="185"/>
      <c r="C29" s="176"/>
      <c r="D29" s="43" t="s">
        <v>24</v>
      </c>
      <c r="E29" s="40"/>
      <c r="F29" s="40"/>
      <c r="G29" s="54">
        <f>SUM(H29:O29)</f>
        <v>0</v>
      </c>
      <c r="H29" s="40"/>
      <c r="I29" s="40"/>
      <c r="J29" s="40"/>
      <c r="K29" s="40"/>
      <c r="L29" s="79"/>
      <c r="M29" s="40"/>
      <c r="N29" s="75"/>
      <c r="O29" s="40"/>
      <c r="P29" s="221"/>
      <c r="Q29" s="192"/>
      <c r="R29" s="45"/>
      <c r="S29" s="45"/>
      <c r="T29" s="45"/>
      <c r="U29" s="45"/>
      <c r="V29" s="45"/>
      <c r="W29" s="46"/>
      <c r="X29" s="47"/>
    </row>
    <row r="30" spans="2:24" ht="51" x14ac:dyDescent="0.25">
      <c r="B30" s="185"/>
      <c r="C30" s="176"/>
      <c r="D30" s="43" t="s">
        <v>25</v>
      </c>
      <c r="E30" s="40"/>
      <c r="F30" s="40"/>
      <c r="G30" s="54">
        <f>SUM(H30:O30)</f>
        <v>0</v>
      </c>
      <c r="H30" s="40"/>
      <c r="I30" s="40"/>
      <c r="J30" s="40"/>
      <c r="K30" s="40"/>
      <c r="L30" s="79"/>
      <c r="M30" s="40"/>
      <c r="N30" s="75"/>
      <c r="O30" s="40"/>
      <c r="P30" s="221"/>
      <c r="Q30" s="192"/>
      <c r="R30" s="45"/>
      <c r="S30" s="45"/>
      <c r="T30" s="45"/>
      <c r="U30" s="45"/>
      <c r="V30" s="45"/>
      <c r="W30" s="46"/>
      <c r="X30" s="47"/>
    </row>
    <row r="31" spans="2:24" x14ac:dyDescent="0.25">
      <c r="B31" s="219"/>
      <c r="C31" s="177"/>
      <c r="D31" s="43" t="s">
        <v>50</v>
      </c>
      <c r="E31" s="40"/>
      <c r="F31" s="40"/>
      <c r="G31" s="54">
        <f>SUM(H31:O31)</f>
        <v>0</v>
      </c>
      <c r="H31" s="40"/>
      <c r="I31" s="40"/>
      <c r="J31" s="40"/>
      <c r="K31" s="40"/>
      <c r="L31" s="79"/>
      <c r="M31" s="40"/>
      <c r="N31" s="75"/>
      <c r="O31" s="40"/>
      <c r="P31" s="222"/>
      <c r="Q31" s="193"/>
      <c r="R31" s="45"/>
      <c r="S31" s="45"/>
      <c r="T31" s="45"/>
      <c r="U31" s="45"/>
      <c r="V31" s="45"/>
      <c r="W31" s="46"/>
      <c r="X31" s="47"/>
    </row>
    <row r="32" spans="2:24" ht="29.25" customHeight="1" x14ac:dyDescent="0.25">
      <c r="B32" s="172" t="s">
        <v>26</v>
      </c>
      <c r="C32" s="175" t="s">
        <v>53</v>
      </c>
      <c r="D32" s="43" t="s">
        <v>19</v>
      </c>
      <c r="E32" s="75" t="s">
        <v>201</v>
      </c>
      <c r="F32" s="53">
        <f>SUM(F33:F37)</f>
        <v>0</v>
      </c>
      <c r="G32" s="54">
        <f>SUM(G33:G37)</f>
        <v>26490.399999999998</v>
      </c>
      <c r="H32" s="54">
        <f t="shared" ref="H32" si="21">SUM(H33:H37)</f>
        <v>3195</v>
      </c>
      <c r="I32" s="54">
        <f t="shared" ref="I32" si="22">SUM(I33:I37)</f>
        <v>2924.1</v>
      </c>
      <c r="J32" s="54">
        <f t="shared" ref="J32" si="23">SUM(J33:J37)</f>
        <v>2774.1</v>
      </c>
      <c r="K32" s="54">
        <f t="shared" ref="K32" si="24">SUM(K33:K37)</f>
        <v>3545.2</v>
      </c>
      <c r="L32" s="80">
        <f t="shared" ref="L32" si="25">SUM(L33:L37)</f>
        <v>3884.4</v>
      </c>
      <c r="M32" s="54">
        <f t="shared" ref="M32" si="26">SUM(M33:M37)</f>
        <v>3419.4</v>
      </c>
      <c r="N32" s="54">
        <f>SUM(N33:N37)</f>
        <v>3374.1</v>
      </c>
      <c r="O32" s="54">
        <f>SUM(O33:O37)</f>
        <v>3374.1</v>
      </c>
      <c r="P32" s="178" t="s">
        <v>186</v>
      </c>
      <c r="Q32" s="191" t="s">
        <v>205</v>
      </c>
      <c r="R32" s="35"/>
      <c r="S32" s="36"/>
      <c r="T32" s="36"/>
      <c r="U32" s="36"/>
      <c r="V32" s="36"/>
      <c r="W32" s="36"/>
      <c r="X32" s="36"/>
    </row>
    <row r="33" spans="2:24" ht="75" customHeight="1" x14ac:dyDescent="0.25">
      <c r="B33" s="173"/>
      <c r="C33" s="176"/>
      <c r="D33" s="43" t="s">
        <v>21</v>
      </c>
      <c r="E33" s="75" t="s">
        <v>201</v>
      </c>
      <c r="F33" s="55">
        <f>F39</f>
        <v>0</v>
      </c>
      <c r="G33" s="54">
        <f>SUM(H33:O33)</f>
        <v>26490.399999999998</v>
      </c>
      <c r="H33" s="55">
        <f>H39</f>
        <v>3195</v>
      </c>
      <c r="I33" s="55">
        <f t="shared" ref="I33:O33" si="27">I39</f>
        <v>2924.1</v>
      </c>
      <c r="J33" s="55">
        <f t="shared" si="27"/>
        <v>2774.1</v>
      </c>
      <c r="K33" s="55">
        <f t="shared" si="27"/>
        <v>3545.2</v>
      </c>
      <c r="L33" s="81">
        <f t="shared" si="27"/>
        <v>3884.4</v>
      </c>
      <c r="M33" s="55">
        <f t="shared" si="27"/>
        <v>3419.4</v>
      </c>
      <c r="N33" s="74">
        <f>N39</f>
        <v>3374.1</v>
      </c>
      <c r="O33" s="55">
        <f t="shared" si="27"/>
        <v>3374.1</v>
      </c>
      <c r="P33" s="179"/>
      <c r="Q33" s="192"/>
      <c r="R33" s="35"/>
      <c r="S33" s="36"/>
      <c r="T33" s="36"/>
      <c r="U33" s="36"/>
      <c r="V33" s="36"/>
      <c r="W33" s="36"/>
      <c r="X33" s="36"/>
    </row>
    <row r="34" spans="2:24" ht="69" customHeight="1" x14ac:dyDescent="0.25">
      <c r="B34" s="173"/>
      <c r="C34" s="176"/>
      <c r="D34" s="43" t="s">
        <v>22</v>
      </c>
      <c r="E34" s="40"/>
      <c r="F34" s="55">
        <f t="shared" ref="F34:F37" si="28">F40</f>
        <v>0</v>
      </c>
      <c r="G34" s="54">
        <f>SUM(H34:O34)</f>
        <v>0</v>
      </c>
      <c r="H34" s="55">
        <f t="shared" ref="H34:O34" si="29">H40</f>
        <v>0</v>
      </c>
      <c r="I34" s="55">
        <f t="shared" si="29"/>
        <v>0</v>
      </c>
      <c r="J34" s="55">
        <f t="shared" si="29"/>
        <v>0</v>
      </c>
      <c r="K34" s="55">
        <f t="shared" si="29"/>
        <v>0</v>
      </c>
      <c r="L34" s="81">
        <f t="shared" si="29"/>
        <v>0</v>
      </c>
      <c r="M34" s="55">
        <f t="shared" si="29"/>
        <v>0</v>
      </c>
      <c r="N34" s="74">
        <f t="shared" si="29"/>
        <v>0</v>
      </c>
      <c r="O34" s="55">
        <f t="shared" si="29"/>
        <v>0</v>
      </c>
      <c r="P34" s="179"/>
      <c r="Q34" s="192"/>
      <c r="R34" s="38"/>
      <c r="S34" s="4"/>
      <c r="T34" s="4"/>
      <c r="U34" s="4"/>
      <c r="V34" s="4"/>
      <c r="W34" s="4"/>
      <c r="X34" s="4"/>
    </row>
    <row r="35" spans="2:24" ht="43.5" customHeight="1" x14ac:dyDescent="0.25">
      <c r="B35" s="173"/>
      <c r="C35" s="176"/>
      <c r="D35" s="43" t="s">
        <v>24</v>
      </c>
      <c r="E35" s="40"/>
      <c r="F35" s="55">
        <f t="shared" si="28"/>
        <v>0</v>
      </c>
      <c r="G35" s="54">
        <f>SUM(H35:O35)</f>
        <v>0</v>
      </c>
      <c r="H35" s="55">
        <f t="shared" ref="H35:O35" si="30">H41</f>
        <v>0</v>
      </c>
      <c r="I35" s="55">
        <f t="shared" si="30"/>
        <v>0</v>
      </c>
      <c r="J35" s="55">
        <f t="shared" si="30"/>
        <v>0</v>
      </c>
      <c r="K35" s="55">
        <f t="shared" si="30"/>
        <v>0</v>
      </c>
      <c r="L35" s="81">
        <f t="shared" si="30"/>
        <v>0</v>
      </c>
      <c r="M35" s="55">
        <f t="shared" si="30"/>
        <v>0</v>
      </c>
      <c r="N35" s="74">
        <f t="shared" si="30"/>
        <v>0</v>
      </c>
      <c r="O35" s="55">
        <f t="shared" si="30"/>
        <v>0</v>
      </c>
      <c r="P35" s="179"/>
      <c r="Q35" s="192"/>
      <c r="R35" s="38"/>
      <c r="S35" s="4"/>
      <c r="T35" s="4"/>
      <c r="U35" s="4"/>
      <c r="V35" s="4"/>
      <c r="W35" s="4"/>
      <c r="X35" s="4"/>
    </row>
    <row r="36" spans="2:24" ht="57" customHeight="1" x14ac:dyDescent="0.25">
      <c r="B36" s="173"/>
      <c r="C36" s="176"/>
      <c r="D36" s="43" t="s">
        <v>25</v>
      </c>
      <c r="E36" s="40"/>
      <c r="F36" s="55">
        <f t="shared" si="28"/>
        <v>0</v>
      </c>
      <c r="G36" s="54">
        <f>SUM(H36:O36)</f>
        <v>0</v>
      </c>
      <c r="H36" s="55">
        <f t="shared" ref="H36:O36" si="31">H42</f>
        <v>0</v>
      </c>
      <c r="I36" s="55">
        <f t="shared" si="31"/>
        <v>0</v>
      </c>
      <c r="J36" s="55">
        <f t="shared" si="31"/>
        <v>0</v>
      </c>
      <c r="K36" s="55">
        <f t="shared" si="31"/>
        <v>0</v>
      </c>
      <c r="L36" s="81">
        <f t="shared" si="31"/>
        <v>0</v>
      </c>
      <c r="M36" s="55">
        <f t="shared" si="31"/>
        <v>0</v>
      </c>
      <c r="N36" s="74">
        <f t="shared" si="31"/>
        <v>0</v>
      </c>
      <c r="O36" s="55">
        <f t="shared" si="31"/>
        <v>0</v>
      </c>
      <c r="P36" s="179"/>
      <c r="Q36" s="192"/>
      <c r="R36" s="38"/>
      <c r="S36" s="4"/>
      <c r="T36" s="4"/>
      <c r="U36" s="4"/>
      <c r="V36" s="4"/>
      <c r="W36" s="4"/>
      <c r="X36" s="4"/>
    </row>
    <row r="37" spans="2:24" ht="22.5" customHeight="1" x14ac:dyDescent="0.25">
      <c r="B37" s="174"/>
      <c r="C37" s="177"/>
      <c r="D37" s="43" t="s">
        <v>50</v>
      </c>
      <c r="E37" s="40"/>
      <c r="F37" s="55">
        <f t="shared" si="28"/>
        <v>0</v>
      </c>
      <c r="G37" s="54">
        <f>SUM(H37:O37)</f>
        <v>0</v>
      </c>
      <c r="H37" s="55">
        <f>H43</f>
        <v>0</v>
      </c>
      <c r="I37" s="55">
        <f t="shared" ref="I37:O37" si="32">I43</f>
        <v>0</v>
      </c>
      <c r="J37" s="55">
        <f t="shared" si="32"/>
        <v>0</v>
      </c>
      <c r="K37" s="55">
        <f>K43</f>
        <v>0</v>
      </c>
      <c r="L37" s="81">
        <f t="shared" si="32"/>
        <v>0</v>
      </c>
      <c r="M37" s="55">
        <f t="shared" si="32"/>
        <v>0</v>
      </c>
      <c r="N37" s="74">
        <f>N43</f>
        <v>0</v>
      </c>
      <c r="O37" s="55">
        <f t="shared" si="32"/>
        <v>0</v>
      </c>
      <c r="P37" s="180"/>
      <c r="Q37" s="193"/>
      <c r="R37" s="38"/>
      <c r="S37" s="4"/>
      <c r="T37" s="4"/>
      <c r="U37" s="4"/>
      <c r="V37" s="4"/>
      <c r="W37" s="4"/>
      <c r="X37" s="4"/>
    </row>
    <row r="38" spans="2:24" ht="39" customHeight="1" x14ac:dyDescent="0.25">
      <c r="B38" s="184" t="s">
        <v>54</v>
      </c>
      <c r="C38" s="175" t="s">
        <v>52</v>
      </c>
      <c r="D38" s="43" t="s">
        <v>19</v>
      </c>
      <c r="E38" s="75" t="s">
        <v>201</v>
      </c>
      <c r="F38" s="53">
        <f>SUM(F39:F43)</f>
        <v>0</v>
      </c>
      <c r="G38" s="54">
        <f>SUM(G39:G43)</f>
        <v>26490.399999999998</v>
      </c>
      <c r="H38" s="54">
        <f t="shared" ref="H38" si="33">SUM(H39:H43)</f>
        <v>3195</v>
      </c>
      <c r="I38" s="54">
        <f t="shared" ref="I38" si="34">SUM(I39:I43)</f>
        <v>2924.1</v>
      </c>
      <c r="J38" s="54">
        <f t="shared" ref="J38" si="35">SUM(J39:J43)</f>
        <v>2774.1</v>
      </c>
      <c r="K38" s="54">
        <f t="shared" ref="K38" si="36">SUM(K39:K43)</f>
        <v>3545.2</v>
      </c>
      <c r="L38" s="80">
        <f t="shared" ref="L38" si="37">SUM(L39:L43)</f>
        <v>3884.4</v>
      </c>
      <c r="M38" s="54">
        <f t="shared" ref="M38:N38" si="38">SUM(M39:M43)</f>
        <v>3419.4</v>
      </c>
      <c r="N38" s="54">
        <f t="shared" si="38"/>
        <v>3374.1</v>
      </c>
      <c r="O38" s="54">
        <f>SUM(O39:O43)</f>
        <v>3374.1</v>
      </c>
      <c r="P38" s="178" t="s">
        <v>186</v>
      </c>
      <c r="Q38" s="191" t="s">
        <v>205</v>
      </c>
      <c r="R38" s="38"/>
      <c r="S38" s="4"/>
      <c r="T38" s="4"/>
      <c r="U38" s="4"/>
      <c r="V38" s="4"/>
      <c r="W38" s="4"/>
      <c r="X38" s="4"/>
    </row>
    <row r="39" spans="2:24" ht="63.75" x14ac:dyDescent="0.25">
      <c r="B39" s="185"/>
      <c r="C39" s="176"/>
      <c r="D39" s="43" t="s">
        <v>21</v>
      </c>
      <c r="E39" s="75" t="s">
        <v>201</v>
      </c>
      <c r="F39" s="40"/>
      <c r="G39" s="54">
        <f>SUM(H39:O39)</f>
        <v>26490.399999999998</v>
      </c>
      <c r="H39" s="42">
        <v>3195</v>
      </c>
      <c r="I39" s="40">
        <v>2924.1</v>
      </c>
      <c r="J39" s="40">
        <v>2774.1</v>
      </c>
      <c r="K39" s="40">
        <v>3545.2</v>
      </c>
      <c r="L39" s="79">
        <v>3884.4</v>
      </c>
      <c r="M39" s="40">
        <v>3419.4</v>
      </c>
      <c r="N39" s="75">
        <v>3374.1</v>
      </c>
      <c r="O39" s="40">
        <v>3374.1</v>
      </c>
      <c r="P39" s="179"/>
      <c r="Q39" s="192"/>
      <c r="R39" s="38"/>
      <c r="S39" s="4"/>
      <c r="T39" s="4"/>
      <c r="U39" s="4"/>
      <c r="V39" s="4"/>
      <c r="W39" s="4"/>
      <c r="X39" s="4"/>
    </row>
    <row r="40" spans="2:24" ht="63.75" x14ac:dyDescent="0.25">
      <c r="B40" s="185"/>
      <c r="C40" s="176"/>
      <c r="D40" s="43" t="s">
        <v>22</v>
      </c>
      <c r="E40" s="40"/>
      <c r="F40" s="40"/>
      <c r="G40" s="54">
        <f>SUM(H40:O40)</f>
        <v>0</v>
      </c>
      <c r="H40" s="40"/>
      <c r="I40" s="40"/>
      <c r="J40" s="40"/>
      <c r="K40" s="40"/>
      <c r="L40" s="79"/>
      <c r="M40" s="40"/>
      <c r="N40" s="75"/>
      <c r="O40" s="40"/>
      <c r="P40" s="179"/>
      <c r="Q40" s="192"/>
      <c r="R40" s="38"/>
      <c r="S40" s="4"/>
      <c r="T40" s="4"/>
      <c r="U40" s="4"/>
      <c r="V40" s="4"/>
      <c r="W40" s="4"/>
      <c r="X40" s="4"/>
    </row>
    <row r="41" spans="2:24" ht="44.25" customHeight="1" x14ac:dyDescent="0.25">
      <c r="B41" s="185"/>
      <c r="C41" s="176"/>
      <c r="D41" s="43" t="s">
        <v>24</v>
      </c>
      <c r="E41" s="40"/>
      <c r="F41" s="40"/>
      <c r="G41" s="54">
        <f>SUM(H41:O41)</f>
        <v>0</v>
      </c>
      <c r="H41" s="40"/>
      <c r="I41" s="40"/>
      <c r="J41" s="40"/>
      <c r="K41" s="40"/>
      <c r="L41" s="79"/>
      <c r="M41" s="40"/>
      <c r="N41" s="75"/>
      <c r="O41" s="40"/>
      <c r="P41" s="179"/>
      <c r="Q41" s="192"/>
      <c r="R41" s="38"/>
      <c r="S41" s="4"/>
      <c r="T41" s="4"/>
      <c r="U41" s="4"/>
      <c r="V41" s="4"/>
      <c r="W41" s="4"/>
      <c r="X41" s="4"/>
    </row>
    <row r="42" spans="2:24" ht="53.25" customHeight="1" x14ac:dyDescent="0.25">
      <c r="B42" s="185"/>
      <c r="C42" s="176"/>
      <c r="D42" s="43" t="s">
        <v>25</v>
      </c>
      <c r="E42" s="40"/>
      <c r="F42" s="40"/>
      <c r="G42" s="54">
        <f>SUM(H42:O42)</f>
        <v>0</v>
      </c>
      <c r="H42" s="40"/>
      <c r="I42" s="40"/>
      <c r="J42" s="40"/>
      <c r="K42" s="40"/>
      <c r="L42" s="79"/>
      <c r="M42" s="40"/>
      <c r="N42" s="75"/>
      <c r="O42" s="40"/>
      <c r="P42" s="179"/>
      <c r="Q42" s="192"/>
      <c r="R42" s="38"/>
      <c r="S42" s="4"/>
      <c r="T42" s="4"/>
      <c r="U42" s="4"/>
      <c r="V42" s="4"/>
      <c r="W42" s="4"/>
      <c r="X42" s="4"/>
    </row>
    <row r="43" spans="2:24" ht="29.25" customHeight="1" x14ac:dyDescent="0.25">
      <c r="B43" s="219"/>
      <c r="C43" s="177"/>
      <c r="D43" s="43" t="s">
        <v>50</v>
      </c>
      <c r="E43" s="40"/>
      <c r="F43" s="40"/>
      <c r="G43" s="54">
        <f>SUM(H43:O43)</f>
        <v>0</v>
      </c>
      <c r="H43" s="40"/>
      <c r="I43" s="40"/>
      <c r="J43" s="40"/>
      <c r="K43" s="40"/>
      <c r="L43" s="79"/>
      <c r="M43" s="40"/>
      <c r="N43" s="75"/>
      <c r="O43" s="40"/>
      <c r="P43" s="180"/>
      <c r="Q43" s="193"/>
      <c r="R43" s="38"/>
      <c r="S43" s="4"/>
      <c r="T43" s="4"/>
      <c r="U43" s="4"/>
      <c r="V43" s="4"/>
      <c r="W43" s="4"/>
      <c r="X43" s="4"/>
    </row>
    <row r="44" spans="2:24" ht="24.75" customHeight="1" x14ac:dyDescent="0.25">
      <c r="B44" s="172" t="s">
        <v>28</v>
      </c>
      <c r="C44" s="175" t="s">
        <v>29</v>
      </c>
      <c r="D44" s="43" t="s">
        <v>19</v>
      </c>
      <c r="E44" s="75" t="s">
        <v>201</v>
      </c>
      <c r="F44" s="53">
        <f>SUM(F45:F49)</f>
        <v>887.8</v>
      </c>
      <c r="G44" s="54">
        <f>SUM(G45:G49)</f>
        <v>7102.4000000000005</v>
      </c>
      <c r="H44" s="54">
        <f t="shared" ref="H44" si="39">SUM(H45:H49)</f>
        <v>887.8</v>
      </c>
      <c r="I44" s="54">
        <f t="shared" ref="I44" si="40">SUM(I45:I49)</f>
        <v>887.8</v>
      </c>
      <c r="J44" s="54">
        <f t="shared" ref="J44" si="41">SUM(J45:J49)</f>
        <v>887.8</v>
      </c>
      <c r="K44" s="54">
        <f t="shared" ref="K44" si="42">SUM(K45:K49)</f>
        <v>887.8</v>
      </c>
      <c r="L44" s="80">
        <f t="shared" ref="L44" si="43">SUM(L45:L49)</f>
        <v>887.8</v>
      </c>
      <c r="M44" s="54">
        <f t="shared" ref="M44:N44" si="44">SUM(M45:M49)</f>
        <v>887.8</v>
      </c>
      <c r="N44" s="54">
        <f t="shared" si="44"/>
        <v>887.8</v>
      </c>
      <c r="O44" s="54">
        <f>SUM(O45:O49)</f>
        <v>887.8</v>
      </c>
      <c r="P44" s="178" t="s">
        <v>186</v>
      </c>
      <c r="Q44" s="191" t="s">
        <v>204</v>
      </c>
      <c r="R44" s="38"/>
      <c r="S44" s="4"/>
      <c r="T44" s="4"/>
      <c r="U44" s="4"/>
      <c r="V44" s="4"/>
      <c r="W44" s="4"/>
      <c r="X44" s="4"/>
    </row>
    <row r="45" spans="2:24" ht="65.25" customHeight="1" x14ac:dyDescent="0.25">
      <c r="B45" s="173"/>
      <c r="C45" s="176"/>
      <c r="D45" s="43" t="s">
        <v>21</v>
      </c>
      <c r="E45" s="75" t="s">
        <v>201</v>
      </c>
      <c r="F45" s="55">
        <f>F51</f>
        <v>887.8</v>
      </c>
      <c r="G45" s="54">
        <f>SUM(H45:O45)</f>
        <v>7102.4000000000005</v>
      </c>
      <c r="H45" s="55">
        <f>H51</f>
        <v>887.8</v>
      </c>
      <c r="I45" s="55">
        <f t="shared" ref="I45:O45" si="45">I51</f>
        <v>887.8</v>
      </c>
      <c r="J45" s="55">
        <f t="shared" si="45"/>
        <v>887.8</v>
      </c>
      <c r="K45" s="55">
        <f t="shared" si="45"/>
        <v>887.8</v>
      </c>
      <c r="L45" s="81">
        <f t="shared" si="45"/>
        <v>887.8</v>
      </c>
      <c r="M45" s="55">
        <f t="shared" si="45"/>
        <v>887.8</v>
      </c>
      <c r="N45" s="74">
        <f t="shared" si="45"/>
        <v>887.8</v>
      </c>
      <c r="O45" s="55">
        <f t="shared" si="45"/>
        <v>887.8</v>
      </c>
      <c r="P45" s="179"/>
      <c r="Q45" s="192"/>
      <c r="R45" s="38"/>
      <c r="S45" s="4"/>
      <c r="T45" s="4"/>
      <c r="U45" s="4"/>
      <c r="V45" s="4"/>
      <c r="W45" s="4"/>
      <c r="X45" s="4"/>
    </row>
    <row r="46" spans="2:24" ht="70.5" customHeight="1" x14ac:dyDescent="0.25">
      <c r="B46" s="173"/>
      <c r="C46" s="176"/>
      <c r="D46" s="43" t="s">
        <v>22</v>
      </c>
      <c r="E46" s="40"/>
      <c r="F46" s="55">
        <f t="shared" ref="F46:F49" si="46">F52</f>
        <v>0</v>
      </c>
      <c r="G46" s="54">
        <f>SUM(H46:O46)</f>
        <v>0</v>
      </c>
      <c r="H46" s="55">
        <f t="shared" ref="H46:O46" si="47">H52</f>
        <v>0</v>
      </c>
      <c r="I46" s="55">
        <f t="shared" si="47"/>
        <v>0</v>
      </c>
      <c r="J46" s="55">
        <f t="shared" si="47"/>
        <v>0</v>
      </c>
      <c r="K46" s="55">
        <f t="shared" si="47"/>
        <v>0</v>
      </c>
      <c r="L46" s="81">
        <f t="shared" si="47"/>
        <v>0</v>
      </c>
      <c r="M46" s="55">
        <f t="shared" si="47"/>
        <v>0</v>
      </c>
      <c r="N46" s="74">
        <f t="shared" si="47"/>
        <v>0</v>
      </c>
      <c r="O46" s="55">
        <f t="shared" si="47"/>
        <v>0</v>
      </c>
      <c r="P46" s="179"/>
      <c r="Q46" s="192"/>
      <c r="R46" s="38"/>
      <c r="S46" s="4"/>
      <c r="T46" s="4"/>
      <c r="U46" s="4"/>
      <c r="V46" s="4"/>
      <c r="W46" s="4"/>
      <c r="X46" s="4"/>
    </row>
    <row r="47" spans="2:24" ht="48.75" customHeight="1" x14ac:dyDescent="0.25">
      <c r="B47" s="173"/>
      <c r="C47" s="176"/>
      <c r="D47" s="43" t="s">
        <v>24</v>
      </c>
      <c r="E47" s="40"/>
      <c r="F47" s="55">
        <f t="shared" si="46"/>
        <v>0</v>
      </c>
      <c r="G47" s="54">
        <f>SUM(H47:O47)</f>
        <v>0</v>
      </c>
      <c r="H47" s="55">
        <f t="shared" ref="H47:O47" si="48">H53</f>
        <v>0</v>
      </c>
      <c r="I47" s="55">
        <f t="shared" si="48"/>
        <v>0</v>
      </c>
      <c r="J47" s="55">
        <f t="shared" si="48"/>
        <v>0</v>
      </c>
      <c r="K47" s="55">
        <f t="shared" si="48"/>
        <v>0</v>
      </c>
      <c r="L47" s="81">
        <f t="shared" si="48"/>
        <v>0</v>
      </c>
      <c r="M47" s="55">
        <f t="shared" si="48"/>
        <v>0</v>
      </c>
      <c r="N47" s="74">
        <f t="shared" si="48"/>
        <v>0</v>
      </c>
      <c r="O47" s="55">
        <f t="shared" si="48"/>
        <v>0</v>
      </c>
      <c r="P47" s="179"/>
      <c r="Q47" s="192"/>
      <c r="R47" s="38"/>
      <c r="S47" s="4"/>
      <c r="T47" s="4"/>
      <c r="U47" s="4"/>
      <c r="V47" s="4"/>
      <c r="W47" s="4"/>
      <c r="X47" s="4"/>
    </row>
    <row r="48" spans="2:24" ht="50.25" customHeight="1" x14ac:dyDescent="0.25">
      <c r="B48" s="173"/>
      <c r="C48" s="176"/>
      <c r="D48" s="43" t="s">
        <v>25</v>
      </c>
      <c r="E48" s="40"/>
      <c r="F48" s="55">
        <f t="shared" si="46"/>
        <v>0</v>
      </c>
      <c r="G48" s="54">
        <f>SUM(H48:O48)</f>
        <v>0</v>
      </c>
      <c r="H48" s="55">
        <f t="shared" ref="H48:O48" si="49">H54</f>
        <v>0</v>
      </c>
      <c r="I48" s="55">
        <f t="shared" si="49"/>
        <v>0</v>
      </c>
      <c r="J48" s="55">
        <f t="shared" si="49"/>
        <v>0</v>
      </c>
      <c r="K48" s="55">
        <f t="shared" si="49"/>
        <v>0</v>
      </c>
      <c r="L48" s="81">
        <f t="shared" si="49"/>
        <v>0</v>
      </c>
      <c r="M48" s="55">
        <f t="shared" si="49"/>
        <v>0</v>
      </c>
      <c r="N48" s="74">
        <f t="shared" si="49"/>
        <v>0</v>
      </c>
      <c r="O48" s="55">
        <f t="shared" si="49"/>
        <v>0</v>
      </c>
      <c r="P48" s="179"/>
      <c r="Q48" s="192"/>
      <c r="R48" s="38"/>
      <c r="S48" s="4"/>
      <c r="T48" s="4"/>
      <c r="U48" s="4"/>
      <c r="V48" s="4"/>
      <c r="W48" s="4"/>
      <c r="X48" s="4"/>
    </row>
    <row r="49" spans="2:24" ht="24.75" customHeight="1" x14ac:dyDescent="0.25">
      <c r="B49" s="174"/>
      <c r="C49" s="177"/>
      <c r="D49" s="43" t="s">
        <v>50</v>
      </c>
      <c r="E49" s="40"/>
      <c r="F49" s="55">
        <f t="shared" si="46"/>
        <v>0</v>
      </c>
      <c r="G49" s="54">
        <f>SUM(H49:O49)</f>
        <v>0</v>
      </c>
      <c r="H49" s="55">
        <f>H55</f>
        <v>0</v>
      </c>
      <c r="I49" s="55">
        <f t="shared" ref="I49:J49" si="50">I55</f>
        <v>0</v>
      </c>
      <c r="J49" s="55">
        <f t="shared" si="50"/>
        <v>0</v>
      </c>
      <c r="K49" s="55">
        <f>K55</f>
        <v>0</v>
      </c>
      <c r="L49" s="81">
        <f t="shared" ref="L49:O49" si="51">L55</f>
        <v>0</v>
      </c>
      <c r="M49" s="55">
        <f t="shared" si="51"/>
        <v>0</v>
      </c>
      <c r="N49" s="74">
        <f>N55</f>
        <v>0</v>
      </c>
      <c r="O49" s="55">
        <f t="shared" si="51"/>
        <v>0</v>
      </c>
      <c r="P49" s="180"/>
      <c r="Q49" s="193"/>
      <c r="R49" s="38"/>
      <c r="S49" s="4"/>
      <c r="T49" s="4"/>
      <c r="U49" s="4"/>
      <c r="V49" s="4"/>
      <c r="W49" s="4"/>
      <c r="X49" s="4"/>
    </row>
    <row r="50" spans="2:24" ht="38.25" customHeight="1" x14ac:dyDescent="0.25">
      <c r="B50" s="184" t="s">
        <v>55</v>
      </c>
      <c r="C50" s="175" t="s">
        <v>52</v>
      </c>
      <c r="D50" s="43" t="s">
        <v>19</v>
      </c>
      <c r="E50" s="75" t="s">
        <v>201</v>
      </c>
      <c r="F50" s="53">
        <f>SUM(F51:F55)</f>
        <v>887.8</v>
      </c>
      <c r="G50" s="54">
        <f>SUM(G51:G55)</f>
        <v>7102.4000000000005</v>
      </c>
      <c r="H50" s="54">
        <f t="shared" ref="H50" si="52">SUM(H51:H55)</f>
        <v>887.8</v>
      </c>
      <c r="I50" s="54">
        <f t="shared" ref="I50" si="53">SUM(I51:I55)</f>
        <v>887.8</v>
      </c>
      <c r="J50" s="54">
        <f t="shared" ref="J50" si="54">SUM(J51:J55)</f>
        <v>887.8</v>
      </c>
      <c r="K50" s="54">
        <f t="shared" ref="K50" si="55">SUM(K51:K55)</f>
        <v>887.8</v>
      </c>
      <c r="L50" s="80">
        <f t="shared" ref="L50" si="56">SUM(L51:L55)</f>
        <v>887.8</v>
      </c>
      <c r="M50" s="54">
        <f t="shared" ref="M50:N50" si="57">SUM(M51:M55)</f>
        <v>887.8</v>
      </c>
      <c r="N50" s="54">
        <f t="shared" si="57"/>
        <v>887.8</v>
      </c>
      <c r="O50" s="54">
        <f>SUM(O51:O55)</f>
        <v>887.8</v>
      </c>
      <c r="P50" s="178" t="s">
        <v>186</v>
      </c>
      <c r="Q50" s="191" t="s">
        <v>204</v>
      </c>
      <c r="R50" s="38"/>
      <c r="S50" s="4"/>
      <c r="T50" s="4"/>
      <c r="U50" s="4"/>
      <c r="V50" s="4"/>
      <c r="W50" s="4"/>
      <c r="X50" s="4"/>
    </row>
    <row r="51" spans="2:24" ht="63.75" x14ac:dyDescent="0.25">
      <c r="B51" s="185"/>
      <c r="C51" s="176"/>
      <c r="D51" s="43" t="s">
        <v>21</v>
      </c>
      <c r="E51" s="75" t="s">
        <v>201</v>
      </c>
      <c r="F51" s="40">
        <v>887.8</v>
      </c>
      <c r="G51" s="54">
        <f>SUM(H51:O51)</f>
        <v>7102.4000000000005</v>
      </c>
      <c r="H51" s="40">
        <v>887.8</v>
      </c>
      <c r="I51" s="40">
        <v>887.8</v>
      </c>
      <c r="J51" s="40">
        <v>887.8</v>
      </c>
      <c r="K51" s="40">
        <v>887.8</v>
      </c>
      <c r="L51" s="79">
        <v>887.8</v>
      </c>
      <c r="M51" s="63">
        <v>887.8</v>
      </c>
      <c r="N51" s="75">
        <v>887.8</v>
      </c>
      <c r="O51" s="63">
        <v>887.8</v>
      </c>
      <c r="P51" s="179"/>
      <c r="Q51" s="192"/>
      <c r="R51" s="38"/>
      <c r="S51" s="4"/>
      <c r="T51" s="4"/>
      <c r="U51" s="4"/>
      <c r="V51" s="4"/>
      <c r="W51" s="4"/>
      <c r="X51" s="4"/>
    </row>
    <row r="52" spans="2:24" ht="63.75" x14ac:dyDescent="0.25">
      <c r="B52" s="185"/>
      <c r="C52" s="176"/>
      <c r="D52" s="43" t="s">
        <v>22</v>
      </c>
      <c r="E52" s="40"/>
      <c r="F52" s="40"/>
      <c r="G52" s="54">
        <f>SUM(H52:O52)</f>
        <v>0</v>
      </c>
      <c r="H52" s="40"/>
      <c r="I52" s="40"/>
      <c r="J52" s="40"/>
      <c r="K52" s="40"/>
      <c r="L52" s="79"/>
      <c r="M52" s="40"/>
      <c r="N52" s="75"/>
      <c r="O52" s="40"/>
      <c r="P52" s="179"/>
      <c r="Q52" s="192"/>
      <c r="R52" s="38"/>
      <c r="S52" s="4"/>
      <c r="T52" s="4"/>
      <c r="U52" s="4"/>
      <c r="V52" s="4"/>
      <c r="W52" s="4"/>
      <c r="X52" s="4"/>
    </row>
    <row r="53" spans="2:24" ht="38.25" x14ac:dyDescent="0.25">
      <c r="B53" s="185"/>
      <c r="C53" s="176"/>
      <c r="D53" s="43" t="s">
        <v>24</v>
      </c>
      <c r="E53" s="40"/>
      <c r="F53" s="40"/>
      <c r="G53" s="54">
        <f>SUM(H53:O53)</f>
        <v>0</v>
      </c>
      <c r="H53" s="40"/>
      <c r="I53" s="40"/>
      <c r="J53" s="40"/>
      <c r="K53" s="40"/>
      <c r="L53" s="79"/>
      <c r="M53" s="40"/>
      <c r="N53" s="75"/>
      <c r="O53" s="40"/>
      <c r="P53" s="179"/>
      <c r="Q53" s="192"/>
      <c r="R53" s="38"/>
      <c r="S53" s="4"/>
      <c r="T53" s="4"/>
      <c r="U53" s="4"/>
      <c r="V53" s="4"/>
      <c r="W53" s="4"/>
      <c r="X53" s="4"/>
    </row>
    <row r="54" spans="2:24" ht="51" x14ac:dyDescent="0.25">
      <c r="B54" s="185"/>
      <c r="C54" s="176"/>
      <c r="D54" s="43" t="s">
        <v>25</v>
      </c>
      <c r="E54" s="40"/>
      <c r="F54" s="40"/>
      <c r="G54" s="54">
        <f>SUM(H54:O54)</f>
        <v>0</v>
      </c>
      <c r="H54" s="40"/>
      <c r="I54" s="40"/>
      <c r="J54" s="40"/>
      <c r="K54" s="40"/>
      <c r="L54" s="79"/>
      <c r="M54" s="40"/>
      <c r="N54" s="75"/>
      <c r="O54" s="40"/>
      <c r="P54" s="179"/>
      <c r="Q54" s="192"/>
      <c r="R54" s="38"/>
      <c r="S54" s="4"/>
      <c r="T54" s="4"/>
      <c r="U54" s="4"/>
      <c r="V54" s="4"/>
      <c r="W54" s="4"/>
      <c r="X54" s="4"/>
    </row>
    <row r="55" spans="2:24" ht="27" customHeight="1" x14ac:dyDescent="0.25">
      <c r="B55" s="219"/>
      <c r="C55" s="177"/>
      <c r="D55" s="43" t="s">
        <v>50</v>
      </c>
      <c r="E55" s="40"/>
      <c r="F55" s="40"/>
      <c r="G55" s="54">
        <f>SUM(H55:O55)</f>
        <v>0</v>
      </c>
      <c r="H55" s="40"/>
      <c r="I55" s="40"/>
      <c r="J55" s="40"/>
      <c r="K55" s="40"/>
      <c r="L55" s="79"/>
      <c r="M55" s="40"/>
      <c r="N55" s="75"/>
      <c r="O55" s="40"/>
      <c r="P55" s="180"/>
      <c r="Q55" s="193"/>
      <c r="R55" s="38"/>
      <c r="S55" s="4"/>
      <c r="T55" s="4"/>
      <c r="U55" s="4"/>
      <c r="V55" s="4"/>
      <c r="W55" s="4"/>
      <c r="X55" s="4"/>
    </row>
    <row r="56" spans="2:24" ht="33" customHeight="1" x14ac:dyDescent="0.25">
      <c r="B56" s="172" t="s">
        <v>30</v>
      </c>
      <c r="C56" s="175" t="s">
        <v>31</v>
      </c>
      <c r="D56" s="43" t="s">
        <v>19</v>
      </c>
      <c r="E56" s="75" t="s">
        <v>201</v>
      </c>
      <c r="F56" s="53">
        <f>SUM(F57:F61)</f>
        <v>3191.3</v>
      </c>
      <c r="G56" s="54">
        <f>SUM(G57:G61)</f>
        <v>25150</v>
      </c>
      <c r="H56" s="54">
        <f t="shared" ref="H56" si="58">SUM(H57:H61)</f>
        <v>3350</v>
      </c>
      <c r="I56" s="54">
        <f t="shared" ref="I56" si="59">SUM(I57:I61)</f>
        <v>3000</v>
      </c>
      <c r="J56" s="54">
        <f t="shared" ref="J56" si="60">SUM(J57:J61)</f>
        <v>3000</v>
      </c>
      <c r="K56" s="54">
        <f t="shared" ref="K56" si="61">SUM(K57:K61)</f>
        <v>3000</v>
      </c>
      <c r="L56" s="80">
        <f t="shared" ref="L56" si="62">SUM(L57:L61)</f>
        <v>3800</v>
      </c>
      <c r="M56" s="54">
        <f t="shared" ref="M56:N56" si="63">SUM(M57:M61)</f>
        <v>3000</v>
      </c>
      <c r="N56" s="54">
        <f t="shared" si="63"/>
        <v>3000</v>
      </c>
      <c r="O56" s="54">
        <f>SUM(O57:O61)</f>
        <v>3000</v>
      </c>
      <c r="P56" s="178" t="s">
        <v>186</v>
      </c>
      <c r="Q56" s="191" t="s">
        <v>206</v>
      </c>
      <c r="R56" s="38"/>
      <c r="S56" s="4"/>
      <c r="T56" s="4"/>
      <c r="U56" s="4"/>
      <c r="V56" s="4"/>
      <c r="W56" s="4"/>
      <c r="X56" s="4"/>
    </row>
    <row r="57" spans="2:24" ht="63.75" x14ac:dyDescent="0.25">
      <c r="B57" s="173"/>
      <c r="C57" s="176"/>
      <c r="D57" s="43" t="s">
        <v>21</v>
      </c>
      <c r="E57" s="75" t="s">
        <v>201</v>
      </c>
      <c r="F57" s="55">
        <f>F63</f>
        <v>3191.3</v>
      </c>
      <c r="G57" s="54">
        <f>SUM(H57:O57)</f>
        <v>25150</v>
      </c>
      <c r="H57" s="55">
        <f>H63</f>
        <v>3350</v>
      </c>
      <c r="I57" s="55">
        <f t="shared" ref="I57:O57" si="64">I63</f>
        <v>3000</v>
      </c>
      <c r="J57" s="55">
        <f t="shared" si="64"/>
        <v>3000</v>
      </c>
      <c r="K57" s="55">
        <f t="shared" si="64"/>
        <v>3000</v>
      </c>
      <c r="L57" s="81">
        <f t="shared" si="64"/>
        <v>3800</v>
      </c>
      <c r="M57" s="55">
        <f t="shared" si="64"/>
        <v>3000</v>
      </c>
      <c r="N57" s="74">
        <f t="shared" si="64"/>
        <v>3000</v>
      </c>
      <c r="O57" s="55">
        <f t="shared" si="64"/>
        <v>3000</v>
      </c>
      <c r="P57" s="179"/>
      <c r="Q57" s="192"/>
      <c r="R57" s="38"/>
      <c r="S57" s="4"/>
      <c r="T57" s="4"/>
      <c r="U57" s="4"/>
      <c r="V57" s="4"/>
      <c r="W57" s="4"/>
      <c r="X57" s="4"/>
    </row>
    <row r="58" spans="2:24" ht="63.75" x14ac:dyDescent="0.25">
      <c r="B58" s="173"/>
      <c r="C58" s="176"/>
      <c r="D58" s="43" t="s">
        <v>22</v>
      </c>
      <c r="E58" s="40"/>
      <c r="F58" s="55">
        <f t="shared" ref="F58:F61" si="65">F64</f>
        <v>0</v>
      </c>
      <c r="G58" s="54">
        <f>SUM(H58:O58)</f>
        <v>0</v>
      </c>
      <c r="H58" s="55">
        <f t="shared" ref="H58:O58" si="66">H64</f>
        <v>0</v>
      </c>
      <c r="I58" s="55">
        <f t="shared" si="66"/>
        <v>0</v>
      </c>
      <c r="J58" s="55">
        <f t="shared" si="66"/>
        <v>0</v>
      </c>
      <c r="K58" s="55">
        <f t="shared" si="66"/>
        <v>0</v>
      </c>
      <c r="L58" s="81">
        <f t="shared" si="66"/>
        <v>0</v>
      </c>
      <c r="M58" s="55">
        <f t="shared" si="66"/>
        <v>0</v>
      </c>
      <c r="N58" s="74">
        <f t="shared" si="66"/>
        <v>0</v>
      </c>
      <c r="O58" s="55">
        <f t="shared" si="66"/>
        <v>0</v>
      </c>
      <c r="P58" s="179"/>
      <c r="Q58" s="192"/>
      <c r="R58" s="38"/>
      <c r="S58" s="4"/>
      <c r="T58" s="4"/>
      <c r="U58" s="4"/>
      <c r="V58" s="4"/>
      <c r="W58" s="4"/>
      <c r="X58" s="4"/>
    </row>
    <row r="59" spans="2:24" ht="44.25" customHeight="1" x14ac:dyDescent="0.25">
      <c r="B59" s="173"/>
      <c r="C59" s="176"/>
      <c r="D59" s="43" t="s">
        <v>24</v>
      </c>
      <c r="E59" s="40"/>
      <c r="F59" s="55">
        <f t="shared" si="65"/>
        <v>0</v>
      </c>
      <c r="G59" s="54">
        <f>SUM(H59:O59)</f>
        <v>0</v>
      </c>
      <c r="H59" s="55">
        <f t="shared" ref="H59:O59" si="67">H65</f>
        <v>0</v>
      </c>
      <c r="I59" s="55">
        <f t="shared" si="67"/>
        <v>0</v>
      </c>
      <c r="J59" s="55">
        <f t="shared" si="67"/>
        <v>0</v>
      </c>
      <c r="K59" s="55">
        <f t="shared" si="67"/>
        <v>0</v>
      </c>
      <c r="L59" s="81">
        <f t="shared" si="67"/>
        <v>0</v>
      </c>
      <c r="M59" s="55">
        <f t="shared" si="67"/>
        <v>0</v>
      </c>
      <c r="N59" s="74">
        <f t="shared" si="67"/>
        <v>0</v>
      </c>
      <c r="O59" s="55">
        <f t="shared" si="67"/>
        <v>0</v>
      </c>
      <c r="P59" s="179"/>
      <c r="Q59" s="192"/>
      <c r="R59" s="38"/>
      <c r="S59" s="4"/>
      <c r="T59" s="4"/>
      <c r="U59" s="4"/>
      <c r="V59" s="4"/>
      <c r="W59" s="4"/>
      <c r="X59" s="4"/>
    </row>
    <row r="60" spans="2:24" ht="51" x14ac:dyDescent="0.25">
      <c r="B60" s="173"/>
      <c r="C60" s="176"/>
      <c r="D60" s="43" t="s">
        <v>25</v>
      </c>
      <c r="E60" s="40"/>
      <c r="F60" s="55">
        <f t="shared" si="65"/>
        <v>0</v>
      </c>
      <c r="G60" s="54">
        <f>SUM(H60:O60)</f>
        <v>0</v>
      </c>
      <c r="H60" s="55">
        <f t="shared" ref="H60:O60" si="68">H66</f>
        <v>0</v>
      </c>
      <c r="I60" s="55">
        <f t="shared" si="68"/>
        <v>0</v>
      </c>
      <c r="J60" s="55">
        <f t="shared" si="68"/>
        <v>0</v>
      </c>
      <c r="K60" s="55">
        <f t="shared" si="68"/>
        <v>0</v>
      </c>
      <c r="L60" s="81">
        <f t="shared" si="68"/>
        <v>0</v>
      </c>
      <c r="M60" s="55">
        <f t="shared" si="68"/>
        <v>0</v>
      </c>
      <c r="N60" s="74">
        <f t="shared" si="68"/>
        <v>0</v>
      </c>
      <c r="O60" s="55">
        <f t="shared" si="68"/>
        <v>0</v>
      </c>
      <c r="P60" s="179"/>
      <c r="Q60" s="192"/>
      <c r="R60" s="38"/>
      <c r="S60" s="4"/>
      <c r="T60" s="4"/>
      <c r="U60" s="4"/>
      <c r="V60" s="4"/>
      <c r="W60" s="4"/>
      <c r="X60" s="4"/>
    </row>
    <row r="61" spans="2:24" ht="27" customHeight="1" x14ac:dyDescent="0.25">
      <c r="B61" s="174"/>
      <c r="C61" s="177"/>
      <c r="D61" s="43" t="s">
        <v>50</v>
      </c>
      <c r="E61" s="40"/>
      <c r="F61" s="55">
        <f t="shared" si="65"/>
        <v>0</v>
      </c>
      <c r="G61" s="54">
        <f>SUM(H61:O61)</f>
        <v>0</v>
      </c>
      <c r="H61" s="55">
        <f>H67</f>
        <v>0</v>
      </c>
      <c r="I61" s="55">
        <f t="shared" ref="I61:J61" si="69">I67</f>
        <v>0</v>
      </c>
      <c r="J61" s="55">
        <f t="shared" si="69"/>
        <v>0</v>
      </c>
      <c r="K61" s="55">
        <f>K67</f>
        <v>0</v>
      </c>
      <c r="L61" s="81">
        <f t="shared" ref="L61:M61" si="70">L67</f>
        <v>0</v>
      </c>
      <c r="M61" s="55">
        <f t="shared" si="70"/>
        <v>0</v>
      </c>
      <c r="N61" s="74">
        <f>N67</f>
        <v>0</v>
      </c>
      <c r="O61" s="55">
        <f>O67</f>
        <v>0</v>
      </c>
      <c r="P61" s="180"/>
      <c r="Q61" s="193"/>
      <c r="R61" s="38"/>
      <c r="S61" s="4"/>
      <c r="T61" s="4"/>
      <c r="U61" s="4"/>
      <c r="V61" s="4"/>
      <c r="W61" s="4"/>
      <c r="X61" s="4"/>
    </row>
    <row r="62" spans="2:24" ht="32.25" customHeight="1" x14ac:dyDescent="0.25">
      <c r="B62" s="184" t="s">
        <v>56</v>
      </c>
      <c r="C62" s="175" t="s">
        <v>52</v>
      </c>
      <c r="D62" s="43" t="s">
        <v>19</v>
      </c>
      <c r="E62" s="75" t="s">
        <v>201</v>
      </c>
      <c r="F62" s="53">
        <f>SUM(F63:F67)</f>
        <v>3191.3</v>
      </c>
      <c r="G62" s="54">
        <f>SUM(G63:G67)</f>
        <v>25150</v>
      </c>
      <c r="H62" s="54">
        <f t="shared" ref="H62" si="71">SUM(H63:H67)</f>
        <v>3350</v>
      </c>
      <c r="I62" s="54">
        <f t="shared" ref="I62" si="72">SUM(I63:I67)</f>
        <v>3000</v>
      </c>
      <c r="J62" s="54">
        <f t="shared" ref="J62" si="73">SUM(J63:J67)</f>
        <v>3000</v>
      </c>
      <c r="K62" s="54">
        <f t="shared" ref="K62" si="74">SUM(K63:K67)</f>
        <v>3000</v>
      </c>
      <c r="L62" s="80">
        <f t="shared" ref="L62" si="75">SUM(L63:L67)</f>
        <v>3800</v>
      </c>
      <c r="M62" s="54">
        <f t="shared" ref="M62:N62" si="76">SUM(M63:M67)</f>
        <v>3000</v>
      </c>
      <c r="N62" s="54">
        <f t="shared" si="76"/>
        <v>3000</v>
      </c>
      <c r="O62" s="54">
        <f>SUM(O63:O67)</f>
        <v>3000</v>
      </c>
      <c r="P62" s="178" t="s">
        <v>186</v>
      </c>
      <c r="Q62" s="191" t="s">
        <v>206</v>
      </c>
      <c r="R62" s="38"/>
      <c r="S62" s="4"/>
      <c r="T62" s="4"/>
      <c r="U62" s="4"/>
      <c r="V62" s="4"/>
      <c r="W62" s="4"/>
      <c r="X62" s="4"/>
    </row>
    <row r="63" spans="2:24" ht="63.75" x14ac:dyDescent="0.25">
      <c r="B63" s="185"/>
      <c r="C63" s="176"/>
      <c r="D63" s="43" t="s">
        <v>21</v>
      </c>
      <c r="E63" s="40" t="s">
        <v>201</v>
      </c>
      <c r="F63" s="40">
        <v>3191.3</v>
      </c>
      <c r="G63" s="54">
        <f>SUM(H63:O63)</f>
        <v>25150</v>
      </c>
      <c r="H63" s="42">
        <v>3350</v>
      </c>
      <c r="I63" s="42">
        <v>3000</v>
      </c>
      <c r="J63" s="42">
        <v>3000</v>
      </c>
      <c r="K63" s="42">
        <v>3000</v>
      </c>
      <c r="L63" s="82">
        <v>3800</v>
      </c>
      <c r="M63" s="42">
        <v>3000</v>
      </c>
      <c r="N63" s="42">
        <v>3000</v>
      </c>
      <c r="O63" s="42">
        <v>3000</v>
      </c>
      <c r="P63" s="179"/>
      <c r="Q63" s="192"/>
      <c r="R63" s="38"/>
      <c r="S63" s="4"/>
      <c r="T63" s="4"/>
      <c r="U63" s="4"/>
      <c r="V63" s="4"/>
      <c r="W63" s="4"/>
      <c r="X63" s="4"/>
    </row>
    <row r="64" spans="2:24" ht="63.75" x14ac:dyDescent="0.25">
      <c r="B64" s="185"/>
      <c r="C64" s="176"/>
      <c r="D64" s="43" t="s">
        <v>22</v>
      </c>
      <c r="E64" s="40"/>
      <c r="F64" s="40"/>
      <c r="G64" s="54">
        <f>SUM(H64:O64)</f>
        <v>0</v>
      </c>
      <c r="H64" s="40"/>
      <c r="I64" s="40"/>
      <c r="J64" s="40"/>
      <c r="K64" s="40"/>
      <c r="L64" s="79"/>
      <c r="M64" s="40"/>
      <c r="N64" s="75"/>
      <c r="O64" s="40"/>
      <c r="P64" s="179"/>
      <c r="Q64" s="192"/>
      <c r="R64" s="38"/>
      <c r="S64" s="4"/>
      <c r="T64" s="4"/>
      <c r="U64" s="4"/>
      <c r="V64" s="4"/>
      <c r="W64" s="4"/>
      <c r="X64" s="4"/>
    </row>
    <row r="65" spans="2:24" ht="38.25" x14ac:dyDescent="0.25">
      <c r="B65" s="185"/>
      <c r="C65" s="176"/>
      <c r="D65" s="43" t="s">
        <v>24</v>
      </c>
      <c r="E65" s="40"/>
      <c r="F65" s="40"/>
      <c r="G65" s="54">
        <f>SUM(H65:O65)</f>
        <v>0</v>
      </c>
      <c r="H65" s="40"/>
      <c r="I65" s="40"/>
      <c r="J65" s="40"/>
      <c r="K65" s="40"/>
      <c r="L65" s="79"/>
      <c r="M65" s="40"/>
      <c r="N65" s="75"/>
      <c r="O65" s="40"/>
      <c r="P65" s="179"/>
      <c r="Q65" s="192"/>
      <c r="R65" s="38"/>
      <c r="S65" s="4"/>
      <c r="T65" s="4"/>
      <c r="U65" s="4"/>
      <c r="V65" s="4"/>
      <c r="W65" s="4"/>
      <c r="X65" s="4"/>
    </row>
    <row r="66" spans="2:24" ht="51" x14ac:dyDescent="0.25">
      <c r="B66" s="185"/>
      <c r="C66" s="176"/>
      <c r="D66" s="43" t="s">
        <v>25</v>
      </c>
      <c r="E66" s="40"/>
      <c r="F66" s="40"/>
      <c r="G66" s="54">
        <f>SUM(H66:O66)</f>
        <v>0</v>
      </c>
      <c r="H66" s="40"/>
      <c r="I66" s="40"/>
      <c r="J66" s="40"/>
      <c r="K66" s="40"/>
      <c r="L66" s="79"/>
      <c r="M66" s="40"/>
      <c r="N66" s="75"/>
      <c r="O66" s="40"/>
      <c r="P66" s="179"/>
      <c r="Q66" s="192"/>
      <c r="R66" s="38"/>
      <c r="S66" s="4"/>
      <c r="T66" s="4"/>
      <c r="U66" s="4"/>
      <c r="V66" s="4"/>
      <c r="W66" s="4"/>
      <c r="X66" s="4"/>
    </row>
    <row r="67" spans="2:24" ht="32.25" customHeight="1" x14ac:dyDescent="0.25">
      <c r="B67" s="219"/>
      <c r="C67" s="177"/>
      <c r="D67" s="43" t="s">
        <v>50</v>
      </c>
      <c r="E67" s="40"/>
      <c r="F67" s="40"/>
      <c r="G67" s="54">
        <f>SUM(H67:O67)</f>
        <v>0</v>
      </c>
      <c r="H67" s="40"/>
      <c r="I67" s="40"/>
      <c r="J67" s="40"/>
      <c r="K67" s="40"/>
      <c r="L67" s="79"/>
      <c r="M67" s="40"/>
      <c r="N67" s="75"/>
      <c r="O67" s="40"/>
      <c r="P67" s="180"/>
      <c r="Q67" s="193"/>
      <c r="R67" s="38"/>
      <c r="S67" s="4"/>
      <c r="T67" s="4"/>
      <c r="U67" s="4"/>
      <c r="V67" s="4"/>
      <c r="W67" s="4"/>
      <c r="X67" s="4"/>
    </row>
    <row r="68" spans="2:24" ht="23.25" customHeight="1" x14ac:dyDescent="0.25">
      <c r="B68" s="172" t="s">
        <v>32</v>
      </c>
      <c r="C68" s="175" t="s">
        <v>57</v>
      </c>
      <c r="D68" s="43" t="s">
        <v>19</v>
      </c>
      <c r="E68" s="60" t="s">
        <v>74</v>
      </c>
      <c r="F68" s="53">
        <f>SUM(F69:F73)</f>
        <v>0</v>
      </c>
      <c r="G68" s="54">
        <f>SUM(G69:G73)</f>
        <v>2929.2</v>
      </c>
      <c r="H68" s="54">
        <f t="shared" ref="H68" si="77">SUM(H69:H73)</f>
        <v>0</v>
      </c>
      <c r="I68" s="54">
        <f t="shared" ref="I68" si="78">SUM(I69:I73)</f>
        <v>0</v>
      </c>
      <c r="J68" s="54">
        <f t="shared" ref="J68" si="79">SUM(J69:J73)</f>
        <v>1830.2</v>
      </c>
      <c r="K68" s="54">
        <f t="shared" ref="K68" si="80">SUM(K69:K73)</f>
        <v>1099</v>
      </c>
      <c r="L68" s="80">
        <f t="shared" ref="L68" si="81">SUM(L69:L73)</f>
        <v>0</v>
      </c>
      <c r="M68" s="54">
        <f t="shared" ref="M68:N68" si="82">SUM(M69:M73)</f>
        <v>0</v>
      </c>
      <c r="N68" s="54">
        <f t="shared" si="82"/>
        <v>0</v>
      </c>
      <c r="O68" s="54">
        <f>SUM(O69:O73)</f>
        <v>0</v>
      </c>
      <c r="P68" s="178" t="s">
        <v>20</v>
      </c>
      <c r="Q68" s="191" t="s">
        <v>34</v>
      </c>
      <c r="R68" s="38"/>
      <c r="S68" s="4"/>
      <c r="T68" s="4"/>
      <c r="U68" s="4"/>
      <c r="V68" s="4"/>
      <c r="W68" s="4"/>
      <c r="X68" s="4"/>
    </row>
    <row r="69" spans="2:24" ht="63.75" x14ac:dyDescent="0.25">
      <c r="B69" s="173"/>
      <c r="C69" s="176"/>
      <c r="D69" s="43" t="s">
        <v>21</v>
      </c>
      <c r="E69" s="60" t="s">
        <v>74</v>
      </c>
      <c r="F69" s="55">
        <f>F75</f>
        <v>0</v>
      </c>
      <c r="G69" s="54">
        <f>SUM(H69:O69)</f>
        <v>2929.2</v>
      </c>
      <c r="H69" s="55">
        <f>H75</f>
        <v>0</v>
      </c>
      <c r="I69" s="55">
        <f t="shared" ref="I69:O69" si="83">I75</f>
        <v>0</v>
      </c>
      <c r="J69" s="55">
        <f t="shared" si="83"/>
        <v>1830.2</v>
      </c>
      <c r="K69" s="55">
        <f t="shared" si="83"/>
        <v>1099</v>
      </c>
      <c r="L69" s="81">
        <f t="shared" si="83"/>
        <v>0</v>
      </c>
      <c r="M69" s="55">
        <f t="shared" si="83"/>
        <v>0</v>
      </c>
      <c r="N69" s="74">
        <f t="shared" si="83"/>
        <v>0</v>
      </c>
      <c r="O69" s="55">
        <f t="shared" si="83"/>
        <v>0</v>
      </c>
      <c r="P69" s="179"/>
      <c r="Q69" s="192"/>
      <c r="R69" s="38"/>
      <c r="S69" s="4"/>
      <c r="T69" s="4"/>
      <c r="U69" s="4"/>
      <c r="V69" s="4"/>
      <c r="W69" s="4"/>
      <c r="X69" s="4"/>
    </row>
    <row r="70" spans="2:24" ht="63.75" x14ac:dyDescent="0.25">
      <c r="B70" s="173"/>
      <c r="C70" s="176"/>
      <c r="D70" s="43" t="s">
        <v>22</v>
      </c>
      <c r="E70" s="40"/>
      <c r="F70" s="55">
        <f t="shared" ref="F70:F73" si="84">F76</f>
        <v>0</v>
      </c>
      <c r="G70" s="54">
        <f>SUM(H70:O70)</f>
        <v>0</v>
      </c>
      <c r="H70" s="55">
        <f t="shared" ref="H70:O70" si="85">H76</f>
        <v>0</v>
      </c>
      <c r="I70" s="55">
        <f t="shared" si="85"/>
        <v>0</v>
      </c>
      <c r="J70" s="55">
        <f t="shared" si="85"/>
        <v>0</v>
      </c>
      <c r="K70" s="55">
        <f t="shared" si="85"/>
        <v>0</v>
      </c>
      <c r="L70" s="81">
        <f t="shared" si="85"/>
        <v>0</v>
      </c>
      <c r="M70" s="55">
        <f t="shared" si="85"/>
        <v>0</v>
      </c>
      <c r="N70" s="74">
        <f t="shared" si="85"/>
        <v>0</v>
      </c>
      <c r="O70" s="55">
        <f t="shared" si="85"/>
        <v>0</v>
      </c>
      <c r="P70" s="179"/>
      <c r="Q70" s="192"/>
      <c r="R70" s="38"/>
      <c r="S70" s="4"/>
      <c r="T70" s="4"/>
      <c r="U70" s="4"/>
      <c r="V70" s="4"/>
      <c r="W70" s="4"/>
      <c r="X70" s="4"/>
    </row>
    <row r="71" spans="2:24" ht="38.25" x14ac:dyDescent="0.25">
      <c r="B71" s="173"/>
      <c r="C71" s="176"/>
      <c r="D71" s="43" t="s">
        <v>24</v>
      </c>
      <c r="E71" s="40"/>
      <c r="F71" s="55">
        <f t="shared" si="84"/>
        <v>0</v>
      </c>
      <c r="G71" s="54">
        <f>SUM(H71:O71)</f>
        <v>0</v>
      </c>
      <c r="H71" s="55">
        <f t="shared" ref="H71:O71" si="86">H77</f>
        <v>0</v>
      </c>
      <c r="I71" s="55">
        <f t="shared" si="86"/>
        <v>0</v>
      </c>
      <c r="J71" s="55">
        <f t="shared" si="86"/>
        <v>0</v>
      </c>
      <c r="K71" s="55">
        <f t="shared" si="86"/>
        <v>0</v>
      </c>
      <c r="L71" s="81">
        <f t="shared" si="86"/>
        <v>0</v>
      </c>
      <c r="M71" s="55">
        <f t="shared" si="86"/>
        <v>0</v>
      </c>
      <c r="N71" s="74">
        <f t="shared" si="86"/>
        <v>0</v>
      </c>
      <c r="O71" s="55">
        <f t="shared" si="86"/>
        <v>0</v>
      </c>
      <c r="P71" s="179"/>
      <c r="Q71" s="192"/>
      <c r="R71" s="38"/>
      <c r="S71" s="4"/>
      <c r="T71" s="4"/>
      <c r="U71" s="4"/>
      <c r="V71" s="4"/>
      <c r="W71" s="4"/>
      <c r="X71" s="4"/>
    </row>
    <row r="72" spans="2:24" ht="51" x14ac:dyDescent="0.25">
      <c r="B72" s="173"/>
      <c r="C72" s="176"/>
      <c r="D72" s="43" t="s">
        <v>25</v>
      </c>
      <c r="E72" s="40"/>
      <c r="F72" s="55">
        <f t="shared" si="84"/>
        <v>0</v>
      </c>
      <c r="G72" s="54">
        <f>SUM(H72:O72)</f>
        <v>0</v>
      </c>
      <c r="H72" s="55">
        <f t="shared" ref="H72:O72" si="87">H78</f>
        <v>0</v>
      </c>
      <c r="I72" s="55">
        <f t="shared" si="87"/>
        <v>0</v>
      </c>
      <c r="J72" s="55">
        <f t="shared" si="87"/>
        <v>0</v>
      </c>
      <c r="K72" s="55">
        <f t="shared" si="87"/>
        <v>0</v>
      </c>
      <c r="L72" s="81">
        <f t="shared" si="87"/>
        <v>0</v>
      </c>
      <c r="M72" s="55">
        <f t="shared" si="87"/>
        <v>0</v>
      </c>
      <c r="N72" s="74">
        <f t="shared" si="87"/>
        <v>0</v>
      </c>
      <c r="O72" s="55">
        <f t="shared" si="87"/>
        <v>0</v>
      </c>
      <c r="P72" s="179"/>
      <c r="Q72" s="192"/>
      <c r="R72" s="38"/>
      <c r="S72" s="4"/>
      <c r="T72" s="4"/>
      <c r="U72" s="4"/>
      <c r="V72" s="4"/>
      <c r="W72" s="4"/>
      <c r="X72" s="4"/>
    </row>
    <row r="73" spans="2:24" x14ac:dyDescent="0.25">
      <c r="B73" s="174"/>
      <c r="C73" s="177"/>
      <c r="D73" s="43" t="s">
        <v>50</v>
      </c>
      <c r="E73" s="40"/>
      <c r="F73" s="55">
        <f t="shared" si="84"/>
        <v>0</v>
      </c>
      <c r="G73" s="54">
        <f>SUM(H73:O73)</f>
        <v>0</v>
      </c>
      <c r="H73" s="55">
        <f>H79</f>
        <v>0</v>
      </c>
      <c r="I73" s="55">
        <f t="shared" ref="I73:J73" si="88">I79</f>
        <v>0</v>
      </c>
      <c r="J73" s="55">
        <f t="shared" si="88"/>
        <v>0</v>
      </c>
      <c r="K73" s="55">
        <f>K79</f>
        <v>0</v>
      </c>
      <c r="L73" s="81">
        <f t="shared" ref="L73:M73" si="89">L79</f>
        <v>0</v>
      </c>
      <c r="M73" s="55">
        <f t="shared" si="89"/>
        <v>0</v>
      </c>
      <c r="N73" s="74">
        <f>N79</f>
        <v>0</v>
      </c>
      <c r="O73" s="55">
        <f>O79</f>
        <v>0</v>
      </c>
      <c r="P73" s="180"/>
      <c r="Q73" s="193"/>
      <c r="R73" s="38"/>
      <c r="S73" s="4"/>
      <c r="T73" s="4"/>
      <c r="U73" s="4"/>
      <c r="V73" s="4"/>
      <c r="W73" s="4"/>
      <c r="X73" s="4"/>
    </row>
    <row r="74" spans="2:24" ht="24.75" customHeight="1" x14ac:dyDescent="0.25">
      <c r="B74" s="184" t="s">
        <v>58</v>
      </c>
      <c r="C74" s="175" t="s">
        <v>52</v>
      </c>
      <c r="D74" s="43" t="s">
        <v>19</v>
      </c>
      <c r="E74" s="60" t="s">
        <v>74</v>
      </c>
      <c r="F74" s="53">
        <f>SUM(F75:F79)</f>
        <v>0</v>
      </c>
      <c r="G74" s="54">
        <f>SUM(G75:G79)</f>
        <v>2929.2</v>
      </c>
      <c r="H74" s="54">
        <f t="shared" ref="H74" si="90">SUM(H75:H79)</f>
        <v>0</v>
      </c>
      <c r="I74" s="54">
        <f t="shared" ref="I74" si="91">SUM(I75:I79)</f>
        <v>0</v>
      </c>
      <c r="J74" s="54">
        <f t="shared" ref="J74" si="92">SUM(J75:J79)</f>
        <v>1830.2</v>
      </c>
      <c r="K74" s="54">
        <f t="shared" ref="K74" si="93">SUM(K75:K79)</f>
        <v>1099</v>
      </c>
      <c r="L74" s="80">
        <f t="shared" ref="L74" si="94">SUM(L75:L79)</f>
        <v>0</v>
      </c>
      <c r="M74" s="54">
        <f t="shared" ref="M74" si="95">SUM(M75:M79)</f>
        <v>0</v>
      </c>
      <c r="N74" s="54">
        <f>SUM(N75:N79)</f>
        <v>0</v>
      </c>
      <c r="O74" s="54">
        <f>SUM(O75:O79)</f>
        <v>0</v>
      </c>
      <c r="P74" s="178" t="s">
        <v>20</v>
      </c>
      <c r="Q74" s="191" t="s">
        <v>35</v>
      </c>
      <c r="R74" s="38"/>
      <c r="S74" s="4"/>
      <c r="T74" s="4"/>
      <c r="U74" s="4"/>
      <c r="V74" s="4"/>
      <c r="W74" s="4"/>
      <c r="X74" s="4"/>
    </row>
    <row r="75" spans="2:24" ht="63.75" x14ac:dyDescent="0.25">
      <c r="B75" s="185"/>
      <c r="C75" s="176"/>
      <c r="D75" s="43" t="s">
        <v>21</v>
      </c>
      <c r="E75" s="40" t="s">
        <v>74</v>
      </c>
      <c r="F75" s="40"/>
      <c r="G75" s="54">
        <f>SUM(H75:O75)</f>
        <v>2929.2</v>
      </c>
      <c r="H75" s="40"/>
      <c r="I75" s="40"/>
      <c r="J75" s="40">
        <v>1830.2</v>
      </c>
      <c r="K75" s="42">
        <v>1099</v>
      </c>
      <c r="L75" s="79"/>
      <c r="M75" s="40"/>
      <c r="N75" s="75"/>
      <c r="O75" s="40"/>
      <c r="P75" s="179"/>
      <c r="Q75" s="192"/>
      <c r="R75" s="38"/>
      <c r="S75" s="4"/>
      <c r="T75" s="4"/>
      <c r="U75" s="4"/>
      <c r="V75" s="4"/>
      <c r="W75" s="4"/>
      <c r="X75" s="4"/>
    </row>
    <row r="76" spans="2:24" ht="63.75" x14ac:dyDescent="0.25">
      <c r="B76" s="185"/>
      <c r="C76" s="176"/>
      <c r="D76" s="43" t="s">
        <v>22</v>
      </c>
      <c r="E76" s="40"/>
      <c r="F76" s="40"/>
      <c r="G76" s="54">
        <f>SUM(H76:O76)</f>
        <v>0</v>
      </c>
      <c r="H76" s="40"/>
      <c r="I76" s="40"/>
      <c r="J76" s="40"/>
      <c r="K76" s="40"/>
      <c r="L76" s="79"/>
      <c r="M76" s="40"/>
      <c r="N76" s="75"/>
      <c r="O76" s="40"/>
      <c r="P76" s="179"/>
      <c r="Q76" s="192"/>
      <c r="R76" s="38"/>
      <c r="S76" s="4"/>
      <c r="T76" s="4"/>
      <c r="U76" s="4"/>
      <c r="V76" s="4"/>
      <c r="W76" s="4"/>
      <c r="X76" s="4"/>
    </row>
    <row r="77" spans="2:24" ht="38.25" x14ac:dyDescent="0.25">
      <c r="B77" s="185"/>
      <c r="C77" s="176"/>
      <c r="D77" s="43" t="s">
        <v>24</v>
      </c>
      <c r="E77" s="40"/>
      <c r="F77" s="40"/>
      <c r="G77" s="54">
        <f>SUM(H77:O77)</f>
        <v>0</v>
      </c>
      <c r="H77" s="40"/>
      <c r="I77" s="40"/>
      <c r="J77" s="40"/>
      <c r="K77" s="40"/>
      <c r="L77" s="79"/>
      <c r="M77" s="40"/>
      <c r="N77" s="75"/>
      <c r="O77" s="40"/>
      <c r="P77" s="179"/>
      <c r="Q77" s="192"/>
      <c r="R77" s="38"/>
      <c r="S77" s="4"/>
      <c r="T77" s="4"/>
      <c r="U77" s="4"/>
      <c r="V77" s="4"/>
      <c r="W77" s="4"/>
      <c r="X77" s="4"/>
    </row>
    <row r="78" spans="2:24" ht="51" x14ac:dyDescent="0.25">
      <c r="B78" s="185"/>
      <c r="C78" s="176"/>
      <c r="D78" s="43" t="s">
        <v>25</v>
      </c>
      <c r="E78" s="40"/>
      <c r="F78" s="40"/>
      <c r="G78" s="54">
        <f>SUM(H78:O78)</f>
        <v>0</v>
      </c>
      <c r="H78" s="40"/>
      <c r="I78" s="40"/>
      <c r="J78" s="40"/>
      <c r="K78" s="40"/>
      <c r="L78" s="79"/>
      <c r="M78" s="40"/>
      <c r="N78" s="75"/>
      <c r="O78" s="40"/>
      <c r="P78" s="179"/>
      <c r="Q78" s="192"/>
      <c r="R78" s="38"/>
      <c r="S78" s="4"/>
      <c r="T78" s="4"/>
      <c r="U78" s="4"/>
      <c r="V78" s="4"/>
      <c r="W78" s="4"/>
      <c r="X78" s="4"/>
    </row>
    <row r="79" spans="2:24" x14ac:dyDescent="0.25">
      <c r="B79" s="219"/>
      <c r="C79" s="177"/>
      <c r="D79" s="43" t="s">
        <v>50</v>
      </c>
      <c r="E79" s="40"/>
      <c r="F79" s="40"/>
      <c r="G79" s="54">
        <f>SUM(H79:O79)</f>
        <v>0</v>
      </c>
      <c r="H79" s="40"/>
      <c r="I79" s="40"/>
      <c r="J79" s="40"/>
      <c r="K79" s="40"/>
      <c r="L79" s="79"/>
      <c r="M79" s="40"/>
      <c r="N79" s="75"/>
      <c r="O79" s="40"/>
      <c r="P79" s="180"/>
      <c r="Q79" s="193"/>
      <c r="R79" s="38"/>
      <c r="S79" s="4"/>
      <c r="T79" s="4"/>
      <c r="U79" s="4"/>
      <c r="V79" s="4"/>
      <c r="W79" s="4"/>
      <c r="X79" s="4"/>
    </row>
    <row r="80" spans="2:24" ht="21" customHeight="1" x14ac:dyDescent="0.25">
      <c r="B80" s="172" t="s">
        <v>36</v>
      </c>
      <c r="C80" s="175" t="s">
        <v>59</v>
      </c>
      <c r="D80" s="43" t="s">
        <v>19</v>
      </c>
      <c r="E80" s="40" t="s">
        <v>33</v>
      </c>
      <c r="F80" s="53">
        <f>SUM(F81:F85)</f>
        <v>0</v>
      </c>
      <c r="G80" s="54">
        <f>SUM(G81:G85)</f>
        <v>1024.4000000000001</v>
      </c>
      <c r="H80" s="54">
        <f t="shared" ref="H80" si="96">SUM(H81:H85)</f>
        <v>0</v>
      </c>
      <c r="I80" s="54">
        <f t="shared" ref="I80" si="97">SUM(I81:I85)</f>
        <v>0</v>
      </c>
      <c r="J80" s="54">
        <f t="shared" ref="J80" si="98">SUM(J81:J85)</f>
        <v>1024.4000000000001</v>
      </c>
      <c r="K80" s="54">
        <f t="shared" ref="K80" si="99">SUM(K81:K85)</f>
        <v>0</v>
      </c>
      <c r="L80" s="80">
        <f t="shared" ref="L80" si="100">SUM(L81:L85)</f>
        <v>0</v>
      </c>
      <c r="M80" s="54">
        <f t="shared" ref="M80:N80" si="101">SUM(M81:M85)</f>
        <v>0</v>
      </c>
      <c r="N80" s="54">
        <f t="shared" si="101"/>
        <v>0</v>
      </c>
      <c r="O80" s="54">
        <f>SUM(O81:O85)</f>
        <v>0</v>
      </c>
      <c r="P80" s="178" t="s">
        <v>20</v>
      </c>
      <c r="Q80" s="191" t="s">
        <v>37</v>
      </c>
      <c r="R80" s="38"/>
      <c r="S80" s="4"/>
      <c r="T80" s="4"/>
      <c r="U80" s="4"/>
      <c r="V80" s="4"/>
      <c r="W80" s="4"/>
      <c r="X80" s="4"/>
    </row>
    <row r="81" spans="2:24" ht="66.75" customHeight="1" x14ac:dyDescent="0.25">
      <c r="B81" s="173"/>
      <c r="C81" s="176"/>
      <c r="D81" s="43" t="s">
        <v>21</v>
      </c>
      <c r="E81" s="40" t="s">
        <v>33</v>
      </c>
      <c r="F81" s="55">
        <f>F87</f>
        <v>0</v>
      </c>
      <c r="G81" s="54">
        <f>SUM(H81:O81)</f>
        <v>1024.4000000000001</v>
      </c>
      <c r="H81" s="55">
        <f>H87</f>
        <v>0</v>
      </c>
      <c r="I81" s="55">
        <f t="shared" ref="I81:O81" si="102">I87</f>
        <v>0</v>
      </c>
      <c r="J81" s="55">
        <f t="shared" si="102"/>
        <v>1024.4000000000001</v>
      </c>
      <c r="K81" s="55">
        <f t="shared" si="102"/>
        <v>0</v>
      </c>
      <c r="L81" s="81">
        <f t="shared" si="102"/>
        <v>0</v>
      </c>
      <c r="M81" s="55">
        <f t="shared" si="102"/>
        <v>0</v>
      </c>
      <c r="N81" s="74">
        <f t="shared" si="102"/>
        <v>0</v>
      </c>
      <c r="O81" s="55">
        <f t="shared" si="102"/>
        <v>0</v>
      </c>
      <c r="P81" s="179"/>
      <c r="Q81" s="192"/>
      <c r="R81" s="38"/>
      <c r="S81" s="4"/>
      <c r="T81" s="4"/>
      <c r="U81" s="4"/>
      <c r="V81" s="4"/>
      <c r="W81" s="4"/>
      <c r="X81" s="4"/>
    </row>
    <row r="82" spans="2:24" ht="63.75" x14ac:dyDescent="0.25">
      <c r="B82" s="173"/>
      <c r="C82" s="176"/>
      <c r="D82" s="43" t="s">
        <v>22</v>
      </c>
      <c r="E82" s="40"/>
      <c r="F82" s="55">
        <f t="shared" ref="F82:F85" si="103">F88</f>
        <v>0</v>
      </c>
      <c r="G82" s="54">
        <f>SUM(H82:O82)</f>
        <v>0</v>
      </c>
      <c r="H82" s="55">
        <f t="shared" ref="H82:O82" si="104">H88</f>
        <v>0</v>
      </c>
      <c r="I82" s="55">
        <f t="shared" si="104"/>
        <v>0</v>
      </c>
      <c r="J82" s="55">
        <f t="shared" si="104"/>
        <v>0</v>
      </c>
      <c r="K82" s="55">
        <f t="shared" si="104"/>
        <v>0</v>
      </c>
      <c r="L82" s="81">
        <f t="shared" si="104"/>
        <v>0</v>
      </c>
      <c r="M82" s="55">
        <f t="shared" si="104"/>
        <v>0</v>
      </c>
      <c r="N82" s="74">
        <f t="shared" si="104"/>
        <v>0</v>
      </c>
      <c r="O82" s="55">
        <f t="shared" si="104"/>
        <v>0</v>
      </c>
      <c r="P82" s="179"/>
      <c r="Q82" s="192"/>
      <c r="R82" s="38"/>
      <c r="S82" s="4"/>
      <c r="T82" s="4"/>
      <c r="U82" s="4"/>
      <c r="V82" s="4"/>
      <c r="W82" s="4"/>
      <c r="X82" s="4"/>
    </row>
    <row r="83" spans="2:24" ht="38.25" x14ac:dyDescent="0.25">
      <c r="B83" s="173"/>
      <c r="C83" s="176"/>
      <c r="D83" s="43" t="s">
        <v>24</v>
      </c>
      <c r="E83" s="40"/>
      <c r="F83" s="55">
        <f t="shared" si="103"/>
        <v>0</v>
      </c>
      <c r="G83" s="54">
        <f>SUM(H83:O83)</f>
        <v>0</v>
      </c>
      <c r="H83" s="55">
        <f t="shared" ref="H83:O83" si="105">H89</f>
        <v>0</v>
      </c>
      <c r="I83" s="55">
        <f t="shared" si="105"/>
        <v>0</v>
      </c>
      <c r="J83" s="55">
        <f t="shared" si="105"/>
        <v>0</v>
      </c>
      <c r="K83" s="55">
        <f t="shared" si="105"/>
        <v>0</v>
      </c>
      <c r="L83" s="81">
        <f t="shared" si="105"/>
        <v>0</v>
      </c>
      <c r="M83" s="55">
        <f t="shared" si="105"/>
        <v>0</v>
      </c>
      <c r="N83" s="74">
        <f t="shared" si="105"/>
        <v>0</v>
      </c>
      <c r="O83" s="55">
        <f t="shared" si="105"/>
        <v>0</v>
      </c>
      <c r="P83" s="179"/>
      <c r="Q83" s="192"/>
      <c r="R83" s="38"/>
      <c r="S83" s="4"/>
      <c r="T83" s="4"/>
      <c r="U83" s="4"/>
      <c r="V83" s="4"/>
      <c r="W83" s="4"/>
      <c r="X83" s="4"/>
    </row>
    <row r="84" spans="2:24" ht="51" x14ac:dyDescent="0.25">
      <c r="B84" s="173"/>
      <c r="C84" s="176"/>
      <c r="D84" s="43" t="s">
        <v>25</v>
      </c>
      <c r="E84" s="40"/>
      <c r="F84" s="55">
        <f t="shared" si="103"/>
        <v>0</v>
      </c>
      <c r="G84" s="54">
        <f>SUM(H84:O84)</f>
        <v>0</v>
      </c>
      <c r="H84" s="55">
        <f t="shared" ref="H84:O84" si="106">H90</f>
        <v>0</v>
      </c>
      <c r="I84" s="55">
        <f t="shared" si="106"/>
        <v>0</v>
      </c>
      <c r="J84" s="55">
        <f t="shared" si="106"/>
        <v>0</v>
      </c>
      <c r="K84" s="55">
        <f t="shared" si="106"/>
        <v>0</v>
      </c>
      <c r="L84" s="81">
        <f t="shared" si="106"/>
        <v>0</v>
      </c>
      <c r="M84" s="55">
        <f t="shared" si="106"/>
        <v>0</v>
      </c>
      <c r="N84" s="74">
        <f t="shared" si="106"/>
        <v>0</v>
      </c>
      <c r="O84" s="55">
        <f t="shared" si="106"/>
        <v>0</v>
      </c>
      <c r="P84" s="179"/>
      <c r="Q84" s="192"/>
      <c r="R84" s="38"/>
      <c r="S84" s="4"/>
      <c r="T84" s="4"/>
      <c r="U84" s="4"/>
      <c r="V84" s="4"/>
      <c r="W84" s="4"/>
      <c r="X84" s="4"/>
    </row>
    <row r="85" spans="2:24" x14ac:dyDescent="0.25">
      <c r="B85" s="174"/>
      <c r="C85" s="177"/>
      <c r="D85" s="43" t="s">
        <v>50</v>
      </c>
      <c r="E85" s="40"/>
      <c r="F85" s="55">
        <f t="shared" si="103"/>
        <v>0</v>
      </c>
      <c r="G85" s="54">
        <f>SUM(H85:O85)</f>
        <v>0</v>
      </c>
      <c r="H85" s="55">
        <f>H91</f>
        <v>0</v>
      </c>
      <c r="I85" s="55">
        <f t="shared" ref="I85:J85" si="107">I91</f>
        <v>0</v>
      </c>
      <c r="J85" s="55">
        <f t="shared" si="107"/>
        <v>0</v>
      </c>
      <c r="K85" s="55">
        <f>K91</f>
        <v>0</v>
      </c>
      <c r="L85" s="81">
        <f t="shared" ref="L85:M85" si="108">L91</f>
        <v>0</v>
      </c>
      <c r="M85" s="55">
        <f t="shared" si="108"/>
        <v>0</v>
      </c>
      <c r="N85" s="74">
        <f>N91</f>
        <v>0</v>
      </c>
      <c r="O85" s="55">
        <f>O91</f>
        <v>0</v>
      </c>
      <c r="P85" s="180"/>
      <c r="Q85" s="193"/>
      <c r="R85" s="38"/>
      <c r="S85" s="4"/>
      <c r="T85" s="4"/>
      <c r="U85" s="4"/>
      <c r="V85" s="4"/>
      <c r="W85" s="4"/>
      <c r="X85" s="4"/>
    </row>
    <row r="86" spans="2:24" ht="19.5" customHeight="1" x14ac:dyDescent="0.25">
      <c r="B86" s="184" t="s">
        <v>60</v>
      </c>
      <c r="C86" s="175" t="s">
        <v>52</v>
      </c>
      <c r="D86" s="43" t="s">
        <v>19</v>
      </c>
      <c r="E86" s="40" t="s">
        <v>33</v>
      </c>
      <c r="F86" s="53">
        <f>SUM(F87:F91)</f>
        <v>0</v>
      </c>
      <c r="G86" s="54">
        <f>SUM(G87:G91)</f>
        <v>1024.4000000000001</v>
      </c>
      <c r="H86" s="54">
        <f t="shared" ref="H86" si="109">SUM(H87:H91)</f>
        <v>0</v>
      </c>
      <c r="I86" s="54">
        <f t="shared" ref="I86" si="110">SUM(I87:I91)</f>
        <v>0</v>
      </c>
      <c r="J86" s="54">
        <f t="shared" ref="J86" si="111">SUM(J87:J91)</f>
        <v>1024.4000000000001</v>
      </c>
      <c r="K86" s="54">
        <f t="shared" ref="K86" si="112">SUM(K87:K91)</f>
        <v>0</v>
      </c>
      <c r="L86" s="80">
        <f t="shared" ref="L86" si="113">SUM(L87:L91)</f>
        <v>0</v>
      </c>
      <c r="M86" s="54">
        <f t="shared" ref="M86" si="114">SUM(M87:M91)</f>
        <v>0</v>
      </c>
      <c r="N86" s="54">
        <f>SUM(N87:N91)</f>
        <v>0</v>
      </c>
      <c r="O86" s="54">
        <f>SUM(O87:O91)</f>
        <v>0</v>
      </c>
      <c r="P86" s="178" t="s">
        <v>20</v>
      </c>
      <c r="Q86" s="191" t="s">
        <v>37</v>
      </c>
      <c r="R86" s="38"/>
      <c r="S86" s="4"/>
      <c r="T86" s="4"/>
      <c r="U86" s="4"/>
      <c r="V86" s="4"/>
      <c r="W86" s="4"/>
      <c r="X86" s="4"/>
    </row>
    <row r="87" spans="2:24" ht="63.75" x14ac:dyDescent="0.25">
      <c r="B87" s="185"/>
      <c r="C87" s="176"/>
      <c r="D87" s="43" t="s">
        <v>21</v>
      </c>
      <c r="E87" s="40" t="s">
        <v>33</v>
      </c>
      <c r="F87" s="40"/>
      <c r="G87" s="54">
        <f>SUM(H87:O87)</f>
        <v>1024.4000000000001</v>
      </c>
      <c r="H87" s="40"/>
      <c r="I87" s="40"/>
      <c r="J87" s="40">
        <v>1024.4000000000001</v>
      </c>
      <c r="K87" s="40"/>
      <c r="L87" s="79"/>
      <c r="M87" s="40"/>
      <c r="N87" s="75"/>
      <c r="O87" s="40"/>
      <c r="P87" s="179"/>
      <c r="Q87" s="192"/>
      <c r="R87" s="38"/>
      <c r="S87" s="4"/>
      <c r="T87" s="4"/>
      <c r="U87" s="4"/>
      <c r="V87" s="4"/>
      <c r="W87" s="4"/>
      <c r="X87" s="4"/>
    </row>
    <row r="88" spans="2:24" ht="63.75" x14ac:dyDescent="0.25">
      <c r="B88" s="185"/>
      <c r="C88" s="176"/>
      <c r="D88" s="43" t="s">
        <v>22</v>
      </c>
      <c r="E88" s="40"/>
      <c r="F88" s="40"/>
      <c r="G88" s="54">
        <f>SUM(H88:O88)</f>
        <v>0</v>
      </c>
      <c r="H88" s="40"/>
      <c r="I88" s="40"/>
      <c r="J88" s="40"/>
      <c r="K88" s="40"/>
      <c r="L88" s="79"/>
      <c r="M88" s="40"/>
      <c r="N88" s="75"/>
      <c r="O88" s="40"/>
      <c r="P88" s="179"/>
      <c r="Q88" s="192"/>
      <c r="R88" s="38"/>
      <c r="S88" s="4"/>
      <c r="T88" s="4"/>
      <c r="U88" s="4"/>
      <c r="V88" s="4"/>
      <c r="W88" s="4"/>
      <c r="X88" s="4"/>
    </row>
    <row r="89" spans="2:24" ht="38.25" x14ac:dyDescent="0.25">
      <c r="B89" s="185"/>
      <c r="C89" s="176"/>
      <c r="D89" s="43" t="s">
        <v>24</v>
      </c>
      <c r="E89" s="40"/>
      <c r="F89" s="40"/>
      <c r="G89" s="54">
        <f>SUM(H89:O89)</f>
        <v>0</v>
      </c>
      <c r="H89" s="40"/>
      <c r="I89" s="40"/>
      <c r="J89" s="40"/>
      <c r="K89" s="40"/>
      <c r="L89" s="79"/>
      <c r="M89" s="40"/>
      <c r="N89" s="75"/>
      <c r="O89" s="40"/>
      <c r="P89" s="179"/>
      <c r="Q89" s="192"/>
      <c r="R89" s="38"/>
      <c r="S89" s="4"/>
      <c r="T89" s="4"/>
      <c r="U89" s="4"/>
      <c r="V89" s="4"/>
      <c r="W89" s="4"/>
      <c r="X89" s="4"/>
    </row>
    <row r="90" spans="2:24" ht="51" x14ac:dyDescent="0.25">
      <c r="B90" s="185"/>
      <c r="C90" s="176"/>
      <c r="D90" s="43" t="s">
        <v>25</v>
      </c>
      <c r="E90" s="40"/>
      <c r="F90" s="40"/>
      <c r="G90" s="54">
        <f>SUM(H90:O90)</f>
        <v>0</v>
      </c>
      <c r="H90" s="40"/>
      <c r="I90" s="40"/>
      <c r="J90" s="40"/>
      <c r="K90" s="40"/>
      <c r="L90" s="79"/>
      <c r="M90" s="40"/>
      <c r="N90" s="75"/>
      <c r="O90" s="40"/>
      <c r="P90" s="179"/>
      <c r="Q90" s="192"/>
      <c r="R90" s="38"/>
      <c r="S90" s="4"/>
      <c r="T90" s="4"/>
      <c r="U90" s="4"/>
      <c r="V90" s="4"/>
      <c r="W90" s="4"/>
      <c r="X90" s="4"/>
    </row>
    <row r="91" spans="2:24" x14ac:dyDescent="0.25">
      <c r="B91" s="219"/>
      <c r="C91" s="177"/>
      <c r="D91" s="43" t="s">
        <v>50</v>
      </c>
      <c r="E91" s="40"/>
      <c r="F91" s="40"/>
      <c r="G91" s="54">
        <f>SUM(H91:O91)</f>
        <v>0</v>
      </c>
      <c r="H91" s="40"/>
      <c r="I91" s="40"/>
      <c r="J91" s="40"/>
      <c r="K91" s="40"/>
      <c r="L91" s="79"/>
      <c r="M91" s="40"/>
      <c r="N91" s="75"/>
      <c r="O91" s="40"/>
      <c r="P91" s="180"/>
      <c r="Q91" s="193"/>
      <c r="R91" s="38"/>
      <c r="S91" s="4"/>
      <c r="T91" s="4"/>
      <c r="U91" s="4"/>
      <c r="V91" s="4"/>
      <c r="W91" s="4"/>
      <c r="X91" s="4"/>
    </row>
    <row r="92" spans="2:24" ht="22.5" customHeight="1" x14ac:dyDescent="0.25">
      <c r="B92" s="172" t="s">
        <v>38</v>
      </c>
      <c r="C92" s="175" t="s">
        <v>61</v>
      </c>
      <c r="D92" s="43" t="s">
        <v>19</v>
      </c>
      <c r="E92" s="60" t="s">
        <v>199</v>
      </c>
      <c r="F92" s="53">
        <f>SUM(F93:F97)</f>
        <v>0</v>
      </c>
      <c r="G92" s="54">
        <f>SUM(G93:G97)</f>
        <v>3971.8999999999996</v>
      </c>
      <c r="H92" s="54">
        <f t="shared" ref="H92" si="115">SUM(H93:H97)</f>
        <v>0</v>
      </c>
      <c r="I92" s="54">
        <f t="shared" ref="I92" si="116">SUM(I93:I97)</f>
        <v>0</v>
      </c>
      <c r="J92" s="54">
        <f t="shared" ref="J92" si="117">SUM(J93:J97)</f>
        <v>654</v>
      </c>
      <c r="K92" s="54">
        <f t="shared" ref="K92" si="118">SUM(K93:K97)</f>
        <v>649.79999999999995</v>
      </c>
      <c r="L92" s="80">
        <f t="shared" ref="L92" si="119">SUM(L93:L97)</f>
        <v>649.79999999999995</v>
      </c>
      <c r="M92" s="54">
        <f t="shared" ref="M92:N92" si="120">SUM(M93:M97)</f>
        <v>718.7</v>
      </c>
      <c r="N92" s="54">
        <f t="shared" si="120"/>
        <v>649.79999999999995</v>
      </c>
      <c r="O92" s="54">
        <f>SUM(O93:O97)</f>
        <v>649.79999999999995</v>
      </c>
      <c r="P92" s="178" t="s">
        <v>187</v>
      </c>
      <c r="Q92" s="191" t="s">
        <v>181</v>
      </c>
      <c r="R92" s="38"/>
      <c r="S92" s="4"/>
      <c r="T92" s="4"/>
      <c r="U92" s="4"/>
      <c r="V92" s="4"/>
      <c r="W92" s="4"/>
      <c r="X92" s="4"/>
    </row>
    <row r="93" spans="2:24" ht="63.75" x14ac:dyDescent="0.25">
      <c r="B93" s="173"/>
      <c r="C93" s="176"/>
      <c r="D93" s="43" t="s">
        <v>39</v>
      </c>
      <c r="E93" s="60" t="s">
        <v>199</v>
      </c>
      <c r="F93" s="55">
        <f>F99</f>
        <v>0</v>
      </c>
      <c r="G93" s="54">
        <f>SUM(H93:O93)</f>
        <v>1103</v>
      </c>
      <c r="H93" s="55">
        <f>H99</f>
        <v>0</v>
      </c>
      <c r="I93" s="55">
        <f t="shared" ref="I93:O93" si="121">I99</f>
        <v>0</v>
      </c>
      <c r="J93" s="55">
        <f t="shared" si="121"/>
        <v>65</v>
      </c>
      <c r="K93" s="55">
        <f t="shared" si="121"/>
        <v>207.6</v>
      </c>
      <c r="L93" s="81">
        <f t="shared" si="121"/>
        <v>207.6</v>
      </c>
      <c r="M93" s="55">
        <f t="shared" si="121"/>
        <v>207.6</v>
      </c>
      <c r="N93" s="74">
        <f t="shared" si="121"/>
        <v>207.6</v>
      </c>
      <c r="O93" s="55">
        <f t="shared" si="121"/>
        <v>207.6</v>
      </c>
      <c r="P93" s="179"/>
      <c r="Q93" s="192"/>
      <c r="R93" s="38"/>
      <c r="S93" s="4"/>
      <c r="T93" s="4"/>
      <c r="U93" s="4"/>
      <c r="V93" s="4"/>
      <c r="W93" s="4"/>
      <c r="X93" s="4"/>
    </row>
    <row r="94" spans="2:24" ht="63.75" x14ac:dyDescent="0.25">
      <c r="B94" s="173"/>
      <c r="C94" s="176"/>
      <c r="D94" s="43" t="s">
        <v>22</v>
      </c>
      <c r="E94" s="75" t="s">
        <v>199</v>
      </c>
      <c r="F94" s="55">
        <f t="shared" ref="F94:F97" si="122">F100</f>
        <v>0</v>
      </c>
      <c r="G94" s="54">
        <f>SUM(H94:O94)</f>
        <v>2542.2999999999997</v>
      </c>
      <c r="H94" s="55">
        <f t="shared" ref="H94:O94" si="123">H100</f>
        <v>0</v>
      </c>
      <c r="I94" s="55">
        <f t="shared" si="123"/>
        <v>0</v>
      </c>
      <c r="J94" s="55">
        <f t="shared" si="123"/>
        <v>262.39999999999998</v>
      </c>
      <c r="K94" s="55">
        <f t="shared" si="123"/>
        <v>442.2</v>
      </c>
      <c r="L94" s="81">
        <f t="shared" si="123"/>
        <v>442.2</v>
      </c>
      <c r="M94" s="55">
        <f t="shared" si="123"/>
        <v>511.1</v>
      </c>
      <c r="N94" s="74">
        <f t="shared" si="123"/>
        <v>442.2</v>
      </c>
      <c r="O94" s="55">
        <f t="shared" si="123"/>
        <v>442.2</v>
      </c>
      <c r="P94" s="179"/>
      <c r="Q94" s="192"/>
      <c r="R94" s="38"/>
      <c r="S94" s="4"/>
      <c r="T94" s="4"/>
      <c r="U94" s="4"/>
      <c r="V94" s="4"/>
      <c r="W94" s="4"/>
      <c r="X94" s="4"/>
    </row>
    <row r="95" spans="2:24" ht="38.25" x14ac:dyDescent="0.25">
      <c r="B95" s="173"/>
      <c r="C95" s="176"/>
      <c r="D95" s="43" t="s">
        <v>24</v>
      </c>
      <c r="E95" s="40"/>
      <c r="F95" s="55">
        <f t="shared" si="122"/>
        <v>0</v>
      </c>
      <c r="G95" s="54">
        <f>SUM(H95:O95)</f>
        <v>0</v>
      </c>
      <c r="H95" s="55">
        <f t="shared" ref="H95:O95" si="124">H101</f>
        <v>0</v>
      </c>
      <c r="I95" s="55">
        <f t="shared" si="124"/>
        <v>0</v>
      </c>
      <c r="J95" s="55">
        <f t="shared" si="124"/>
        <v>0</v>
      </c>
      <c r="K95" s="55">
        <f t="shared" si="124"/>
        <v>0</v>
      </c>
      <c r="L95" s="81">
        <f t="shared" si="124"/>
        <v>0</v>
      </c>
      <c r="M95" s="55">
        <f t="shared" si="124"/>
        <v>0</v>
      </c>
      <c r="N95" s="74">
        <f t="shared" si="124"/>
        <v>0</v>
      </c>
      <c r="O95" s="55">
        <f t="shared" si="124"/>
        <v>0</v>
      </c>
      <c r="P95" s="179"/>
      <c r="Q95" s="192"/>
      <c r="R95" s="38"/>
      <c r="S95" s="4"/>
      <c r="T95" s="4"/>
      <c r="U95" s="4"/>
      <c r="V95" s="4"/>
      <c r="W95" s="4"/>
      <c r="X95" s="4"/>
    </row>
    <row r="96" spans="2:24" ht="51" x14ac:dyDescent="0.25">
      <c r="B96" s="173"/>
      <c r="C96" s="176"/>
      <c r="D96" s="43" t="s">
        <v>25</v>
      </c>
      <c r="E96" s="40"/>
      <c r="F96" s="55">
        <f t="shared" si="122"/>
        <v>0</v>
      </c>
      <c r="G96" s="54">
        <f>SUM(H96:O96)</f>
        <v>0</v>
      </c>
      <c r="H96" s="55">
        <f t="shared" ref="H96:O96" si="125">H102</f>
        <v>0</v>
      </c>
      <c r="I96" s="55">
        <f t="shared" si="125"/>
        <v>0</v>
      </c>
      <c r="J96" s="55">
        <f t="shared" si="125"/>
        <v>0</v>
      </c>
      <c r="K96" s="55">
        <f t="shared" si="125"/>
        <v>0</v>
      </c>
      <c r="L96" s="81">
        <f t="shared" si="125"/>
        <v>0</v>
      </c>
      <c r="M96" s="55">
        <f t="shared" si="125"/>
        <v>0</v>
      </c>
      <c r="N96" s="74">
        <f t="shared" si="125"/>
        <v>0</v>
      </c>
      <c r="O96" s="55">
        <f t="shared" si="125"/>
        <v>0</v>
      </c>
      <c r="P96" s="179"/>
      <c r="Q96" s="192"/>
      <c r="R96" s="38"/>
      <c r="S96" s="4"/>
      <c r="T96" s="4"/>
      <c r="U96" s="4"/>
      <c r="V96" s="4"/>
      <c r="W96" s="4"/>
      <c r="X96" s="4"/>
    </row>
    <row r="97" spans="2:24" x14ac:dyDescent="0.25">
      <c r="B97" s="174"/>
      <c r="C97" s="177"/>
      <c r="D97" s="43" t="s">
        <v>50</v>
      </c>
      <c r="E97" s="60" t="s">
        <v>33</v>
      </c>
      <c r="F97" s="55">
        <f t="shared" si="122"/>
        <v>0</v>
      </c>
      <c r="G97" s="54">
        <f>SUM(H97:O97)</f>
        <v>326.60000000000002</v>
      </c>
      <c r="H97" s="55">
        <f>H103</f>
        <v>0</v>
      </c>
      <c r="I97" s="55">
        <f t="shared" ref="I97" si="126">I103</f>
        <v>0</v>
      </c>
      <c r="J97" s="55">
        <f>J103</f>
        <v>326.60000000000002</v>
      </c>
      <c r="K97" s="55">
        <f>K103</f>
        <v>0</v>
      </c>
      <c r="L97" s="81">
        <f t="shared" ref="L97:M97" si="127">L103</f>
        <v>0</v>
      </c>
      <c r="M97" s="55">
        <f t="shared" si="127"/>
        <v>0</v>
      </c>
      <c r="N97" s="74">
        <f>N103</f>
        <v>0</v>
      </c>
      <c r="O97" s="55">
        <f>O103</f>
        <v>0</v>
      </c>
      <c r="P97" s="180"/>
      <c r="Q97" s="193"/>
      <c r="R97" s="38"/>
      <c r="S97" s="4"/>
      <c r="T97" s="4"/>
      <c r="U97" s="4"/>
      <c r="V97" s="4"/>
      <c r="W97" s="4"/>
      <c r="X97" s="4"/>
    </row>
    <row r="98" spans="2:24" ht="22.5" customHeight="1" x14ac:dyDescent="0.25">
      <c r="B98" s="184" t="s">
        <v>62</v>
      </c>
      <c r="C98" s="175" t="s">
        <v>63</v>
      </c>
      <c r="D98" s="43" t="s">
        <v>19</v>
      </c>
      <c r="E98" s="40" t="s">
        <v>199</v>
      </c>
      <c r="F98" s="53">
        <f>SUM(F99:F103)</f>
        <v>0</v>
      </c>
      <c r="G98" s="54">
        <f>SUM(G99:G103)</f>
        <v>3971.8999999999996</v>
      </c>
      <c r="H98" s="54">
        <f t="shared" ref="H98" si="128">SUM(H99:H103)</f>
        <v>0</v>
      </c>
      <c r="I98" s="54">
        <f t="shared" ref="I98" si="129">SUM(I99:I103)</f>
        <v>0</v>
      </c>
      <c r="J98" s="54">
        <f t="shared" ref="J98" si="130">SUM(J99:J103)</f>
        <v>654</v>
      </c>
      <c r="K98" s="54">
        <f t="shared" ref="K98" si="131">SUM(K99:K103)</f>
        <v>649.79999999999995</v>
      </c>
      <c r="L98" s="80">
        <f t="shared" ref="L98" si="132">SUM(L99:L103)</f>
        <v>649.79999999999995</v>
      </c>
      <c r="M98" s="54">
        <f t="shared" ref="M98:N98" si="133">SUM(M99:M103)</f>
        <v>718.7</v>
      </c>
      <c r="N98" s="54">
        <f t="shared" si="133"/>
        <v>649.79999999999995</v>
      </c>
      <c r="O98" s="54">
        <f>SUM(O99:O103)</f>
        <v>649.79999999999995</v>
      </c>
      <c r="P98" s="178" t="s">
        <v>187</v>
      </c>
      <c r="Q98" s="191" t="s">
        <v>181</v>
      </c>
      <c r="R98" s="38"/>
      <c r="S98" s="4"/>
      <c r="T98" s="4"/>
      <c r="U98" s="4"/>
      <c r="V98" s="4"/>
      <c r="W98" s="4"/>
      <c r="X98" s="4"/>
    </row>
    <row r="99" spans="2:24" ht="64.5" customHeight="1" x14ac:dyDescent="0.25">
      <c r="B99" s="185"/>
      <c r="C99" s="176"/>
      <c r="D99" s="43" t="s">
        <v>21</v>
      </c>
      <c r="E99" s="40" t="s">
        <v>199</v>
      </c>
      <c r="F99" s="40"/>
      <c r="G99" s="54">
        <f>SUM(H99:O99)</f>
        <v>1103</v>
      </c>
      <c r="H99" s="40"/>
      <c r="I99" s="40"/>
      <c r="J99" s="42">
        <v>65</v>
      </c>
      <c r="K99" s="40">
        <v>207.6</v>
      </c>
      <c r="L99" s="79">
        <v>207.6</v>
      </c>
      <c r="M99" s="63">
        <v>207.6</v>
      </c>
      <c r="N99" s="75">
        <v>207.6</v>
      </c>
      <c r="O99" s="63">
        <v>207.6</v>
      </c>
      <c r="P99" s="179"/>
      <c r="Q99" s="192"/>
      <c r="R99" s="38"/>
      <c r="S99" s="4"/>
      <c r="T99" s="4"/>
      <c r="U99" s="4"/>
      <c r="V99" s="4"/>
      <c r="W99" s="4"/>
      <c r="X99" s="4"/>
    </row>
    <row r="100" spans="2:24" ht="63.75" x14ac:dyDescent="0.25">
      <c r="B100" s="185"/>
      <c r="C100" s="176"/>
      <c r="D100" s="43" t="s">
        <v>22</v>
      </c>
      <c r="E100" s="94" t="s">
        <v>199</v>
      </c>
      <c r="F100" s="40"/>
      <c r="G100" s="54">
        <f>SUM(H100:O100)</f>
        <v>2542.2999999999997</v>
      </c>
      <c r="H100" s="40"/>
      <c r="I100" s="40"/>
      <c r="J100" s="40">
        <v>262.39999999999998</v>
      </c>
      <c r="K100" s="40">
        <v>442.2</v>
      </c>
      <c r="L100" s="79">
        <v>442.2</v>
      </c>
      <c r="M100" s="40">
        <v>511.1</v>
      </c>
      <c r="N100" s="75">
        <v>442.2</v>
      </c>
      <c r="O100" s="40">
        <v>442.2</v>
      </c>
      <c r="P100" s="179"/>
      <c r="Q100" s="192"/>
      <c r="R100" s="38"/>
      <c r="S100" s="4"/>
      <c r="T100" s="4"/>
      <c r="U100" s="4"/>
      <c r="V100" s="4"/>
      <c r="W100" s="4"/>
      <c r="X100" s="4"/>
    </row>
    <row r="101" spans="2:24" ht="38.25" x14ac:dyDescent="0.25">
      <c r="B101" s="185"/>
      <c r="C101" s="176"/>
      <c r="D101" s="43" t="s">
        <v>24</v>
      </c>
      <c r="E101" s="40"/>
      <c r="F101" s="40"/>
      <c r="G101" s="54">
        <f>SUM(H101:O101)</f>
        <v>0</v>
      </c>
      <c r="H101" s="40"/>
      <c r="I101" s="40"/>
      <c r="J101" s="40"/>
      <c r="K101" s="40"/>
      <c r="L101" s="79"/>
      <c r="M101" s="40"/>
      <c r="N101" s="75"/>
      <c r="O101" s="40"/>
      <c r="P101" s="179"/>
      <c r="Q101" s="192"/>
      <c r="R101" s="38"/>
      <c r="S101" s="4"/>
      <c r="T101" s="4"/>
      <c r="U101" s="4"/>
      <c r="V101" s="4"/>
      <c r="W101" s="4"/>
      <c r="X101" s="4"/>
    </row>
    <row r="102" spans="2:24" ht="51" x14ac:dyDescent="0.25">
      <c r="B102" s="185"/>
      <c r="C102" s="176"/>
      <c r="D102" s="43" t="s">
        <v>25</v>
      </c>
      <c r="E102" s="40"/>
      <c r="F102" s="40"/>
      <c r="G102" s="54">
        <f>SUM(H102:O102)</f>
        <v>0</v>
      </c>
      <c r="H102" s="40"/>
      <c r="I102" s="40"/>
      <c r="J102" s="40"/>
      <c r="K102" s="40"/>
      <c r="L102" s="79"/>
      <c r="M102" s="40"/>
      <c r="N102" s="75"/>
      <c r="O102" s="40"/>
      <c r="P102" s="179"/>
      <c r="Q102" s="192"/>
      <c r="R102" s="38"/>
      <c r="S102" s="4"/>
      <c r="T102" s="4"/>
      <c r="U102" s="4"/>
      <c r="V102" s="4"/>
      <c r="W102" s="4"/>
      <c r="X102" s="4"/>
    </row>
    <row r="103" spans="2:24" ht="16.5" customHeight="1" x14ac:dyDescent="0.25">
      <c r="B103" s="219"/>
      <c r="C103" s="177"/>
      <c r="D103" s="43" t="s">
        <v>50</v>
      </c>
      <c r="E103" s="40" t="s">
        <v>33</v>
      </c>
      <c r="F103" s="40"/>
      <c r="G103" s="54">
        <f>SUM(H103:O103)</f>
        <v>326.60000000000002</v>
      </c>
      <c r="H103" s="40"/>
      <c r="I103" s="40"/>
      <c r="J103" s="40">
        <v>326.60000000000002</v>
      </c>
      <c r="K103" s="40"/>
      <c r="L103" s="79"/>
      <c r="M103" s="40"/>
      <c r="N103" s="75"/>
      <c r="O103" s="40"/>
      <c r="P103" s="180"/>
      <c r="Q103" s="193"/>
      <c r="R103" s="38"/>
      <c r="S103" s="4"/>
      <c r="T103" s="4"/>
      <c r="U103" s="4"/>
      <c r="V103" s="4"/>
      <c r="W103" s="4"/>
      <c r="X103" s="4"/>
    </row>
    <row r="104" spans="2:24" ht="19.5" customHeight="1" x14ac:dyDescent="0.25">
      <c r="B104" s="172" t="s">
        <v>40</v>
      </c>
      <c r="C104" s="153" t="s">
        <v>64</v>
      </c>
      <c r="D104" s="43" t="s">
        <v>19</v>
      </c>
      <c r="E104" s="40" t="s">
        <v>41</v>
      </c>
      <c r="F104" s="53">
        <f>SUM(F105:F109)</f>
        <v>0</v>
      </c>
      <c r="G104" s="54">
        <f>SUM(G105:G109)</f>
        <v>15</v>
      </c>
      <c r="H104" s="54">
        <f t="shared" ref="H104" si="134">SUM(H105:H109)</f>
        <v>0</v>
      </c>
      <c r="I104" s="54">
        <f t="shared" ref="I104" si="135">SUM(I105:I109)</f>
        <v>15</v>
      </c>
      <c r="J104" s="54">
        <f t="shared" ref="J104" si="136">SUM(J105:J109)</f>
        <v>0</v>
      </c>
      <c r="K104" s="54">
        <f t="shared" ref="K104" si="137">SUM(K105:K109)</f>
        <v>0</v>
      </c>
      <c r="L104" s="80">
        <f t="shared" ref="L104" si="138">SUM(L105:L109)</f>
        <v>0</v>
      </c>
      <c r="M104" s="54">
        <f t="shared" ref="M104" si="139">SUM(M105:M109)</f>
        <v>0</v>
      </c>
      <c r="N104" s="54">
        <f>SUM(N105:N109)</f>
        <v>0</v>
      </c>
      <c r="O104" s="54">
        <f>SUM(O105:O109)</f>
        <v>0</v>
      </c>
      <c r="P104" s="178" t="s">
        <v>186</v>
      </c>
      <c r="Q104" s="191" t="s">
        <v>42</v>
      </c>
      <c r="R104" s="38"/>
      <c r="S104" s="4"/>
      <c r="T104" s="4"/>
      <c r="U104" s="4"/>
      <c r="V104" s="4"/>
      <c r="W104" s="4"/>
      <c r="X104" s="4"/>
    </row>
    <row r="105" spans="2:24" ht="63.75" x14ac:dyDescent="0.25">
      <c r="B105" s="173"/>
      <c r="C105" s="187"/>
      <c r="D105" s="43" t="s">
        <v>39</v>
      </c>
      <c r="E105" s="40" t="s">
        <v>41</v>
      </c>
      <c r="F105" s="55">
        <f>F111</f>
        <v>0</v>
      </c>
      <c r="G105" s="54">
        <f>SUM(H105:O105)</f>
        <v>15</v>
      </c>
      <c r="H105" s="55">
        <f>H111</f>
        <v>0</v>
      </c>
      <c r="I105" s="55">
        <f t="shared" ref="I105:O105" si="140">I111</f>
        <v>15</v>
      </c>
      <c r="J105" s="55">
        <f t="shared" si="140"/>
        <v>0</v>
      </c>
      <c r="K105" s="55">
        <f t="shared" si="140"/>
        <v>0</v>
      </c>
      <c r="L105" s="81">
        <f t="shared" si="140"/>
        <v>0</v>
      </c>
      <c r="M105" s="55">
        <f t="shared" si="140"/>
        <v>0</v>
      </c>
      <c r="N105" s="74">
        <f t="shared" si="140"/>
        <v>0</v>
      </c>
      <c r="O105" s="55">
        <f t="shared" si="140"/>
        <v>0</v>
      </c>
      <c r="P105" s="179"/>
      <c r="Q105" s="192"/>
      <c r="R105" s="38"/>
      <c r="S105" s="4"/>
      <c r="T105" s="4"/>
      <c r="U105" s="4"/>
      <c r="V105" s="4"/>
      <c r="W105" s="4"/>
      <c r="X105" s="4"/>
    </row>
    <row r="106" spans="2:24" ht="63.75" x14ac:dyDescent="0.25">
      <c r="B106" s="173"/>
      <c r="C106" s="187"/>
      <c r="D106" s="43" t="s">
        <v>22</v>
      </c>
      <c r="E106" s="40"/>
      <c r="F106" s="55">
        <f t="shared" ref="F106:F109" si="141">F112</f>
        <v>0</v>
      </c>
      <c r="G106" s="54">
        <f>SUM(H106:O106)</f>
        <v>0</v>
      </c>
      <c r="H106" s="55">
        <f t="shared" ref="H106:O106" si="142">H112</f>
        <v>0</v>
      </c>
      <c r="I106" s="55">
        <f t="shared" si="142"/>
        <v>0</v>
      </c>
      <c r="J106" s="55">
        <f t="shared" si="142"/>
        <v>0</v>
      </c>
      <c r="K106" s="55">
        <f t="shared" si="142"/>
        <v>0</v>
      </c>
      <c r="L106" s="81">
        <f t="shared" si="142"/>
        <v>0</v>
      </c>
      <c r="M106" s="55">
        <f t="shared" si="142"/>
        <v>0</v>
      </c>
      <c r="N106" s="74">
        <f t="shared" si="142"/>
        <v>0</v>
      </c>
      <c r="O106" s="55">
        <f t="shared" si="142"/>
        <v>0</v>
      </c>
      <c r="P106" s="179"/>
      <c r="Q106" s="192"/>
      <c r="R106" s="38"/>
      <c r="S106" s="4"/>
      <c r="T106" s="4"/>
      <c r="U106" s="4"/>
      <c r="V106" s="4"/>
      <c r="W106" s="4"/>
      <c r="X106" s="4"/>
    </row>
    <row r="107" spans="2:24" ht="38.25" x14ac:dyDescent="0.25">
      <c r="B107" s="173"/>
      <c r="C107" s="187"/>
      <c r="D107" s="43" t="s">
        <v>24</v>
      </c>
      <c r="E107" s="40"/>
      <c r="F107" s="55">
        <f t="shared" si="141"/>
        <v>0</v>
      </c>
      <c r="G107" s="54">
        <f>SUM(H107:O107)</f>
        <v>0</v>
      </c>
      <c r="H107" s="55">
        <f t="shared" ref="H107:O107" si="143">H113</f>
        <v>0</v>
      </c>
      <c r="I107" s="55">
        <f t="shared" si="143"/>
        <v>0</v>
      </c>
      <c r="J107" s="55">
        <f t="shared" si="143"/>
        <v>0</v>
      </c>
      <c r="K107" s="55">
        <f t="shared" si="143"/>
        <v>0</v>
      </c>
      <c r="L107" s="81">
        <f t="shared" si="143"/>
        <v>0</v>
      </c>
      <c r="M107" s="55">
        <f t="shared" si="143"/>
        <v>0</v>
      </c>
      <c r="N107" s="74">
        <f t="shared" si="143"/>
        <v>0</v>
      </c>
      <c r="O107" s="55">
        <f t="shared" si="143"/>
        <v>0</v>
      </c>
      <c r="P107" s="179"/>
      <c r="Q107" s="192"/>
      <c r="R107" s="38"/>
      <c r="S107" s="4"/>
      <c r="T107" s="4"/>
      <c r="U107" s="4"/>
      <c r="V107" s="4"/>
      <c r="W107" s="4"/>
      <c r="X107" s="4"/>
    </row>
    <row r="108" spans="2:24" ht="51" x14ac:dyDescent="0.25">
      <c r="B108" s="173"/>
      <c r="C108" s="187"/>
      <c r="D108" s="43" t="s">
        <v>25</v>
      </c>
      <c r="E108" s="40"/>
      <c r="F108" s="55">
        <f t="shared" si="141"/>
        <v>0</v>
      </c>
      <c r="G108" s="54">
        <f>SUM(H108:O108)</f>
        <v>0</v>
      </c>
      <c r="H108" s="55">
        <f t="shared" ref="H108:O108" si="144">H114</f>
        <v>0</v>
      </c>
      <c r="I108" s="55">
        <f t="shared" si="144"/>
        <v>0</v>
      </c>
      <c r="J108" s="55">
        <f t="shared" si="144"/>
        <v>0</v>
      </c>
      <c r="K108" s="55">
        <f t="shared" si="144"/>
        <v>0</v>
      </c>
      <c r="L108" s="81">
        <f t="shared" si="144"/>
        <v>0</v>
      </c>
      <c r="M108" s="55">
        <f t="shared" si="144"/>
        <v>0</v>
      </c>
      <c r="N108" s="74">
        <f t="shared" si="144"/>
        <v>0</v>
      </c>
      <c r="O108" s="55">
        <f t="shared" si="144"/>
        <v>0</v>
      </c>
      <c r="P108" s="179"/>
      <c r="Q108" s="192"/>
      <c r="R108" s="38"/>
      <c r="S108" s="4"/>
      <c r="T108" s="4"/>
      <c r="U108" s="4"/>
      <c r="V108" s="4"/>
      <c r="W108" s="4"/>
      <c r="X108" s="4"/>
    </row>
    <row r="109" spans="2:24" x14ac:dyDescent="0.25">
      <c r="B109" s="174"/>
      <c r="C109" s="223"/>
      <c r="D109" s="43" t="s">
        <v>50</v>
      </c>
      <c r="E109" s="40"/>
      <c r="F109" s="55">
        <f t="shared" si="141"/>
        <v>0</v>
      </c>
      <c r="G109" s="54">
        <f>SUM(H109:O109)</f>
        <v>0</v>
      </c>
      <c r="H109" s="55">
        <f>H115</f>
        <v>0</v>
      </c>
      <c r="I109" s="55">
        <f t="shared" ref="I109" si="145">I115</f>
        <v>0</v>
      </c>
      <c r="J109" s="55">
        <f>J115</f>
        <v>0</v>
      </c>
      <c r="K109" s="55">
        <f>K115</f>
        <v>0</v>
      </c>
      <c r="L109" s="81">
        <f t="shared" ref="L109:M109" si="146">L115</f>
        <v>0</v>
      </c>
      <c r="M109" s="55">
        <f t="shared" si="146"/>
        <v>0</v>
      </c>
      <c r="N109" s="74">
        <f>N115</f>
        <v>0</v>
      </c>
      <c r="O109" s="55">
        <f>O115</f>
        <v>0</v>
      </c>
      <c r="P109" s="180"/>
      <c r="Q109" s="193"/>
      <c r="R109" s="38"/>
      <c r="S109" s="4"/>
      <c r="T109" s="4"/>
      <c r="U109" s="4"/>
      <c r="V109" s="4"/>
      <c r="W109" s="4"/>
      <c r="X109" s="4"/>
    </row>
    <row r="110" spans="2:24" ht="23.25" customHeight="1" x14ac:dyDescent="0.25">
      <c r="B110" s="184" t="s">
        <v>66</v>
      </c>
      <c r="C110" s="175" t="s">
        <v>67</v>
      </c>
      <c r="D110" s="43" t="s">
        <v>19</v>
      </c>
      <c r="E110" s="40" t="s">
        <v>41</v>
      </c>
      <c r="F110" s="53">
        <f>SUM(F111:F115)</f>
        <v>0</v>
      </c>
      <c r="G110" s="54">
        <f>SUM(G111:G115)</f>
        <v>15</v>
      </c>
      <c r="H110" s="54">
        <f t="shared" ref="H110" si="147">SUM(H111:H115)</f>
        <v>0</v>
      </c>
      <c r="I110" s="54">
        <f t="shared" ref="I110" si="148">SUM(I111:I115)</f>
        <v>15</v>
      </c>
      <c r="J110" s="54">
        <f t="shared" ref="J110" si="149">SUM(J111:J115)</f>
        <v>0</v>
      </c>
      <c r="K110" s="54">
        <f t="shared" ref="K110" si="150">SUM(K111:K115)</f>
        <v>0</v>
      </c>
      <c r="L110" s="80">
        <f t="shared" ref="L110" si="151">SUM(L111:L115)</f>
        <v>0</v>
      </c>
      <c r="M110" s="54">
        <f t="shared" ref="M110" si="152">SUM(M111:M115)</f>
        <v>0</v>
      </c>
      <c r="N110" s="54">
        <f>SUM(N111:N115)</f>
        <v>0</v>
      </c>
      <c r="O110" s="54">
        <f>SUM(O111:O115)</f>
        <v>0</v>
      </c>
      <c r="P110" s="178" t="s">
        <v>186</v>
      </c>
      <c r="Q110" s="191" t="s">
        <v>65</v>
      </c>
      <c r="R110" s="38"/>
      <c r="S110" s="4"/>
      <c r="T110" s="4"/>
      <c r="U110" s="4"/>
      <c r="V110" s="4"/>
      <c r="W110" s="4"/>
      <c r="X110" s="4"/>
    </row>
    <row r="111" spans="2:24" ht="63.75" x14ac:dyDescent="0.25">
      <c r="B111" s="185"/>
      <c r="C111" s="176"/>
      <c r="D111" s="43" t="s">
        <v>21</v>
      </c>
      <c r="E111" s="40" t="s">
        <v>41</v>
      </c>
      <c r="F111" s="40"/>
      <c r="G111" s="54">
        <f>SUM(H111:O111)</f>
        <v>15</v>
      </c>
      <c r="H111" s="40"/>
      <c r="I111" s="42">
        <v>15</v>
      </c>
      <c r="J111" s="40"/>
      <c r="K111" s="40"/>
      <c r="L111" s="79"/>
      <c r="M111" s="40"/>
      <c r="N111" s="75"/>
      <c r="O111" s="40"/>
      <c r="P111" s="179"/>
      <c r="Q111" s="192"/>
      <c r="R111" s="38"/>
      <c r="S111" s="4"/>
      <c r="T111" s="4"/>
      <c r="U111" s="4"/>
      <c r="V111" s="4"/>
      <c r="W111" s="4"/>
      <c r="X111" s="4"/>
    </row>
    <row r="112" spans="2:24" ht="63.75" x14ac:dyDescent="0.25">
      <c r="B112" s="185"/>
      <c r="C112" s="176"/>
      <c r="D112" s="43" t="s">
        <v>22</v>
      </c>
      <c r="E112" s="40"/>
      <c r="F112" s="40"/>
      <c r="G112" s="54">
        <f>SUM(H112:O112)</f>
        <v>0</v>
      </c>
      <c r="H112" s="40"/>
      <c r="I112" s="40"/>
      <c r="J112" s="40"/>
      <c r="K112" s="40"/>
      <c r="L112" s="79"/>
      <c r="M112" s="40"/>
      <c r="N112" s="75"/>
      <c r="O112" s="40"/>
      <c r="P112" s="179"/>
      <c r="Q112" s="192"/>
      <c r="R112" s="38"/>
      <c r="S112" s="4"/>
      <c r="T112" s="4"/>
      <c r="U112" s="4"/>
      <c r="V112" s="4"/>
      <c r="W112" s="4"/>
      <c r="X112" s="4"/>
    </row>
    <row r="113" spans="2:24" ht="38.25" x14ac:dyDescent="0.25">
      <c r="B113" s="185"/>
      <c r="C113" s="176"/>
      <c r="D113" s="43" t="s">
        <v>24</v>
      </c>
      <c r="E113" s="40"/>
      <c r="F113" s="40"/>
      <c r="G113" s="54">
        <f>SUM(H113:O113)</f>
        <v>0</v>
      </c>
      <c r="H113" s="40"/>
      <c r="I113" s="40"/>
      <c r="J113" s="40"/>
      <c r="K113" s="40"/>
      <c r="L113" s="79"/>
      <c r="M113" s="40"/>
      <c r="N113" s="75"/>
      <c r="O113" s="40"/>
      <c r="P113" s="179"/>
      <c r="Q113" s="192"/>
      <c r="R113" s="38"/>
      <c r="S113" s="4"/>
      <c r="T113" s="4"/>
      <c r="U113" s="4"/>
      <c r="V113" s="4"/>
      <c r="W113" s="4"/>
      <c r="X113" s="4"/>
    </row>
    <row r="114" spans="2:24" ht="51" x14ac:dyDescent="0.25">
      <c r="B114" s="185"/>
      <c r="C114" s="176"/>
      <c r="D114" s="43" t="s">
        <v>25</v>
      </c>
      <c r="E114" s="40"/>
      <c r="F114" s="40"/>
      <c r="G114" s="54">
        <f>SUM(H114:O114)</f>
        <v>0</v>
      </c>
      <c r="H114" s="40"/>
      <c r="I114" s="40"/>
      <c r="J114" s="40"/>
      <c r="K114" s="40"/>
      <c r="L114" s="79"/>
      <c r="M114" s="40"/>
      <c r="N114" s="75"/>
      <c r="O114" s="40"/>
      <c r="P114" s="179"/>
      <c r="Q114" s="192"/>
      <c r="R114" s="38"/>
      <c r="S114" s="4"/>
      <c r="T114" s="4"/>
      <c r="U114" s="4"/>
      <c r="V114" s="4"/>
      <c r="W114" s="4"/>
      <c r="X114" s="4"/>
    </row>
    <row r="115" spans="2:24" ht="19.5" customHeight="1" x14ac:dyDescent="0.25">
      <c r="B115" s="219"/>
      <c r="C115" s="177"/>
      <c r="D115" s="43" t="s">
        <v>50</v>
      </c>
      <c r="E115" s="40"/>
      <c r="F115" s="40"/>
      <c r="G115" s="54">
        <f>SUM(H115:O115)</f>
        <v>0</v>
      </c>
      <c r="H115" s="40"/>
      <c r="I115" s="40"/>
      <c r="J115" s="40"/>
      <c r="K115" s="40"/>
      <c r="L115" s="79"/>
      <c r="M115" s="40"/>
      <c r="N115" s="75"/>
      <c r="O115" s="40"/>
      <c r="P115" s="180"/>
      <c r="Q115" s="193"/>
      <c r="R115" s="38"/>
      <c r="S115" s="4"/>
      <c r="T115" s="4"/>
      <c r="U115" s="4"/>
      <c r="V115" s="4"/>
      <c r="W115" s="4"/>
      <c r="X115" s="4"/>
    </row>
    <row r="116" spans="2:24" ht="24" customHeight="1" x14ac:dyDescent="0.25">
      <c r="B116" s="172" t="s">
        <v>43</v>
      </c>
      <c r="C116" s="175" t="s">
        <v>44</v>
      </c>
      <c r="D116" s="43" t="s">
        <v>19</v>
      </c>
      <c r="E116" s="94" t="s">
        <v>202</v>
      </c>
      <c r="F116" s="53">
        <f>SUM(F117:F121)</f>
        <v>0</v>
      </c>
      <c r="G116" s="54">
        <f>SUM(G117:G121)</f>
        <v>16419.599999999999</v>
      </c>
      <c r="H116" s="54">
        <f t="shared" ref="H116" si="153">SUM(H117:H121)</f>
        <v>321.5</v>
      </c>
      <c r="I116" s="54">
        <f t="shared" ref="I116" si="154">SUM(I117:I121)</f>
        <v>472.4</v>
      </c>
      <c r="J116" s="54">
        <f t="shared" ref="J116" si="155">SUM(J117:J121)</f>
        <v>323.39999999999998</v>
      </c>
      <c r="K116" s="54">
        <f t="shared" ref="K116" si="156">SUM(K117:K121)</f>
        <v>9221</v>
      </c>
      <c r="L116" s="80">
        <f t="shared" ref="L116" si="157">SUM(L117:L121)</f>
        <v>5906.5</v>
      </c>
      <c r="M116" s="54">
        <f t="shared" ref="M116" si="158">SUM(M117:M121)</f>
        <v>174.8</v>
      </c>
      <c r="N116" s="54">
        <f>SUM(N117:N121)</f>
        <v>0</v>
      </c>
      <c r="O116" s="54">
        <f>SUM(O117:O121)</f>
        <v>0</v>
      </c>
      <c r="P116" s="178" t="s">
        <v>187</v>
      </c>
      <c r="Q116" s="181" t="s">
        <v>182</v>
      </c>
      <c r="R116" s="38"/>
      <c r="S116" s="4"/>
      <c r="T116" s="4"/>
      <c r="U116" s="4"/>
      <c r="V116" s="4"/>
      <c r="W116" s="4"/>
      <c r="X116" s="4"/>
    </row>
    <row r="117" spans="2:24" ht="72.75" customHeight="1" x14ac:dyDescent="0.25">
      <c r="B117" s="173"/>
      <c r="C117" s="176"/>
      <c r="D117" s="43" t="s">
        <v>21</v>
      </c>
      <c r="E117" s="94" t="s">
        <v>202</v>
      </c>
      <c r="F117" s="55">
        <f>F123</f>
        <v>0</v>
      </c>
      <c r="G117" s="54">
        <f>SUM(H117:O117)</f>
        <v>6312.4000000000005</v>
      </c>
      <c r="H117" s="55">
        <f>H123</f>
        <v>0</v>
      </c>
      <c r="I117" s="55">
        <f t="shared" ref="I117:O117" si="159">I123</f>
        <v>0</v>
      </c>
      <c r="J117" s="55">
        <f t="shared" si="159"/>
        <v>0</v>
      </c>
      <c r="K117" s="55">
        <f t="shared" si="159"/>
        <v>4731.1000000000004</v>
      </c>
      <c r="L117" s="81">
        <f t="shared" si="159"/>
        <v>1406.5</v>
      </c>
      <c r="M117" s="55">
        <f t="shared" si="159"/>
        <v>174.8</v>
      </c>
      <c r="N117" s="74">
        <f t="shared" si="159"/>
        <v>0</v>
      </c>
      <c r="O117" s="55">
        <f t="shared" si="159"/>
        <v>0</v>
      </c>
      <c r="P117" s="179"/>
      <c r="Q117" s="182"/>
      <c r="R117" s="38"/>
      <c r="S117" s="4"/>
      <c r="T117" s="4"/>
      <c r="U117" s="4"/>
      <c r="V117" s="4"/>
      <c r="W117" s="4"/>
      <c r="X117" s="4"/>
    </row>
    <row r="118" spans="2:24" ht="70.5" customHeight="1" x14ac:dyDescent="0.25">
      <c r="B118" s="173"/>
      <c r="C118" s="176"/>
      <c r="D118" s="43" t="s">
        <v>22</v>
      </c>
      <c r="E118" s="40"/>
      <c r="F118" s="55">
        <f t="shared" ref="F118:F121" si="160">F124</f>
        <v>0</v>
      </c>
      <c r="G118" s="54">
        <f>SUM(H118:O118)</f>
        <v>0</v>
      </c>
      <c r="H118" s="55">
        <f t="shared" ref="H118:O118" si="161">H124</f>
        <v>0</v>
      </c>
      <c r="I118" s="55">
        <f t="shared" si="161"/>
        <v>0</v>
      </c>
      <c r="J118" s="55">
        <f t="shared" si="161"/>
        <v>0</v>
      </c>
      <c r="K118" s="55">
        <f t="shared" si="161"/>
        <v>0</v>
      </c>
      <c r="L118" s="81">
        <f t="shared" si="161"/>
        <v>0</v>
      </c>
      <c r="M118" s="55">
        <f t="shared" si="161"/>
        <v>0</v>
      </c>
      <c r="N118" s="74">
        <f t="shared" si="161"/>
        <v>0</v>
      </c>
      <c r="O118" s="55">
        <f t="shared" si="161"/>
        <v>0</v>
      </c>
      <c r="P118" s="179"/>
      <c r="Q118" s="182"/>
      <c r="R118" s="38"/>
      <c r="S118" s="4"/>
      <c r="T118" s="4"/>
      <c r="U118" s="4"/>
      <c r="V118" s="4"/>
      <c r="W118" s="4"/>
      <c r="X118" s="4"/>
    </row>
    <row r="119" spans="2:24" ht="50.25" customHeight="1" x14ac:dyDescent="0.25">
      <c r="B119" s="173"/>
      <c r="C119" s="176"/>
      <c r="D119" s="43" t="s">
        <v>24</v>
      </c>
      <c r="E119" s="40"/>
      <c r="F119" s="55">
        <f t="shared" si="160"/>
        <v>0</v>
      </c>
      <c r="G119" s="54">
        <f>SUM(H119:O119)</f>
        <v>0</v>
      </c>
      <c r="H119" s="55">
        <f t="shared" ref="H119:O119" si="162">H125</f>
        <v>0</v>
      </c>
      <c r="I119" s="55">
        <f t="shared" si="162"/>
        <v>0</v>
      </c>
      <c r="J119" s="55">
        <f t="shared" si="162"/>
        <v>0</v>
      </c>
      <c r="K119" s="55">
        <f t="shared" si="162"/>
        <v>0</v>
      </c>
      <c r="L119" s="81">
        <f t="shared" si="162"/>
        <v>0</v>
      </c>
      <c r="M119" s="55">
        <f t="shared" si="162"/>
        <v>0</v>
      </c>
      <c r="N119" s="74">
        <f t="shared" si="162"/>
        <v>0</v>
      </c>
      <c r="O119" s="55">
        <f t="shared" si="162"/>
        <v>0</v>
      </c>
      <c r="P119" s="179"/>
      <c r="Q119" s="182"/>
      <c r="R119" s="38"/>
      <c r="S119" s="4"/>
      <c r="T119" s="4"/>
      <c r="U119" s="4"/>
      <c r="V119" s="4"/>
      <c r="W119" s="4"/>
      <c r="X119" s="4"/>
    </row>
    <row r="120" spans="2:24" ht="56.25" customHeight="1" x14ac:dyDescent="0.25">
      <c r="B120" s="173"/>
      <c r="C120" s="176"/>
      <c r="D120" s="43" t="s">
        <v>25</v>
      </c>
      <c r="E120" s="94" t="s">
        <v>183</v>
      </c>
      <c r="F120" s="55">
        <f t="shared" si="160"/>
        <v>0</v>
      </c>
      <c r="G120" s="54">
        <f>SUM(H120:O120)</f>
        <v>2533.8000000000002</v>
      </c>
      <c r="H120" s="55">
        <f>H126</f>
        <v>321.5</v>
      </c>
      <c r="I120" s="55">
        <f t="shared" ref="I120:O120" si="163">I126</f>
        <v>472.4</v>
      </c>
      <c r="J120" s="55">
        <f t="shared" si="163"/>
        <v>150</v>
      </c>
      <c r="K120" s="55">
        <f t="shared" si="163"/>
        <v>1489.9</v>
      </c>
      <c r="L120" s="81">
        <f t="shared" si="163"/>
        <v>100</v>
      </c>
      <c r="M120" s="55">
        <f t="shared" si="163"/>
        <v>0</v>
      </c>
      <c r="N120" s="74">
        <f t="shared" si="163"/>
        <v>0</v>
      </c>
      <c r="O120" s="55">
        <f t="shared" si="163"/>
        <v>0</v>
      </c>
      <c r="P120" s="179"/>
      <c r="Q120" s="182"/>
      <c r="R120" s="38"/>
      <c r="S120" s="4"/>
      <c r="T120" s="4"/>
      <c r="U120" s="4"/>
      <c r="V120" s="4"/>
      <c r="W120" s="4"/>
      <c r="X120" s="4"/>
    </row>
    <row r="121" spans="2:24" ht="22.5" customHeight="1" x14ac:dyDescent="0.25">
      <c r="B121" s="174"/>
      <c r="C121" s="177"/>
      <c r="D121" s="43" t="s">
        <v>50</v>
      </c>
      <c r="E121" s="94" t="s">
        <v>200</v>
      </c>
      <c r="F121" s="55">
        <f t="shared" si="160"/>
        <v>0</v>
      </c>
      <c r="G121" s="54">
        <f>SUM(H121:O121)</f>
        <v>7573.4</v>
      </c>
      <c r="H121" s="55">
        <f>H127</f>
        <v>0</v>
      </c>
      <c r="I121" s="55">
        <f t="shared" ref="I121" si="164">I127</f>
        <v>0</v>
      </c>
      <c r="J121" s="55">
        <f>J127</f>
        <v>173.4</v>
      </c>
      <c r="K121" s="55">
        <f>K127</f>
        <v>3000</v>
      </c>
      <c r="L121" s="81">
        <f t="shared" ref="L121:M121" si="165">L127</f>
        <v>4400</v>
      </c>
      <c r="M121" s="55">
        <f t="shared" si="165"/>
        <v>0</v>
      </c>
      <c r="N121" s="74">
        <f>N127</f>
        <v>0</v>
      </c>
      <c r="O121" s="55">
        <f>O127</f>
        <v>0</v>
      </c>
      <c r="P121" s="180"/>
      <c r="Q121" s="183"/>
      <c r="R121" s="38"/>
      <c r="S121" s="4"/>
      <c r="T121" s="4"/>
      <c r="U121" s="4"/>
      <c r="V121" s="4"/>
      <c r="W121" s="4"/>
      <c r="X121" s="4"/>
    </row>
    <row r="122" spans="2:24" ht="25.5" customHeight="1" x14ac:dyDescent="0.25">
      <c r="B122" s="184" t="s">
        <v>68</v>
      </c>
      <c r="C122" s="175" t="s">
        <v>69</v>
      </c>
      <c r="D122" s="43" t="s">
        <v>19</v>
      </c>
      <c r="E122" s="94" t="s">
        <v>202</v>
      </c>
      <c r="F122" s="53">
        <f>SUM(F123:F127)</f>
        <v>0</v>
      </c>
      <c r="G122" s="54">
        <f>SUM(G123:G127)</f>
        <v>16419.599999999999</v>
      </c>
      <c r="H122" s="54">
        <f t="shared" ref="H122" si="166">SUM(H123:H127)</f>
        <v>321.5</v>
      </c>
      <c r="I122" s="54">
        <f t="shared" ref="I122" si="167">SUM(I123:I127)</f>
        <v>472.4</v>
      </c>
      <c r="J122" s="54">
        <f t="shared" ref="J122" si="168">SUM(J123:J127)</f>
        <v>323.39999999999998</v>
      </c>
      <c r="K122" s="54">
        <f t="shared" ref="K122" si="169">SUM(K123:K127)</f>
        <v>9221</v>
      </c>
      <c r="L122" s="80">
        <f t="shared" ref="L122" si="170">SUM(L123:L127)</f>
        <v>5906.5</v>
      </c>
      <c r="M122" s="54">
        <f t="shared" ref="M122" si="171">SUM(M123:M127)</f>
        <v>174.8</v>
      </c>
      <c r="N122" s="54">
        <f>SUM(N123:N127)</f>
        <v>0</v>
      </c>
      <c r="O122" s="54">
        <f>SUM(O123:O127)</f>
        <v>0</v>
      </c>
      <c r="P122" s="178" t="s">
        <v>187</v>
      </c>
      <c r="Q122" s="181" t="s">
        <v>180</v>
      </c>
      <c r="R122" s="38"/>
      <c r="S122" s="4"/>
      <c r="T122" s="4"/>
      <c r="U122" s="4"/>
      <c r="V122" s="4"/>
      <c r="W122" s="4"/>
      <c r="X122" s="4"/>
    </row>
    <row r="123" spans="2:24" ht="69.75" customHeight="1" x14ac:dyDescent="0.25">
      <c r="B123" s="185"/>
      <c r="C123" s="176"/>
      <c r="D123" s="43" t="s">
        <v>21</v>
      </c>
      <c r="E123" s="94" t="s">
        <v>202</v>
      </c>
      <c r="F123" s="40"/>
      <c r="G123" s="54">
        <f>SUM(H123:O123)</f>
        <v>6312.4000000000005</v>
      </c>
      <c r="H123" s="40"/>
      <c r="I123" s="40"/>
      <c r="J123" s="40"/>
      <c r="K123" s="42">
        <v>4731.1000000000004</v>
      </c>
      <c r="L123" s="79">
        <v>1406.5</v>
      </c>
      <c r="M123" s="40">
        <v>174.8</v>
      </c>
      <c r="N123" s="75"/>
      <c r="O123" s="40"/>
      <c r="P123" s="179"/>
      <c r="Q123" s="182"/>
      <c r="R123" s="38"/>
      <c r="S123" s="4"/>
      <c r="T123" s="4"/>
      <c r="U123" s="4"/>
      <c r="V123" s="4"/>
      <c r="W123" s="4"/>
      <c r="X123" s="4"/>
    </row>
    <row r="124" spans="2:24" ht="76.5" customHeight="1" x14ac:dyDescent="0.25">
      <c r="B124" s="185"/>
      <c r="C124" s="176"/>
      <c r="D124" s="43" t="s">
        <v>22</v>
      </c>
      <c r="E124" s="40"/>
      <c r="F124" s="40"/>
      <c r="G124" s="54">
        <f>SUM(H124:O124)</f>
        <v>0</v>
      </c>
      <c r="H124" s="40"/>
      <c r="I124" s="40"/>
      <c r="J124" s="40"/>
      <c r="K124" s="40"/>
      <c r="L124" s="79"/>
      <c r="M124" s="40"/>
      <c r="N124" s="75"/>
      <c r="O124" s="40"/>
      <c r="P124" s="179"/>
      <c r="Q124" s="182"/>
      <c r="R124" s="61"/>
      <c r="S124" s="62"/>
      <c r="T124" s="62"/>
      <c r="U124" s="62"/>
      <c r="V124" s="62"/>
      <c r="W124" s="62"/>
      <c r="X124" s="62"/>
    </row>
    <row r="125" spans="2:24" ht="43.5" customHeight="1" x14ac:dyDescent="0.25">
      <c r="B125" s="185"/>
      <c r="C125" s="176"/>
      <c r="D125" s="43" t="s">
        <v>24</v>
      </c>
      <c r="E125" s="40"/>
      <c r="F125" s="40"/>
      <c r="G125" s="54">
        <f>SUM(H125:O125)</f>
        <v>0</v>
      </c>
      <c r="H125" s="40"/>
      <c r="I125" s="40"/>
      <c r="J125" s="40"/>
      <c r="K125" s="40"/>
      <c r="L125" s="79"/>
      <c r="M125" s="40"/>
      <c r="N125" s="75"/>
      <c r="O125" s="40"/>
      <c r="P125" s="179"/>
      <c r="Q125" s="182"/>
      <c r="R125" s="38"/>
      <c r="S125" s="4"/>
      <c r="T125" s="4"/>
      <c r="U125" s="4"/>
      <c r="V125" s="4"/>
      <c r="W125" s="4"/>
      <c r="X125" s="4"/>
    </row>
    <row r="126" spans="2:24" ht="60" customHeight="1" x14ac:dyDescent="0.25">
      <c r="B126" s="185"/>
      <c r="C126" s="176"/>
      <c r="D126" s="43" t="s">
        <v>25</v>
      </c>
      <c r="E126" s="94" t="s">
        <v>183</v>
      </c>
      <c r="F126" s="40"/>
      <c r="G126" s="54">
        <f>SUM(H126:O126)</f>
        <v>2533.8000000000002</v>
      </c>
      <c r="H126" s="40">
        <v>321.5</v>
      </c>
      <c r="I126" s="40">
        <v>472.4</v>
      </c>
      <c r="J126" s="42">
        <v>150</v>
      </c>
      <c r="K126" s="40">
        <v>1489.9</v>
      </c>
      <c r="L126" s="82">
        <v>100</v>
      </c>
      <c r="M126" s="40"/>
      <c r="N126" s="75"/>
      <c r="O126" s="40"/>
      <c r="P126" s="179"/>
      <c r="Q126" s="182"/>
      <c r="R126" s="38"/>
      <c r="S126" s="4"/>
      <c r="T126" s="4"/>
      <c r="U126" s="4"/>
      <c r="V126" s="4"/>
      <c r="W126" s="4"/>
      <c r="X126" s="4"/>
    </row>
    <row r="127" spans="2:24" ht="18.75" customHeight="1" x14ac:dyDescent="0.25">
      <c r="B127" s="219"/>
      <c r="C127" s="177"/>
      <c r="D127" s="43" t="s">
        <v>50</v>
      </c>
      <c r="E127" s="94" t="s">
        <v>200</v>
      </c>
      <c r="F127" s="40"/>
      <c r="G127" s="54">
        <f>SUM(H127:O127)</f>
        <v>7573.4</v>
      </c>
      <c r="H127" s="40"/>
      <c r="I127" s="40"/>
      <c r="J127" s="40">
        <v>173.4</v>
      </c>
      <c r="K127" s="42">
        <v>3000</v>
      </c>
      <c r="L127" s="82">
        <v>4400</v>
      </c>
      <c r="M127" s="40"/>
      <c r="N127" s="75"/>
      <c r="O127" s="40"/>
      <c r="P127" s="180"/>
      <c r="Q127" s="183"/>
      <c r="R127" s="38"/>
      <c r="S127" s="4"/>
      <c r="T127" s="4"/>
      <c r="U127" s="4"/>
      <c r="V127" s="4"/>
      <c r="W127" s="4"/>
      <c r="X127" s="4"/>
    </row>
    <row r="128" spans="2:24" ht="21.75" customHeight="1" x14ac:dyDescent="0.25">
      <c r="B128" s="172" t="s">
        <v>45</v>
      </c>
      <c r="C128" s="175" t="s">
        <v>70</v>
      </c>
      <c r="D128" s="43" t="s">
        <v>19</v>
      </c>
      <c r="E128" s="75" t="s">
        <v>199</v>
      </c>
      <c r="F128" s="53">
        <f>SUM(F129:F133)</f>
        <v>0</v>
      </c>
      <c r="G128" s="54">
        <f>SUM(G129:G133)</f>
        <v>6244.4</v>
      </c>
      <c r="H128" s="54">
        <f t="shared" ref="H128" si="172">SUM(H129:H133)</f>
        <v>0</v>
      </c>
      <c r="I128" s="54">
        <f t="shared" ref="I128" si="173">SUM(I129:I133)</f>
        <v>0</v>
      </c>
      <c r="J128" s="54">
        <f t="shared" ref="J128" si="174">SUM(J129:J133)</f>
        <v>437</v>
      </c>
      <c r="K128" s="54">
        <f t="shared" ref="K128" si="175">SUM(K129:K133)</f>
        <v>897.9</v>
      </c>
      <c r="L128" s="80">
        <f t="shared" ref="L128" si="176">SUM(L129:L133)</f>
        <v>1263.2</v>
      </c>
      <c r="M128" s="54">
        <f t="shared" ref="M128:N128" si="177">SUM(M129:M133)</f>
        <v>1195.5</v>
      </c>
      <c r="N128" s="54">
        <f t="shared" si="177"/>
        <v>1225.4000000000001</v>
      </c>
      <c r="O128" s="54">
        <f>SUM(O129:O133)</f>
        <v>1225.4000000000001</v>
      </c>
      <c r="P128" s="178" t="s">
        <v>186</v>
      </c>
      <c r="Q128" s="181" t="s">
        <v>71</v>
      </c>
      <c r="R128" s="38"/>
      <c r="S128" s="4"/>
      <c r="T128" s="4"/>
      <c r="U128" s="4"/>
      <c r="V128" s="4"/>
      <c r="W128" s="4"/>
      <c r="X128" s="4"/>
    </row>
    <row r="129" spans="2:24" ht="63.75" x14ac:dyDescent="0.25">
      <c r="B129" s="173"/>
      <c r="C129" s="176"/>
      <c r="D129" s="43" t="s">
        <v>21</v>
      </c>
      <c r="E129" s="40"/>
      <c r="F129" s="55">
        <f>F135</f>
        <v>0</v>
      </c>
      <c r="G129" s="54">
        <f>SUM(H129:O129)</f>
        <v>0</v>
      </c>
      <c r="H129" s="55">
        <f>H135</f>
        <v>0</v>
      </c>
      <c r="I129" s="55">
        <f t="shared" ref="I129:O129" si="178">I135</f>
        <v>0</v>
      </c>
      <c r="J129" s="55">
        <f t="shared" si="178"/>
        <v>0</v>
      </c>
      <c r="K129" s="55">
        <f t="shared" si="178"/>
        <v>0</v>
      </c>
      <c r="L129" s="81">
        <f t="shared" si="178"/>
        <v>0</v>
      </c>
      <c r="M129" s="55">
        <f t="shared" si="178"/>
        <v>0</v>
      </c>
      <c r="N129" s="74">
        <f t="shared" si="178"/>
        <v>0</v>
      </c>
      <c r="O129" s="55">
        <f t="shared" si="178"/>
        <v>0</v>
      </c>
      <c r="P129" s="179"/>
      <c r="Q129" s="182"/>
      <c r="R129" s="38"/>
      <c r="S129" s="4"/>
      <c r="T129" s="4"/>
      <c r="U129" s="4"/>
      <c r="V129" s="4"/>
      <c r="W129" s="4"/>
      <c r="X129" s="4"/>
    </row>
    <row r="130" spans="2:24" ht="63.75" x14ac:dyDescent="0.25">
      <c r="B130" s="173"/>
      <c r="C130" s="176"/>
      <c r="D130" s="43" t="s">
        <v>22</v>
      </c>
      <c r="E130" s="75" t="s">
        <v>199</v>
      </c>
      <c r="F130" s="55">
        <f t="shared" ref="F130:F132" si="179">F136</f>
        <v>0</v>
      </c>
      <c r="G130" s="54">
        <f>SUM(H130:O130)</f>
        <v>6244.4</v>
      </c>
      <c r="H130" s="55">
        <f t="shared" ref="H130:O130" si="180">H136</f>
        <v>0</v>
      </c>
      <c r="I130" s="55">
        <f t="shared" si="180"/>
        <v>0</v>
      </c>
      <c r="J130" s="55">
        <f t="shared" si="180"/>
        <v>437</v>
      </c>
      <c r="K130" s="55">
        <f t="shared" si="180"/>
        <v>897.9</v>
      </c>
      <c r="L130" s="81">
        <f t="shared" si="180"/>
        <v>1263.2</v>
      </c>
      <c r="M130" s="55">
        <f t="shared" si="180"/>
        <v>1195.5</v>
      </c>
      <c r="N130" s="74">
        <f t="shared" si="180"/>
        <v>1225.4000000000001</v>
      </c>
      <c r="O130" s="55">
        <f t="shared" si="180"/>
        <v>1225.4000000000001</v>
      </c>
      <c r="P130" s="179"/>
      <c r="Q130" s="182"/>
      <c r="R130" s="38"/>
      <c r="S130" s="4"/>
      <c r="T130" s="4"/>
      <c r="U130" s="4"/>
      <c r="V130" s="4"/>
      <c r="W130" s="4"/>
      <c r="X130" s="4"/>
    </row>
    <row r="131" spans="2:24" ht="38.25" x14ac:dyDescent="0.25">
      <c r="B131" s="173"/>
      <c r="C131" s="176"/>
      <c r="D131" s="43" t="s">
        <v>24</v>
      </c>
      <c r="E131" s="40"/>
      <c r="F131" s="55">
        <f t="shared" si="179"/>
        <v>0</v>
      </c>
      <c r="G131" s="54">
        <f>SUM(H131:O131)</f>
        <v>0</v>
      </c>
      <c r="H131" s="55">
        <f t="shared" ref="H131:O131" si="181">H137</f>
        <v>0</v>
      </c>
      <c r="I131" s="55">
        <f t="shared" si="181"/>
        <v>0</v>
      </c>
      <c r="J131" s="55">
        <f t="shared" si="181"/>
        <v>0</v>
      </c>
      <c r="K131" s="55">
        <f t="shared" si="181"/>
        <v>0</v>
      </c>
      <c r="L131" s="81">
        <f t="shared" si="181"/>
        <v>0</v>
      </c>
      <c r="M131" s="55">
        <f t="shared" si="181"/>
        <v>0</v>
      </c>
      <c r="N131" s="74">
        <f t="shared" si="181"/>
        <v>0</v>
      </c>
      <c r="O131" s="55">
        <f t="shared" si="181"/>
        <v>0</v>
      </c>
      <c r="P131" s="179"/>
      <c r="Q131" s="182"/>
      <c r="R131" s="38"/>
      <c r="S131" s="4"/>
      <c r="T131" s="4"/>
      <c r="U131" s="4"/>
      <c r="V131" s="4"/>
      <c r="W131" s="4"/>
      <c r="X131" s="4"/>
    </row>
    <row r="132" spans="2:24" ht="51" x14ac:dyDescent="0.25">
      <c r="B132" s="173"/>
      <c r="C132" s="176"/>
      <c r="D132" s="43" t="s">
        <v>25</v>
      </c>
      <c r="E132" s="40"/>
      <c r="F132" s="55">
        <f t="shared" si="179"/>
        <v>0</v>
      </c>
      <c r="G132" s="54">
        <f>SUM(H132:O132)</f>
        <v>0</v>
      </c>
      <c r="H132" s="55">
        <f>H138</f>
        <v>0</v>
      </c>
      <c r="I132" s="55">
        <f t="shared" ref="I132:O132" si="182">I138</f>
        <v>0</v>
      </c>
      <c r="J132" s="55">
        <f t="shared" si="182"/>
        <v>0</v>
      </c>
      <c r="K132" s="55">
        <f t="shared" si="182"/>
        <v>0</v>
      </c>
      <c r="L132" s="81">
        <f t="shared" si="182"/>
        <v>0</v>
      </c>
      <c r="M132" s="55">
        <f t="shared" si="182"/>
        <v>0</v>
      </c>
      <c r="N132" s="74">
        <f t="shared" si="182"/>
        <v>0</v>
      </c>
      <c r="O132" s="55">
        <f t="shared" si="182"/>
        <v>0</v>
      </c>
      <c r="P132" s="179"/>
      <c r="Q132" s="182"/>
      <c r="R132" s="38"/>
      <c r="S132" s="4"/>
      <c r="T132" s="4"/>
      <c r="U132" s="4"/>
      <c r="V132" s="4"/>
      <c r="W132" s="4"/>
      <c r="X132" s="4"/>
    </row>
    <row r="133" spans="2:24" x14ac:dyDescent="0.25">
      <c r="B133" s="174"/>
      <c r="C133" s="177"/>
      <c r="D133" s="43" t="s">
        <v>50</v>
      </c>
      <c r="E133" s="40"/>
      <c r="F133" s="55">
        <f>F139</f>
        <v>0</v>
      </c>
      <c r="G133" s="54">
        <f>SUM(H133:O133)</f>
        <v>0</v>
      </c>
      <c r="H133" s="55">
        <f>H139</f>
        <v>0</v>
      </c>
      <c r="I133" s="55">
        <f t="shared" ref="I133" si="183">I139</f>
        <v>0</v>
      </c>
      <c r="J133" s="55">
        <f>J139</f>
        <v>0</v>
      </c>
      <c r="K133" s="55">
        <f>K139</f>
        <v>0</v>
      </c>
      <c r="L133" s="81">
        <f t="shared" ref="L133:M133" si="184">L139</f>
        <v>0</v>
      </c>
      <c r="M133" s="55">
        <f t="shared" si="184"/>
        <v>0</v>
      </c>
      <c r="N133" s="74">
        <f>N139</f>
        <v>0</v>
      </c>
      <c r="O133" s="55">
        <f>O139</f>
        <v>0</v>
      </c>
      <c r="P133" s="180"/>
      <c r="Q133" s="183"/>
      <c r="R133" s="38"/>
      <c r="S133" s="4"/>
      <c r="T133" s="4"/>
      <c r="U133" s="4"/>
      <c r="V133" s="4"/>
      <c r="W133" s="4"/>
      <c r="X133" s="4"/>
    </row>
    <row r="134" spans="2:24" ht="17.25" customHeight="1" x14ac:dyDescent="0.25">
      <c r="B134" s="184" t="s">
        <v>72</v>
      </c>
      <c r="C134" s="153" t="s">
        <v>73</v>
      </c>
      <c r="D134" s="43" t="s">
        <v>19</v>
      </c>
      <c r="E134" s="75" t="s">
        <v>199</v>
      </c>
      <c r="F134" s="53">
        <f>SUM(F135:F139)</f>
        <v>0</v>
      </c>
      <c r="G134" s="54">
        <f t="shared" ref="G134:M134" si="185">SUM(G135:G139)</f>
        <v>6244.4</v>
      </c>
      <c r="H134" s="54">
        <f t="shared" si="185"/>
        <v>0</v>
      </c>
      <c r="I134" s="54">
        <f t="shared" si="185"/>
        <v>0</v>
      </c>
      <c r="J134" s="54">
        <f t="shared" si="185"/>
        <v>437</v>
      </c>
      <c r="K134" s="54">
        <f t="shared" si="185"/>
        <v>897.9</v>
      </c>
      <c r="L134" s="80">
        <f t="shared" si="185"/>
        <v>1263.2</v>
      </c>
      <c r="M134" s="54">
        <f t="shared" si="185"/>
        <v>1195.5</v>
      </c>
      <c r="N134" s="54">
        <f>SUM(N135:N139)</f>
        <v>1225.4000000000001</v>
      </c>
      <c r="O134" s="54">
        <f>SUM(O135:O139)</f>
        <v>1225.4000000000001</v>
      </c>
      <c r="P134" s="178" t="s">
        <v>186</v>
      </c>
      <c r="Q134" s="181" t="s">
        <v>179</v>
      </c>
      <c r="R134" s="38"/>
      <c r="S134" s="4"/>
      <c r="T134" s="4"/>
      <c r="U134" s="4"/>
      <c r="V134" s="4"/>
      <c r="W134" s="4"/>
      <c r="X134" s="4"/>
    </row>
    <row r="135" spans="2:24" ht="63.75" x14ac:dyDescent="0.25">
      <c r="B135" s="185"/>
      <c r="C135" s="187"/>
      <c r="D135" s="43" t="s">
        <v>21</v>
      </c>
      <c r="E135" s="40"/>
      <c r="F135" s="40"/>
      <c r="G135" s="54">
        <f>SUM(H135:O135)</f>
        <v>0</v>
      </c>
      <c r="H135" s="40"/>
      <c r="I135" s="40"/>
      <c r="J135" s="40"/>
      <c r="K135" s="40"/>
      <c r="L135" s="79"/>
      <c r="M135" s="40"/>
      <c r="N135" s="75"/>
      <c r="O135" s="40"/>
      <c r="P135" s="179"/>
      <c r="Q135" s="182"/>
      <c r="R135" s="38"/>
      <c r="S135" s="4"/>
      <c r="T135" s="4"/>
      <c r="U135" s="4"/>
      <c r="V135" s="4"/>
      <c r="W135" s="4"/>
      <c r="X135" s="4"/>
    </row>
    <row r="136" spans="2:24" ht="63.75" x14ac:dyDescent="0.25">
      <c r="B136" s="185"/>
      <c r="C136" s="187"/>
      <c r="D136" s="43" t="s">
        <v>22</v>
      </c>
      <c r="E136" s="40" t="s">
        <v>199</v>
      </c>
      <c r="F136" s="40"/>
      <c r="G136" s="54">
        <f>SUM(H136:O136)</f>
        <v>6244.4</v>
      </c>
      <c r="H136" s="9"/>
      <c r="I136" s="9"/>
      <c r="J136" s="48">
        <v>437</v>
      </c>
      <c r="K136" s="40">
        <v>897.9</v>
      </c>
      <c r="L136" s="79">
        <v>1263.2</v>
      </c>
      <c r="M136" s="40">
        <v>1195.5</v>
      </c>
      <c r="N136" s="75">
        <v>1225.4000000000001</v>
      </c>
      <c r="O136" s="40">
        <v>1225.4000000000001</v>
      </c>
      <c r="P136" s="179"/>
      <c r="Q136" s="182"/>
      <c r="R136" s="38"/>
      <c r="S136" s="4"/>
      <c r="T136" s="4"/>
      <c r="U136" s="4"/>
      <c r="V136" s="4"/>
      <c r="W136" s="4"/>
      <c r="X136" s="4"/>
    </row>
    <row r="137" spans="2:24" ht="38.25" x14ac:dyDescent="0.25">
      <c r="B137" s="185"/>
      <c r="C137" s="187"/>
      <c r="D137" s="43" t="s">
        <v>24</v>
      </c>
      <c r="E137" s="40"/>
      <c r="F137" s="40"/>
      <c r="G137" s="54">
        <f>SUM(H137:O137)</f>
        <v>0</v>
      </c>
      <c r="H137" s="40"/>
      <c r="I137" s="40"/>
      <c r="J137" s="40"/>
      <c r="K137" s="40"/>
      <c r="L137" s="79"/>
      <c r="M137" s="40"/>
      <c r="N137" s="75"/>
      <c r="O137" s="40"/>
      <c r="P137" s="179"/>
      <c r="Q137" s="182"/>
      <c r="R137" s="38"/>
      <c r="S137" s="4"/>
      <c r="T137" s="4"/>
      <c r="U137" s="4"/>
      <c r="V137" s="4"/>
      <c r="W137" s="4"/>
      <c r="X137" s="4"/>
    </row>
    <row r="138" spans="2:24" ht="51" x14ac:dyDescent="0.25">
      <c r="B138" s="185"/>
      <c r="C138" s="187"/>
      <c r="D138" s="43" t="s">
        <v>25</v>
      </c>
      <c r="E138" s="40"/>
      <c r="F138" s="40"/>
      <c r="G138" s="54">
        <f>SUM(H138:O138)</f>
        <v>0</v>
      </c>
      <c r="H138" s="40"/>
      <c r="I138" s="40"/>
      <c r="J138" s="40"/>
      <c r="K138" s="40"/>
      <c r="L138" s="79"/>
      <c r="M138" s="40"/>
      <c r="N138" s="75"/>
      <c r="O138" s="40"/>
      <c r="P138" s="179"/>
      <c r="Q138" s="182"/>
      <c r="R138" s="38"/>
      <c r="S138" s="4"/>
      <c r="T138" s="4"/>
      <c r="U138" s="4"/>
      <c r="V138" s="4"/>
      <c r="W138" s="4"/>
      <c r="X138" s="4"/>
    </row>
    <row r="139" spans="2:24" x14ac:dyDescent="0.25">
      <c r="B139" s="185"/>
      <c r="C139" s="187"/>
      <c r="D139" s="49" t="s">
        <v>50</v>
      </c>
      <c r="E139" s="50"/>
      <c r="F139" s="50"/>
      <c r="G139" s="56">
        <f>SUM(H139:O139)</f>
        <v>0</v>
      </c>
      <c r="H139" s="50"/>
      <c r="I139" s="50"/>
      <c r="J139" s="50"/>
      <c r="K139" s="50"/>
      <c r="L139" s="83"/>
      <c r="M139" s="50"/>
      <c r="N139" s="50"/>
      <c r="O139" s="50"/>
      <c r="P139" s="180"/>
      <c r="Q139" s="182"/>
      <c r="R139" s="38"/>
      <c r="S139" s="4"/>
      <c r="T139" s="4"/>
      <c r="U139" s="4"/>
      <c r="V139" s="4"/>
      <c r="W139" s="4"/>
      <c r="X139" s="4"/>
    </row>
    <row r="140" spans="2:24" x14ac:dyDescent="0.25">
      <c r="B140" s="172" t="s">
        <v>157</v>
      </c>
      <c r="C140" s="175" t="s">
        <v>163</v>
      </c>
      <c r="D140" s="43" t="s">
        <v>19</v>
      </c>
      <c r="E140" s="75" t="s">
        <v>198</v>
      </c>
      <c r="F140" s="53">
        <f>SUM(F141:F145)</f>
        <v>0</v>
      </c>
      <c r="G140" s="54">
        <f>SUM(G141:G145)</f>
        <v>8327.9</v>
      </c>
      <c r="H140" s="54">
        <f t="shared" ref="H140:M140" si="186">SUM(H141:H145)</f>
        <v>0</v>
      </c>
      <c r="I140" s="54">
        <f t="shared" si="186"/>
        <v>0</v>
      </c>
      <c r="J140" s="54">
        <f t="shared" si="186"/>
        <v>0</v>
      </c>
      <c r="K140" s="54">
        <f t="shared" si="186"/>
        <v>1110.3</v>
      </c>
      <c r="L140" s="80">
        <f t="shared" si="186"/>
        <v>1804.4</v>
      </c>
      <c r="M140" s="54">
        <f t="shared" si="186"/>
        <v>1804.4</v>
      </c>
      <c r="N140" s="54">
        <f>SUM(N141:N145)</f>
        <v>1804.4</v>
      </c>
      <c r="O140" s="54">
        <f>SUM(O141:O145)</f>
        <v>1804.4</v>
      </c>
      <c r="P140" s="178" t="s">
        <v>20</v>
      </c>
      <c r="Q140" s="181" t="s">
        <v>207</v>
      </c>
    </row>
    <row r="141" spans="2:24" ht="63.75" x14ac:dyDescent="0.25">
      <c r="B141" s="173"/>
      <c r="C141" s="176"/>
      <c r="D141" s="43" t="s">
        <v>21</v>
      </c>
      <c r="E141" s="60" t="s">
        <v>198</v>
      </c>
      <c r="F141" s="55">
        <f>F147</f>
        <v>0</v>
      </c>
      <c r="G141" s="54">
        <f>SUM(H141:O141)</f>
        <v>8327.9</v>
      </c>
      <c r="H141" s="55">
        <f>H147</f>
        <v>0</v>
      </c>
      <c r="I141" s="55">
        <f t="shared" ref="I141:O141" si="187">I147</f>
        <v>0</v>
      </c>
      <c r="J141" s="55">
        <f t="shared" si="187"/>
        <v>0</v>
      </c>
      <c r="K141" s="55">
        <f t="shared" si="187"/>
        <v>1110.3</v>
      </c>
      <c r="L141" s="81">
        <f t="shared" si="187"/>
        <v>1804.4</v>
      </c>
      <c r="M141" s="55">
        <f t="shared" si="187"/>
        <v>1804.4</v>
      </c>
      <c r="N141" s="74">
        <f t="shared" si="187"/>
        <v>1804.4</v>
      </c>
      <c r="O141" s="55">
        <f t="shared" si="187"/>
        <v>1804.4</v>
      </c>
      <c r="P141" s="179"/>
      <c r="Q141" s="182"/>
    </row>
    <row r="142" spans="2:24" ht="63.75" x14ac:dyDescent="0.25">
      <c r="B142" s="173"/>
      <c r="C142" s="176"/>
      <c r="D142" s="43" t="s">
        <v>22</v>
      </c>
      <c r="E142" s="40"/>
      <c r="F142" s="55">
        <f t="shared" ref="F142:F144" si="188">F148</f>
        <v>0</v>
      </c>
      <c r="G142" s="54">
        <f>SUM(H142:O142)</f>
        <v>0</v>
      </c>
      <c r="H142" s="55">
        <f t="shared" ref="H142:O142" si="189">H148</f>
        <v>0</v>
      </c>
      <c r="I142" s="55">
        <f t="shared" si="189"/>
        <v>0</v>
      </c>
      <c r="J142" s="55">
        <f t="shared" si="189"/>
        <v>0</v>
      </c>
      <c r="K142" s="55">
        <f t="shared" si="189"/>
        <v>0</v>
      </c>
      <c r="L142" s="81">
        <f t="shared" si="189"/>
        <v>0</v>
      </c>
      <c r="M142" s="55">
        <f t="shared" si="189"/>
        <v>0</v>
      </c>
      <c r="N142" s="74">
        <f t="shared" si="189"/>
        <v>0</v>
      </c>
      <c r="O142" s="55">
        <f t="shared" si="189"/>
        <v>0</v>
      </c>
      <c r="P142" s="179"/>
      <c r="Q142" s="182"/>
    </row>
    <row r="143" spans="2:24" ht="38.25" x14ac:dyDescent="0.25">
      <c r="B143" s="173"/>
      <c r="C143" s="176"/>
      <c r="D143" s="43" t="s">
        <v>24</v>
      </c>
      <c r="E143" s="40"/>
      <c r="F143" s="55">
        <f t="shared" si="188"/>
        <v>0</v>
      </c>
      <c r="G143" s="54">
        <f>SUM(H143:O143)</f>
        <v>0</v>
      </c>
      <c r="H143" s="55">
        <f t="shared" ref="H143:O143" si="190">H149</f>
        <v>0</v>
      </c>
      <c r="I143" s="55">
        <f t="shared" si="190"/>
        <v>0</v>
      </c>
      <c r="J143" s="55">
        <f t="shared" si="190"/>
        <v>0</v>
      </c>
      <c r="K143" s="55">
        <f t="shared" si="190"/>
        <v>0</v>
      </c>
      <c r="L143" s="81">
        <f t="shared" si="190"/>
        <v>0</v>
      </c>
      <c r="M143" s="55">
        <f t="shared" si="190"/>
        <v>0</v>
      </c>
      <c r="N143" s="74">
        <f t="shared" si="190"/>
        <v>0</v>
      </c>
      <c r="O143" s="55">
        <f t="shared" si="190"/>
        <v>0</v>
      </c>
      <c r="P143" s="179"/>
      <c r="Q143" s="182"/>
    </row>
    <row r="144" spans="2:24" ht="51" x14ac:dyDescent="0.25">
      <c r="B144" s="173"/>
      <c r="C144" s="176"/>
      <c r="D144" s="43" t="s">
        <v>25</v>
      </c>
      <c r="E144" s="40"/>
      <c r="F144" s="55">
        <f t="shared" si="188"/>
        <v>0</v>
      </c>
      <c r="G144" s="54">
        <f>SUM(H144:O144)</f>
        <v>0</v>
      </c>
      <c r="H144" s="55">
        <f>H150</f>
        <v>0</v>
      </c>
      <c r="I144" s="55">
        <f t="shared" ref="I144:O145" si="191">I150</f>
        <v>0</v>
      </c>
      <c r="J144" s="55">
        <f t="shared" si="191"/>
        <v>0</v>
      </c>
      <c r="K144" s="55">
        <f t="shared" si="191"/>
        <v>0</v>
      </c>
      <c r="L144" s="81">
        <f t="shared" si="191"/>
        <v>0</v>
      </c>
      <c r="M144" s="55">
        <f t="shared" si="191"/>
        <v>0</v>
      </c>
      <c r="N144" s="74">
        <f t="shared" si="191"/>
        <v>0</v>
      </c>
      <c r="O144" s="55">
        <f t="shared" si="191"/>
        <v>0</v>
      </c>
      <c r="P144" s="179"/>
      <c r="Q144" s="182"/>
    </row>
    <row r="145" spans="2:17" x14ac:dyDescent="0.25">
      <c r="B145" s="174"/>
      <c r="C145" s="177"/>
      <c r="D145" s="43" t="s">
        <v>50</v>
      </c>
      <c r="E145" s="40"/>
      <c r="F145" s="55">
        <f>F151</f>
        <v>0</v>
      </c>
      <c r="G145" s="54">
        <f>SUM(H145:O145)</f>
        <v>0</v>
      </c>
      <c r="H145" s="55">
        <f>H151</f>
        <v>0</v>
      </c>
      <c r="I145" s="55">
        <f t="shared" si="191"/>
        <v>0</v>
      </c>
      <c r="J145" s="55">
        <f>J151</f>
        <v>0</v>
      </c>
      <c r="K145" s="55">
        <f>K151</f>
        <v>0</v>
      </c>
      <c r="L145" s="81">
        <f t="shared" ref="L145:M145" si="192">L151</f>
        <v>0</v>
      </c>
      <c r="M145" s="55">
        <f t="shared" si="192"/>
        <v>0</v>
      </c>
      <c r="N145" s="74">
        <f>N151</f>
        <v>0</v>
      </c>
      <c r="O145" s="55">
        <f>O151</f>
        <v>0</v>
      </c>
      <c r="P145" s="180"/>
      <c r="Q145" s="183"/>
    </row>
    <row r="146" spans="2:17" ht="15" customHeight="1" x14ac:dyDescent="0.25">
      <c r="B146" s="184" t="s">
        <v>159</v>
      </c>
      <c r="C146" s="153" t="s">
        <v>73</v>
      </c>
      <c r="D146" s="43" t="s">
        <v>19</v>
      </c>
      <c r="E146" s="60" t="s">
        <v>178</v>
      </c>
      <c r="F146" s="53">
        <f>SUM(F147:F151)</f>
        <v>0</v>
      </c>
      <c r="G146" s="54">
        <f t="shared" ref="G146:M146" si="193">SUM(G147:G151)</f>
        <v>8327.9</v>
      </c>
      <c r="H146" s="54">
        <f t="shared" si="193"/>
        <v>0</v>
      </c>
      <c r="I146" s="54">
        <f t="shared" si="193"/>
        <v>0</v>
      </c>
      <c r="J146" s="54">
        <f t="shared" si="193"/>
        <v>0</v>
      </c>
      <c r="K146" s="54">
        <f t="shared" si="193"/>
        <v>1110.3</v>
      </c>
      <c r="L146" s="80">
        <f t="shared" si="193"/>
        <v>1804.4</v>
      </c>
      <c r="M146" s="54">
        <f t="shared" si="193"/>
        <v>1804.4</v>
      </c>
      <c r="N146" s="54">
        <f>SUM(N147:N151)</f>
        <v>1804.4</v>
      </c>
      <c r="O146" s="54">
        <f>SUM(O147:O151)</f>
        <v>1804.4</v>
      </c>
      <c r="P146" s="178" t="s">
        <v>20</v>
      </c>
      <c r="Q146" s="181" t="s">
        <v>207</v>
      </c>
    </row>
    <row r="147" spans="2:17" ht="63.75" x14ac:dyDescent="0.25">
      <c r="B147" s="185"/>
      <c r="C147" s="187"/>
      <c r="D147" s="43" t="s">
        <v>21</v>
      </c>
      <c r="E147" s="40" t="s">
        <v>198</v>
      </c>
      <c r="F147" s="40"/>
      <c r="G147" s="54">
        <f>SUM(H147:O147)</f>
        <v>8327.9</v>
      </c>
      <c r="H147" s="40"/>
      <c r="I147" s="40"/>
      <c r="J147" s="40"/>
      <c r="K147" s="42">
        <v>1110.3</v>
      </c>
      <c r="L147" s="79">
        <v>1804.4</v>
      </c>
      <c r="M147" s="40">
        <v>1804.4</v>
      </c>
      <c r="N147" s="75">
        <v>1804.4</v>
      </c>
      <c r="O147" s="40">
        <v>1804.4</v>
      </c>
      <c r="P147" s="179"/>
      <c r="Q147" s="182"/>
    </row>
    <row r="148" spans="2:17" ht="63.75" x14ac:dyDescent="0.25">
      <c r="B148" s="185"/>
      <c r="C148" s="187"/>
      <c r="D148" s="43" t="s">
        <v>22</v>
      </c>
      <c r="E148" s="40"/>
      <c r="F148" s="40"/>
      <c r="G148" s="54">
        <f>SUM(H148:O148)</f>
        <v>0</v>
      </c>
      <c r="H148" s="9"/>
      <c r="I148" s="9"/>
      <c r="J148" s="48"/>
      <c r="K148" s="40"/>
      <c r="L148" s="79"/>
      <c r="M148" s="40"/>
      <c r="N148" s="75"/>
      <c r="O148" s="40"/>
      <c r="P148" s="179"/>
      <c r="Q148" s="182"/>
    </row>
    <row r="149" spans="2:17" ht="38.25" x14ac:dyDescent="0.25">
      <c r="B149" s="185"/>
      <c r="C149" s="187"/>
      <c r="D149" s="43" t="s">
        <v>24</v>
      </c>
      <c r="E149" s="40"/>
      <c r="F149" s="40"/>
      <c r="G149" s="54">
        <f>SUM(H149:O149)</f>
        <v>0</v>
      </c>
      <c r="H149" s="40"/>
      <c r="I149" s="40"/>
      <c r="J149" s="40"/>
      <c r="K149" s="40"/>
      <c r="L149" s="79"/>
      <c r="M149" s="40"/>
      <c r="N149" s="75"/>
      <c r="O149" s="40"/>
      <c r="P149" s="179"/>
      <c r="Q149" s="182"/>
    </row>
    <row r="150" spans="2:17" ht="51" x14ac:dyDescent="0.25">
      <c r="B150" s="185"/>
      <c r="C150" s="187"/>
      <c r="D150" s="43" t="s">
        <v>25</v>
      </c>
      <c r="E150" s="40"/>
      <c r="F150" s="40"/>
      <c r="G150" s="54">
        <f>SUM(H150:O150)</f>
        <v>0</v>
      </c>
      <c r="H150" s="40"/>
      <c r="I150" s="40"/>
      <c r="J150" s="40"/>
      <c r="K150" s="40"/>
      <c r="L150" s="79"/>
      <c r="M150" s="40"/>
      <c r="N150" s="75"/>
      <c r="O150" s="40"/>
      <c r="P150" s="179"/>
      <c r="Q150" s="182"/>
    </row>
    <row r="151" spans="2:17" x14ac:dyDescent="0.25">
      <c r="B151" s="185"/>
      <c r="C151" s="187"/>
      <c r="D151" s="49" t="s">
        <v>50</v>
      </c>
      <c r="E151" s="50"/>
      <c r="F151" s="50"/>
      <c r="G151" s="56">
        <f>SUM(H151:O151)</f>
        <v>0</v>
      </c>
      <c r="H151" s="50"/>
      <c r="I151" s="50"/>
      <c r="J151" s="50"/>
      <c r="K151" s="50"/>
      <c r="L151" s="83"/>
      <c r="M151" s="50"/>
      <c r="N151" s="50"/>
      <c r="O151" s="50"/>
      <c r="P151" s="179"/>
      <c r="Q151" s="182"/>
    </row>
    <row r="152" spans="2:17" x14ac:dyDescent="0.25">
      <c r="B152" s="172" t="s">
        <v>160</v>
      </c>
      <c r="C152" s="175" t="s">
        <v>167</v>
      </c>
      <c r="D152" s="43" t="s">
        <v>19</v>
      </c>
      <c r="E152" s="40" t="s">
        <v>158</v>
      </c>
      <c r="F152" s="53">
        <f>SUM(F153:F157)</f>
        <v>0</v>
      </c>
      <c r="G152" s="54">
        <f>SUM(G153:G157)</f>
        <v>95</v>
      </c>
      <c r="H152" s="54">
        <f t="shared" ref="H152:N152" si="194">SUM(H153:H157)</f>
        <v>0</v>
      </c>
      <c r="I152" s="54">
        <f t="shared" si="194"/>
        <v>0</v>
      </c>
      <c r="J152" s="54">
        <f t="shared" si="194"/>
        <v>0</v>
      </c>
      <c r="K152" s="54">
        <f t="shared" si="194"/>
        <v>95</v>
      </c>
      <c r="L152" s="80">
        <f t="shared" si="194"/>
        <v>0</v>
      </c>
      <c r="M152" s="54">
        <f t="shared" si="194"/>
        <v>0</v>
      </c>
      <c r="N152" s="54">
        <f t="shared" si="194"/>
        <v>0</v>
      </c>
      <c r="O152" s="54">
        <f>SUM(O153:O157)</f>
        <v>0</v>
      </c>
      <c r="P152" s="178" t="s">
        <v>20</v>
      </c>
      <c r="Q152" s="181" t="s">
        <v>177</v>
      </c>
    </row>
    <row r="153" spans="2:17" ht="63.75" x14ac:dyDescent="0.25">
      <c r="B153" s="173"/>
      <c r="C153" s="176"/>
      <c r="D153" s="43" t="s">
        <v>21</v>
      </c>
      <c r="E153" s="40" t="s">
        <v>158</v>
      </c>
      <c r="F153" s="55">
        <f>F159</f>
        <v>0</v>
      </c>
      <c r="G153" s="54">
        <f>SUM(H153:O153)</f>
        <v>95</v>
      </c>
      <c r="H153" s="55">
        <f>H159</f>
        <v>0</v>
      </c>
      <c r="I153" s="55">
        <f t="shared" ref="I153:O153" si="195">I159</f>
        <v>0</v>
      </c>
      <c r="J153" s="55">
        <f t="shared" si="195"/>
        <v>0</v>
      </c>
      <c r="K153" s="55">
        <f t="shared" si="195"/>
        <v>95</v>
      </c>
      <c r="L153" s="81">
        <f t="shared" si="195"/>
        <v>0</v>
      </c>
      <c r="M153" s="55">
        <f t="shared" si="195"/>
        <v>0</v>
      </c>
      <c r="N153" s="74">
        <f t="shared" si="195"/>
        <v>0</v>
      </c>
      <c r="O153" s="55">
        <f t="shared" si="195"/>
        <v>0</v>
      </c>
      <c r="P153" s="179"/>
      <c r="Q153" s="182"/>
    </row>
    <row r="154" spans="2:17" ht="63.75" x14ac:dyDescent="0.25">
      <c r="B154" s="173"/>
      <c r="C154" s="176"/>
      <c r="D154" s="43" t="s">
        <v>22</v>
      </c>
      <c r="E154" s="40"/>
      <c r="F154" s="55">
        <f t="shared" ref="F154:F156" si="196">F160</f>
        <v>0</v>
      </c>
      <c r="G154" s="54">
        <f>SUM(H154:O154)</f>
        <v>0</v>
      </c>
      <c r="H154" s="55">
        <f t="shared" ref="H154:O154" si="197">H160</f>
        <v>0</v>
      </c>
      <c r="I154" s="55">
        <f t="shared" si="197"/>
        <v>0</v>
      </c>
      <c r="J154" s="55">
        <f t="shared" si="197"/>
        <v>0</v>
      </c>
      <c r="K154" s="55">
        <f t="shared" si="197"/>
        <v>0</v>
      </c>
      <c r="L154" s="81">
        <f t="shared" si="197"/>
        <v>0</v>
      </c>
      <c r="M154" s="55">
        <f t="shared" si="197"/>
        <v>0</v>
      </c>
      <c r="N154" s="74">
        <f t="shared" si="197"/>
        <v>0</v>
      </c>
      <c r="O154" s="55">
        <f t="shared" si="197"/>
        <v>0</v>
      </c>
      <c r="P154" s="179"/>
      <c r="Q154" s="182"/>
    </row>
    <row r="155" spans="2:17" ht="38.25" x14ac:dyDescent="0.25">
      <c r="B155" s="173"/>
      <c r="C155" s="176"/>
      <c r="D155" s="43" t="s">
        <v>24</v>
      </c>
      <c r="E155" s="40"/>
      <c r="F155" s="55">
        <f t="shared" si="196"/>
        <v>0</v>
      </c>
      <c r="G155" s="54">
        <f>SUM(H155:O155)</f>
        <v>0</v>
      </c>
      <c r="H155" s="55">
        <f t="shared" ref="H155:O155" si="198">H161</f>
        <v>0</v>
      </c>
      <c r="I155" s="55">
        <f t="shared" si="198"/>
        <v>0</v>
      </c>
      <c r="J155" s="55">
        <f t="shared" si="198"/>
        <v>0</v>
      </c>
      <c r="K155" s="55">
        <f t="shared" si="198"/>
        <v>0</v>
      </c>
      <c r="L155" s="81">
        <f t="shared" si="198"/>
        <v>0</v>
      </c>
      <c r="M155" s="55">
        <f t="shared" si="198"/>
        <v>0</v>
      </c>
      <c r="N155" s="74">
        <f t="shared" si="198"/>
        <v>0</v>
      </c>
      <c r="O155" s="55">
        <f t="shared" si="198"/>
        <v>0</v>
      </c>
      <c r="P155" s="179"/>
      <c r="Q155" s="182"/>
    </row>
    <row r="156" spans="2:17" ht="51" x14ac:dyDescent="0.25">
      <c r="B156" s="173"/>
      <c r="C156" s="176"/>
      <c r="D156" s="43" t="s">
        <v>25</v>
      </c>
      <c r="E156" s="40"/>
      <c r="F156" s="55">
        <f t="shared" si="196"/>
        <v>0</v>
      </c>
      <c r="G156" s="54">
        <f>SUM(H156:O156)</f>
        <v>0</v>
      </c>
      <c r="H156" s="55">
        <f>H162</f>
        <v>0</v>
      </c>
      <c r="I156" s="55">
        <f t="shared" ref="I156:O156" si="199">I162</f>
        <v>0</v>
      </c>
      <c r="J156" s="55">
        <f t="shared" si="199"/>
        <v>0</v>
      </c>
      <c r="K156" s="55">
        <f t="shared" si="199"/>
        <v>0</v>
      </c>
      <c r="L156" s="81">
        <f t="shared" si="199"/>
        <v>0</v>
      </c>
      <c r="M156" s="55">
        <f t="shared" si="199"/>
        <v>0</v>
      </c>
      <c r="N156" s="74">
        <f t="shared" si="199"/>
        <v>0</v>
      </c>
      <c r="O156" s="55">
        <f t="shared" si="199"/>
        <v>0</v>
      </c>
      <c r="P156" s="179"/>
      <c r="Q156" s="182"/>
    </row>
    <row r="157" spans="2:17" x14ac:dyDescent="0.25">
      <c r="B157" s="174"/>
      <c r="C157" s="177"/>
      <c r="D157" s="43" t="s">
        <v>50</v>
      </c>
      <c r="E157" s="40"/>
      <c r="F157" s="55">
        <f>F163</f>
        <v>0</v>
      </c>
      <c r="G157" s="54">
        <f>SUM(H157:O157)</f>
        <v>0</v>
      </c>
      <c r="H157" s="55">
        <f>H163</f>
        <v>0</v>
      </c>
      <c r="I157" s="55">
        <f t="shared" ref="I157" si="200">I163</f>
        <v>0</v>
      </c>
      <c r="J157" s="55">
        <f>J163</f>
        <v>0</v>
      </c>
      <c r="K157" s="55">
        <f>K163</f>
        <v>0</v>
      </c>
      <c r="L157" s="81">
        <f t="shared" ref="L157:M157" si="201">L163</f>
        <v>0</v>
      </c>
      <c r="M157" s="55">
        <f t="shared" si="201"/>
        <v>0</v>
      </c>
      <c r="N157" s="74">
        <f>N163</f>
        <v>0</v>
      </c>
      <c r="O157" s="55">
        <f>O163</f>
        <v>0</v>
      </c>
      <c r="P157" s="180"/>
      <c r="Q157" s="183"/>
    </row>
    <row r="158" spans="2:17" x14ac:dyDescent="0.25">
      <c r="B158" s="184" t="s">
        <v>161</v>
      </c>
      <c r="C158" s="153" t="s">
        <v>73</v>
      </c>
      <c r="D158" s="43" t="s">
        <v>19</v>
      </c>
      <c r="E158" s="40" t="s">
        <v>158</v>
      </c>
      <c r="F158" s="53">
        <f>SUM(F159:F163)</f>
        <v>0</v>
      </c>
      <c r="G158" s="54">
        <f t="shared" ref="G158:M158" si="202">SUM(G159:G163)</f>
        <v>95</v>
      </c>
      <c r="H158" s="54">
        <f t="shared" si="202"/>
        <v>0</v>
      </c>
      <c r="I158" s="54">
        <f t="shared" si="202"/>
        <v>0</v>
      </c>
      <c r="J158" s="54">
        <f t="shared" si="202"/>
        <v>0</v>
      </c>
      <c r="K158" s="54">
        <f t="shared" si="202"/>
        <v>95</v>
      </c>
      <c r="L158" s="80">
        <f t="shared" si="202"/>
        <v>0</v>
      </c>
      <c r="M158" s="54">
        <f t="shared" si="202"/>
        <v>0</v>
      </c>
      <c r="N158" s="54">
        <f>SUM(N159:N163)</f>
        <v>0</v>
      </c>
      <c r="O158" s="54">
        <f>SUM(O159:O163)</f>
        <v>0</v>
      </c>
      <c r="P158" s="178" t="s">
        <v>20</v>
      </c>
      <c r="Q158" s="181" t="s">
        <v>177</v>
      </c>
    </row>
    <row r="159" spans="2:17" ht="63.75" x14ac:dyDescent="0.25">
      <c r="B159" s="185"/>
      <c r="C159" s="187"/>
      <c r="D159" s="43" t="s">
        <v>21</v>
      </c>
      <c r="E159" s="40" t="s">
        <v>158</v>
      </c>
      <c r="F159" s="40"/>
      <c r="G159" s="54">
        <f>SUM(H159:O159)</f>
        <v>95</v>
      </c>
      <c r="H159" s="40"/>
      <c r="I159" s="40"/>
      <c r="J159" s="40"/>
      <c r="K159" s="42">
        <v>95</v>
      </c>
      <c r="L159" s="79"/>
      <c r="M159" s="40"/>
      <c r="N159" s="75"/>
      <c r="O159" s="40"/>
      <c r="P159" s="179"/>
      <c r="Q159" s="182"/>
    </row>
    <row r="160" spans="2:17" ht="63.75" x14ac:dyDescent="0.25">
      <c r="B160" s="185"/>
      <c r="C160" s="187"/>
      <c r="D160" s="43" t="s">
        <v>22</v>
      </c>
      <c r="E160" s="40"/>
      <c r="F160" s="40"/>
      <c r="G160" s="54">
        <f t="shared" ref="G160:G163" si="203">SUM(H160:O160)</f>
        <v>0</v>
      </c>
      <c r="H160" s="9"/>
      <c r="I160" s="9"/>
      <c r="J160" s="48"/>
      <c r="K160" s="40"/>
      <c r="L160" s="79"/>
      <c r="M160" s="40"/>
      <c r="N160" s="75"/>
      <c r="O160" s="40"/>
      <c r="P160" s="179"/>
      <c r="Q160" s="182"/>
    </row>
    <row r="161" spans="2:17" ht="38.25" x14ac:dyDescent="0.25">
      <c r="B161" s="185"/>
      <c r="C161" s="187"/>
      <c r="D161" s="43" t="s">
        <v>24</v>
      </c>
      <c r="E161" s="40"/>
      <c r="F161" s="40"/>
      <c r="G161" s="54">
        <f t="shared" si="203"/>
        <v>0</v>
      </c>
      <c r="H161" s="40"/>
      <c r="I161" s="40"/>
      <c r="J161" s="40"/>
      <c r="K161" s="40"/>
      <c r="L161" s="79"/>
      <c r="M161" s="40"/>
      <c r="N161" s="75"/>
      <c r="O161" s="40"/>
      <c r="P161" s="179"/>
      <c r="Q161" s="182"/>
    </row>
    <row r="162" spans="2:17" ht="51" x14ac:dyDescent="0.25">
      <c r="B162" s="185"/>
      <c r="C162" s="187"/>
      <c r="D162" s="43" t="s">
        <v>25</v>
      </c>
      <c r="E162" s="40"/>
      <c r="F162" s="40"/>
      <c r="G162" s="54">
        <f>SUM(H162:O162)</f>
        <v>0</v>
      </c>
      <c r="H162" s="40"/>
      <c r="I162" s="40"/>
      <c r="J162" s="40"/>
      <c r="K162" s="40"/>
      <c r="L162" s="79"/>
      <c r="M162" s="40"/>
      <c r="N162" s="75"/>
      <c r="O162" s="40"/>
      <c r="P162" s="179"/>
      <c r="Q162" s="182"/>
    </row>
    <row r="163" spans="2:17" x14ac:dyDescent="0.25">
      <c r="B163" s="185"/>
      <c r="C163" s="187"/>
      <c r="D163" s="49" t="s">
        <v>50</v>
      </c>
      <c r="E163" s="50"/>
      <c r="F163" s="50"/>
      <c r="G163" s="56">
        <f t="shared" si="203"/>
        <v>0</v>
      </c>
      <c r="H163" s="50"/>
      <c r="I163" s="50"/>
      <c r="J163" s="50"/>
      <c r="K163" s="50"/>
      <c r="L163" s="83"/>
      <c r="M163" s="50"/>
      <c r="N163" s="50"/>
      <c r="O163" s="50"/>
      <c r="P163" s="179"/>
      <c r="Q163" s="182"/>
    </row>
    <row r="164" spans="2:17" x14ac:dyDescent="0.25">
      <c r="B164" s="172" t="s">
        <v>188</v>
      </c>
      <c r="C164" s="175" t="s">
        <v>191</v>
      </c>
      <c r="D164" s="43" t="s">
        <v>19</v>
      </c>
      <c r="E164" s="69" t="s">
        <v>189</v>
      </c>
      <c r="F164" s="53">
        <f>SUM(F165:F169)</f>
        <v>0</v>
      </c>
      <c r="G164" s="54">
        <f>SUM(G165:G169)</f>
        <v>37.4</v>
      </c>
      <c r="H164" s="54">
        <f t="shared" ref="H164:M164" si="204">SUM(H165:H169)</f>
        <v>0</v>
      </c>
      <c r="I164" s="54">
        <f t="shared" si="204"/>
        <v>0</v>
      </c>
      <c r="J164" s="54">
        <f t="shared" si="204"/>
        <v>0</v>
      </c>
      <c r="K164" s="54">
        <f t="shared" si="204"/>
        <v>0</v>
      </c>
      <c r="L164" s="80">
        <f t="shared" si="204"/>
        <v>37.4</v>
      </c>
      <c r="M164" s="54">
        <f t="shared" si="204"/>
        <v>0</v>
      </c>
      <c r="N164" s="54">
        <f>SUM(N165:N169)</f>
        <v>0</v>
      </c>
      <c r="O164" s="54">
        <f>SUM(O165:O169)</f>
        <v>0</v>
      </c>
      <c r="P164" s="178" t="s">
        <v>20</v>
      </c>
      <c r="Q164" s="181" t="s">
        <v>193</v>
      </c>
    </row>
    <row r="165" spans="2:17" ht="63.75" x14ac:dyDescent="0.25">
      <c r="B165" s="173"/>
      <c r="C165" s="176"/>
      <c r="D165" s="43" t="s">
        <v>21</v>
      </c>
      <c r="E165" s="69" t="s">
        <v>189</v>
      </c>
      <c r="F165" s="67">
        <f>F171</f>
        <v>0</v>
      </c>
      <c r="G165" s="54">
        <f>SUM(H165:O165)</f>
        <v>37.4</v>
      </c>
      <c r="H165" s="67">
        <f>H171</f>
        <v>0</v>
      </c>
      <c r="I165" s="67">
        <f t="shared" ref="I165:O165" si="205">I171</f>
        <v>0</v>
      </c>
      <c r="J165" s="67">
        <f t="shared" si="205"/>
        <v>0</v>
      </c>
      <c r="K165" s="67">
        <f t="shared" si="205"/>
        <v>0</v>
      </c>
      <c r="L165" s="81">
        <f t="shared" si="205"/>
        <v>37.4</v>
      </c>
      <c r="M165" s="67">
        <f t="shared" si="205"/>
        <v>0</v>
      </c>
      <c r="N165" s="74">
        <f t="shared" si="205"/>
        <v>0</v>
      </c>
      <c r="O165" s="67">
        <f t="shared" si="205"/>
        <v>0</v>
      </c>
      <c r="P165" s="179"/>
      <c r="Q165" s="182"/>
    </row>
    <row r="166" spans="2:17" ht="63.75" x14ac:dyDescent="0.25">
      <c r="B166" s="173"/>
      <c r="C166" s="176"/>
      <c r="D166" s="43" t="s">
        <v>22</v>
      </c>
      <c r="E166" s="69"/>
      <c r="F166" s="67">
        <f t="shared" ref="F166:F168" si="206">F172</f>
        <v>0</v>
      </c>
      <c r="G166" s="54">
        <f>SUM(H166:O166)</f>
        <v>0</v>
      </c>
      <c r="H166" s="67">
        <f t="shared" ref="H166:O166" si="207">H172</f>
        <v>0</v>
      </c>
      <c r="I166" s="67">
        <f t="shared" si="207"/>
        <v>0</v>
      </c>
      <c r="J166" s="67">
        <f t="shared" si="207"/>
        <v>0</v>
      </c>
      <c r="K166" s="67">
        <f t="shared" si="207"/>
        <v>0</v>
      </c>
      <c r="L166" s="81">
        <f t="shared" si="207"/>
        <v>0</v>
      </c>
      <c r="M166" s="67">
        <f t="shared" si="207"/>
        <v>0</v>
      </c>
      <c r="N166" s="74">
        <f t="shared" si="207"/>
        <v>0</v>
      </c>
      <c r="O166" s="67">
        <f t="shared" si="207"/>
        <v>0</v>
      </c>
      <c r="P166" s="179"/>
      <c r="Q166" s="182"/>
    </row>
    <row r="167" spans="2:17" ht="38.25" x14ac:dyDescent="0.25">
      <c r="B167" s="173"/>
      <c r="C167" s="176"/>
      <c r="D167" s="43" t="s">
        <v>24</v>
      </c>
      <c r="E167" s="69"/>
      <c r="F167" s="67">
        <f t="shared" si="206"/>
        <v>0</v>
      </c>
      <c r="G167" s="54">
        <f>SUM(H167:O167)</f>
        <v>0</v>
      </c>
      <c r="H167" s="67">
        <f>H173</f>
        <v>0</v>
      </c>
      <c r="I167" s="67">
        <f t="shared" ref="I167:O167" si="208">I173</f>
        <v>0</v>
      </c>
      <c r="J167" s="67">
        <f t="shared" si="208"/>
        <v>0</v>
      </c>
      <c r="K167" s="67">
        <f t="shared" si="208"/>
        <v>0</v>
      </c>
      <c r="L167" s="81">
        <f t="shared" si="208"/>
        <v>0</v>
      </c>
      <c r="M167" s="67">
        <f t="shared" si="208"/>
        <v>0</v>
      </c>
      <c r="N167" s="74">
        <f t="shared" si="208"/>
        <v>0</v>
      </c>
      <c r="O167" s="67">
        <f t="shared" si="208"/>
        <v>0</v>
      </c>
      <c r="P167" s="179"/>
      <c r="Q167" s="182"/>
    </row>
    <row r="168" spans="2:17" ht="51" x14ac:dyDescent="0.25">
      <c r="B168" s="173"/>
      <c r="C168" s="176"/>
      <c r="D168" s="43" t="s">
        <v>25</v>
      </c>
      <c r="E168" s="69"/>
      <c r="F168" s="67">
        <f t="shared" si="206"/>
        <v>0</v>
      </c>
      <c r="G168" s="54">
        <f>SUM(H168:O168)</f>
        <v>0</v>
      </c>
      <c r="H168" s="67">
        <f>H174</f>
        <v>0</v>
      </c>
      <c r="I168" s="67">
        <f t="shared" ref="I168:O169" si="209">I174</f>
        <v>0</v>
      </c>
      <c r="J168" s="67">
        <f t="shared" si="209"/>
        <v>0</v>
      </c>
      <c r="K168" s="67">
        <f t="shared" si="209"/>
        <v>0</v>
      </c>
      <c r="L168" s="81">
        <f t="shared" si="209"/>
        <v>0</v>
      </c>
      <c r="M168" s="67">
        <f t="shared" si="209"/>
        <v>0</v>
      </c>
      <c r="N168" s="74">
        <f t="shared" si="209"/>
        <v>0</v>
      </c>
      <c r="O168" s="67">
        <f t="shared" si="209"/>
        <v>0</v>
      </c>
      <c r="P168" s="179"/>
      <c r="Q168" s="182"/>
    </row>
    <row r="169" spans="2:17" x14ac:dyDescent="0.25">
      <c r="B169" s="174"/>
      <c r="C169" s="177"/>
      <c r="D169" s="43" t="s">
        <v>50</v>
      </c>
      <c r="E169" s="69"/>
      <c r="F169" s="67">
        <f>F175</f>
        <v>0</v>
      </c>
      <c r="G169" s="54">
        <f>SUM(H169:O169)</f>
        <v>0</v>
      </c>
      <c r="H169" s="67">
        <f>H175</f>
        <v>0</v>
      </c>
      <c r="I169" s="67">
        <f t="shared" si="209"/>
        <v>0</v>
      </c>
      <c r="J169" s="67">
        <f>J175</f>
        <v>0</v>
      </c>
      <c r="K169" s="67">
        <f>K175</f>
        <v>0</v>
      </c>
      <c r="L169" s="81">
        <f t="shared" ref="L169:M169" si="210">L175</f>
        <v>0</v>
      </c>
      <c r="M169" s="67">
        <f t="shared" si="210"/>
        <v>0</v>
      </c>
      <c r="N169" s="74">
        <f>N175</f>
        <v>0</v>
      </c>
      <c r="O169" s="67">
        <f>O175</f>
        <v>0</v>
      </c>
      <c r="P169" s="180"/>
      <c r="Q169" s="183"/>
    </row>
    <row r="170" spans="2:17" x14ac:dyDescent="0.25">
      <c r="B170" s="184" t="s">
        <v>190</v>
      </c>
      <c r="C170" s="153" t="s">
        <v>73</v>
      </c>
      <c r="D170" s="43" t="s">
        <v>19</v>
      </c>
      <c r="E170" s="69" t="s">
        <v>189</v>
      </c>
      <c r="F170" s="53">
        <f>SUM(F171:F175)</f>
        <v>0</v>
      </c>
      <c r="G170" s="54">
        <f t="shared" ref="G170:N170" si="211">SUM(G171:G175)</f>
        <v>37.4</v>
      </c>
      <c r="H170" s="54">
        <f t="shared" si="211"/>
        <v>0</v>
      </c>
      <c r="I170" s="54">
        <f t="shared" si="211"/>
        <v>0</v>
      </c>
      <c r="J170" s="54">
        <f t="shared" si="211"/>
        <v>0</v>
      </c>
      <c r="K170" s="54">
        <f t="shared" si="211"/>
        <v>0</v>
      </c>
      <c r="L170" s="80">
        <f t="shared" si="211"/>
        <v>37.4</v>
      </c>
      <c r="M170" s="54">
        <f t="shared" si="211"/>
        <v>0</v>
      </c>
      <c r="N170" s="54">
        <f t="shared" si="211"/>
        <v>0</v>
      </c>
      <c r="O170" s="54">
        <f>SUM(O171:O175)</f>
        <v>0</v>
      </c>
      <c r="P170" s="178" t="s">
        <v>20</v>
      </c>
      <c r="Q170" s="181" t="s">
        <v>193</v>
      </c>
    </row>
    <row r="171" spans="2:17" ht="63.75" x14ac:dyDescent="0.25">
      <c r="B171" s="185"/>
      <c r="C171" s="187"/>
      <c r="D171" s="43" t="s">
        <v>21</v>
      </c>
      <c r="E171" s="69" t="s">
        <v>189</v>
      </c>
      <c r="F171" s="69"/>
      <c r="G171" s="54">
        <f>SUM(H171:O171)</f>
        <v>37.4</v>
      </c>
      <c r="H171" s="69"/>
      <c r="I171" s="69"/>
      <c r="J171" s="69"/>
      <c r="K171" s="42"/>
      <c r="L171" s="79">
        <v>37.4</v>
      </c>
      <c r="M171" s="69"/>
      <c r="N171" s="75"/>
      <c r="O171" s="69"/>
      <c r="P171" s="179"/>
      <c r="Q171" s="182"/>
    </row>
    <row r="172" spans="2:17" ht="63.75" x14ac:dyDescent="0.25">
      <c r="B172" s="185"/>
      <c r="C172" s="187"/>
      <c r="D172" s="43" t="s">
        <v>22</v>
      </c>
      <c r="E172" s="69"/>
      <c r="F172" s="69"/>
      <c r="G172" s="54">
        <f>SUM(H172:O172)</f>
        <v>0</v>
      </c>
      <c r="H172" s="64"/>
      <c r="I172" s="64"/>
      <c r="J172" s="48"/>
      <c r="K172" s="69"/>
      <c r="L172" s="79"/>
      <c r="M172" s="69"/>
      <c r="N172" s="75"/>
      <c r="O172" s="69"/>
      <c r="P172" s="179"/>
      <c r="Q172" s="182"/>
    </row>
    <row r="173" spans="2:17" ht="38.25" x14ac:dyDescent="0.25">
      <c r="B173" s="185"/>
      <c r="C173" s="187"/>
      <c r="D173" s="43" t="s">
        <v>24</v>
      </c>
      <c r="E173" s="69"/>
      <c r="F173" s="69"/>
      <c r="G173" s="54">
        <f>SUM(H173:O173)</f>
        <v>0</v>
      </c>
      <c r="H173" s="69"/>
      <c r="I173" s="69"/>
      <c r="J173" s="69"/>
      <c r="K173" s="69"/>
      <c r="L173" s="79"/>
      <c r="M173" s="69"/>
      <c r="N173" s="75"/>
      <c r="O173" s="69"/>
      <c r="P173" s="179"/>
      <c r="Q173" s="182"/>
    </row>
    <row r="174" spans="2:17" ht="51" x14ac:dyDescent="0.25">
      <c r="B174" s="185"/>
      <c r="C174" s="187"/>
      <c r="D174" s="43" t="s">
        <v>25</v>
      </c>
      <c r="E174" s="69"/>
      <c r="F174" s="69"/>
      <c r="G174" s="54">
        <f>SUM(H174:O174)</f>
        <v>0</v>
      </c>
      <c r="H174" s="69"/>
      <c r="I174" s="69"/>
      <c r="J174" s="69"/>
      <c r="K174" s="69"/>
      <c r="L174" s="79"/>
      <c r="M174" s="69"/>
      <c r="N174" s="75"/>
      <c r="O174" s="69"/>
      <c r="P174" s="179"/>
      <c r="Q174" s="182"/>
    </row>
    <row r="175" spans="2:17" ht="15.75" thickBot="1" x14ac:dyDescent="0.3">
      <c r="B175" s="186"/>
      <c r="C175" s="188"/>
      <c r="D175" s="51" t="s">
        <v>50</v>
      </c>
      <c r="E175" s="52"/>
      <c r="F175" s="52"/>
      <c r="G175" s="57">
        <f>SUM(H175:O175)</f>
        <v>0</v>
      </c>
      <c r="H175" s="52"/>
      <c r="I175" s="52"/>
      <c r="J175" s="52"/>
      <c r="K175" s="52"/>
      <c r="L175" s="84"/>
      <c r="M175" s="52"/>
      <c r="N175" s="52"/>
      <c r="O175" s="52"/>
      <c r="P175" s="189"/>
      <c r="Q175" s="190"/>
    </row>
    <row r="176" spans="2:17" x14ac:dyDescent="0.25">
      <c r="B176" s="59" t="s">
        <v>175</v>
      </c>
    </row>
    <row r="177" spans="2:2" x14ac:dyDescent="0.25">
      <c r="B177" s="59" t="s">
        <v>176</v>
      </c>
    </row>
  </sheetData>
  <sheetProtection password="C665" sheet="1" objects="1" scenarios="1"/>
  <mergeCells count="119">
    <mergeCell ref="B152:B157"/>
    <mergeCell ref="C152:C157"/>
    <mergeCell ref="P152:P157"/>
    <mergeCell ref="Q152:Q157"/>
    <mergeCell ref="B158:B163"/>
    <mergeCell ref="C158:C163"/>
    <mergeCell ref="P158:P163"/>
    <mergeCell ref="Q158:Q163"/>
    <mergeCell ref="B140:B145"/>
    <mergeCell ref="C140:C145"/>
    <mergeCell ref="P140:P145"/>
    <mergeCell ref="Q140:Q145"/>
    <mergeCell ref="B146:B151"/>
    <mergeCell ref="C146:C151"/>
    <mergeCell ref="P146:P151"/>
    <mergeCell ref="Q146:Q151"/>
    <mergeCell ref="B74:B79"/>
    <mergeCell ref="P74:P79"/>
    <mergeCell ref="Q74:Q79"/>
    <mergeCell ref="Q32:Q37"/>
    <mergeCell ref="C38:C43"/>
    <mergeCell ref="Q38:Q43"/>
    <mergeCell ref="Q44:Q49"/>
    <mergeCell ref="C50:C55"/>
    <mergeCell ref="Q50:Q55"/>
    <mergeCell ref="Q56:Q61"/>
    <mergeCell ref="C62:C67"/>
    <mergeCell ref="Q62:Q67"/>
    <mergeCell ref="C74:C79"/>
    <mergeCell ref="P56:P61"/>
    <mergeCell ref="B68:B73"/>
    <mergeCell ref="P68:P73"/>
    <mergeCell ref="Q68:Q73"/>
    <mergeCell ref="P62:P67"/>
    <mergeCell ref="B62:B67"/>
    <mergeCell ref="B56:B61"/>
    <mergeCell ref="C56:C61"/>
    <mergeCell ref="B50:B55"/>
    <mergeCell ref="P50:P55"/>
    <mergeCell ref="C68:C73"/>
    <mergeCell ref="B134:B139"/>
    <mergeCell ref="P134:P139"/>
    <mergeCell ref="B128:B133"/>
    <mergeCell ref="P128:P133"/>
    <mergeCell ref="C128:C133"/>
    <mergeCell ref="B122:B127"/>
    <mergeCell ref="B104:B109"/>
    <mergeCell ref="P104:P109"/>
    <mergeCell ref="Q104:Q109"/>
    <mergeCell ref="C104:C109"/>
    <mergeCell ref="Q128:Q133"/>
    <mergeCell ref="Q134:Q139"/>
    <mergeCell ref="C134:C139"/>
    <mergeCell ref="P116:P121"/>
    <mergeCell ref="Q116:Q121"/>
    <mergeCell ref="C122:C127"/>
    <mergeCell ref="Q122:Q127"/>
    <mergeCell ref="P122:P127"/>
    <mergeCell ref="B116:B121"/>
    <mergeCell ref="C116:C121"/>
    <mergeCell ref="B110:B115"/>
    <mergeCell ref="P110:P115"/>
    <mergeCell ref="Q110:Q115"/>
    <mergeCell ref="C110:C115"/>
    <mergeCell ref="B80:B85"/>
    <mergeCell ref="P80:P85"/>
    <mergeCell ref="Q80:Q85"/>
    <mergeCell ref="C92:C97"/>
    <mergeCell ref="P92:P97"/>
    <mergeCell ref="Q92:Q97"/>
    <mergeCell ref="B98:B103"/>
    <mergeCell ref="B92:B97"/>
    <mergeCell ref="B86:B91"/>
    <mergeCell ref="P86:P91"/>
    <mergeCell ref="Q86:Q91"/>
    <mergeCell ref="C80:C85"/>
    <mergeCell ref="C86:C91"/>
    <mergeCell ref="C98:C103"/>
    <mergeCell ref="P98:P103"/>
    <mergeCell ref="Q98:Q103"/>
    <mergeCell ref="B9:Q9"/>
    <mergeCell ref="B10:Q10"/>
    <mergeCell ref="B11:Q11"/>
    <mergeCell ref="B44:B49"/>
    <mergeCell ref="C44:C49"/>
    <mergeCell ref="P44:P49"/>
    <mergeCell ref="E13:E18"/>
    <mergeCell ref="B38:B43"/>
    <mergeCell ref="P38:P43"/>
    <mergeCell ref="B32:B37"/>
    <mergeCell ref="P32:P37"/>
    <mergeCell ref="C32:C37"/>
    <mergeCell ref="G13:G18"/>
    <mergeCell ref="B26:B31"/>
    <mergeCell ref="P26:P31"/>
    <mergeCell ref="B164:B169"/>
    <mergeCell ref="C164:C169"/>
    <mergeCell ref="P164:P169"/>
    <mergeCell ref="Q164:Q169"/>
    <mergeCell ref="B170:B175"/>
    <mergeCell ref="C170:C175"/>
    <mergeCell ref="P170:P175"/>
    <mergeCell ref="Q170:Q175"/>
    <mergeCell ref="B2:Q3"/>
    <mergeCell ref="Q26:Q31"/>
    <mergeCell ref="F13:F18"/>
    <mergeCell ref="H13:O17"/>
    <mergeCell ref="P20:P25"/>
    <mergeCell ref="C26:C31"/>
    <mergeCell ref="P13:P18"/>
    <mergeCell ref="Q13:Q18"/>
    <mergeCell ref="B20:B25"/>
    <mergeCell ref="C20:C25"/>
    <mergeCell ref="Q20:Q25"/>
    <mergeCell ref="B13:B18"/>
    <mergeCell ref="C13:C18"/>
    <mergeCell ref="D13:D18"/>
    <mergeCell ref="O5:Q5"/>
    <mergeCell ref="L6:Q7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ФК и МС</vt:lpstr>
      <vt:lpstr>Прил1 ФК и МС</vt:lpstr>
      <vt:lpstr>Прил2 ФК и 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2019-02-13T09:23:45Z</cp:lastPrinted>
  <dcterms:created xsi:type="dcterms:W3CDTF">2016-11-22T12:46:23Z</dcterms:created>
  <dcterms:modified xsi:type="dcterms:W3CDTF">2020-09-03T06:46:04Z</dcterms:modified>
</cp:coreProperties>
</file>