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30" windowWidth="20115" windowHeight="7515"/>
  </bookViews>
  <sheets>
    <sheet name="Паспорт объекты ФКиС" sheetId="1" r:id="rId1"/>
    <sheet name="Прил1 объекты ФКиС" sheetId="2" r:id="rId2"/>
    <sheet name="Прил2 объекты ФКиС" sheetId="3" r:id="rId3"/>
  </sheets>
  <calcPr calcId="145621"/>
</workbook>
</file>

<file path=xl/calcChain.xml><?xml version="1.0" encoding="utf-8"?>
<calcChain xmlns="http://schemas.openxmlformats.org/spreadsheetml/2006/main">
  <c r="K28" i="1" l="1"/>
  <c r="J28" i="1"/>
  <c r="K27" i="1"/>
  <c r="J27" i="1"/>
  <c r="K26" i="1"/>
  <c r="J26" i="1"/>
  <c r="K25" i="1"/>
  <c r="J25" i="1"/>
  <c r="K24" i="1"/>
  <c r="J24" i="1"/>
  <c r="G42" i="3"/>
  <c r="N24" i="3"/>
  <c r="N37" i="3"/>
  <c r="G36" i="3"/>
  <c r="N31" i="3"/>
  <c r="G27" i="3"/>
  <c r="N25" i="3"/>
  <c r="G24" i="3"/>
  <c r="N21" i="3"/>
  <c r="N22" i="3"/>
  <c r="N23" i="3"/>
  <c r="N20" i="3"/>
  <c r="N19" i="3"/>
  <c r="K22" i="1" l="1"/>
  <c r="H21" i="3" l="1"/>
  <c r="I21" i="3"/>
  <c r="J21" i="3"/>
  <c r="K21" i="3"/>
  <c r="L21" i="3"/>
  <c r="M21" i="3"/>
  <c r="O21" i="3"/>
  <c r="H22" i="3"/>
  <c r="I22" i="3"/>
  <c r="J22" i="3"/>
  <c r="K22" i="3"/>
  <c r="L22" i="3"/>
  <c r="M22" i="3"/>
  <c r="O22" i="3"/>
  <c r="H23" i="3"/>
  <c r="I23" i="3"/>
  <c r="J23" i="3"/>
  <c r="K23" i="3"/>
  <c r="L23" i="3"/>
  <c r="M23" i="3"/>
  <c r="O23" i="3"/>
  <c r="H24" i="3"/>
  <c r="I24" i="3"/>
  <c r="J24" i="3"/>
  <c r="K24" i="3"/>
  <c r="L24" i="3"/>
  <c r="M24" i="3"/>
  <c r="O24" i="3"/>
  <c r="I20" i="3"/>
  <c r="J20" i="3"/>
  <c r="K20" i="3"/>
  <c r="L20" i="3"/>
  <c r="M20" i="3"/>
  <c r="O20" i="3"/>
  <c r="H20" i="3"/>
  <c r="F21" i="3"/>
  <c r="F22" i="3"/>
  <c r="F23" i="3"/>
  <c r="F24" i="3"/>
  <c r="F20" i="3"/>
  <c r="G41" i="3"/>
  <c r="G40" i="3"/>
  <c r="G39" i="3"/>
  <c r="G38" i="3"/>
  <c r="O37" i="3"/>
  <c r="M37" i="3"/>
  <c r="L37" i="3"/>
  <c r="K37" i="3"/>
  <c r="J37" i="3"/>
  <c r="I37" i="3"/>
  <c r="H37" i="3"/>
  <c r="G37" i="3"/>
  <c r="F37" i="3"/>
  <c r="K19" i="3" l="1"/>
  <c r="O31" i="3"/>
  <c r="H31" i="3"/>
  <c r="G31" i="3"/>
  <c r="G35" i="3"/>
  <c r="G34" i="3"/>
  <c r="G33" i="3"/>
  <c r="G32" i="3"/>
  <c r="M31" i="3"/>
  <c r="L31" i="3"/>
  <c r="K31" i="3"/>
  <c r="J31" i="3"/>
  <c r="I31" i="3"/>
  <c r="F31" i="3"/>
  <c r="F19" i="3" l="1"/>
  <c r="D25" i="1" l="1"/>
  <c r="E25" i="1"/>
  <c r="F25" i="1"/>
  <c r="G25" i="1"/>
  <c r="H25" i="1"/>
  <c r="I25" i="1"/>
  <c r="D26" i="1"/>
  <c r="E26" i="1"/>
  <c r="F26" i="1"/>
  <c r="G26" i="1"/>
  <c r="H26" i="1"/>
  <c r="I26" i="1"/>
  <c r="D27" i="1"/>
  <c r="E27" i="1"/>
  <c r="F27" i="1"/>
  <c r="G27" i="1"/>
  <c r="H27" i="1"/>
  <c r="I27" i="1"/>
  <c r="D28" i="1"/>
  <c r="E28" i="1"/>
  <c r="F28" i="1"/>
  <c r="G28" i="1"/>
  <c r="H28" i="1"/>
  <c r="I28" i="1"/>
  <c r="E24" i="1"/>
  <c r="F24" i="1"/>
  <c r="G24" i="1"/>
  <c r="L19" i="3"/>
  <c r="I24" i="1"/>
  <c r="D24" i="1"/>
  <c r="G28" i="3"/>
  <c r="G29" i="3"/>
  <c r="G30" i="3"/>
  <c r="G26" i="3"/>
  <c r="F25" i="3"/>
  <c r="H25" i="3"/>
  <c r="I25" i="3"/>
  <c r="J25" i="3"/>
  <c r="K25" i="3"/>
  <c r="L25" i="3"/>
  <c r="M25" i="3"/>
  <c r="O25" i="3"/>
  <c r="L26" i="1" l="1"/>
  <c r="L27" i="1"/>
  <c r="L28" i="1"/>
  <c r="I22" i="1"/>
  <c r="E22" i="1"/>
  <c r="O19" i="3"/>
  <c r="H24" i="1"/>
  <c r="L24" i="1" s="1"/>
  <c r="M19" i="3"/>
  <c r="I19" i="3"/>
  <c r="G22" i="3"/>
  <c r="G21" i="3"/>
  <c r="L25" i="1"/>
  <c r="J19" i="3"/>
  <c r="G22" i="1"/>
  <c r="G20" i="3"/>
  <c r="D22" i="2" s="1"/>
  <c r="F22" i="1"/>
  <c r="D22" i="1"/>
  <c r="G23" i="3"/>
  <c r="H19" i="3"/>
  <c r="G25" i="3"/>
  <c r="L22" i="1" l="1"/>
  <c r="E22" i="2"/>
  <c r="H22" i="1"/>
  <c r="J22" i="1"/>
  <c r="G19" i="3"/>
</calcChain>
</file>

<file path=xl/sharedStrings.xml><?xml version="1.0" encoding="utf-8"?>
<sst xmlns="http://schemas.openxmlformats.org/spreadsheetml/2006/main" count="160" uniqueCount="98">
  <si>
    <t xml:space="preserve">Перечень мероприятий подпрограммы </t>
  </si>
  <si>
    <t>«Развитие объектов физической культуры и спорта»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</si>
  <si>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</si>
  <si>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</si>
  <si>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</si>
  <si>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</si>
  <si>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</si>
  <si>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</si>
  <si>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</si>
  <si>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</si>
  <si>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</si>
  <si>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</si>
  <si>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</si>
  <si>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</si>
  <si>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</si>
  <si>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</si>
  <si>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</si>
  <si>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</si>
  <si>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</si>
  <si>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-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</si>
  <si>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</si>
  <si>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</si>
  <si>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</si>
  <si>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</si>
  <si>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 xml:space="preserve">к подпрограмме  "Развитие объектов физической культуры и спорта» </t>
  </si>
  <si>
    <t>№ п/п</t>
  </si>
  <si>
    <r>
      <t>Задача №1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Times New Roman"/>
        <family val="1"/>
        <charset val="204"/>
      </rPr>
      <t>Реконструкция объектов физической культуры</t>
    </r>
  </si>
  <si>
    <t>2014-2017 г.г.</t>
  </si>
  <si>
    <t>Иные источники</t>
  </si>
  <si>
    <r>
      <t xml:space="preserve">Мероприятие 1 </t>
    </r>
    <r>
      <rPr>
        <sz val="10"/>
        <color theme="1"/>
        <rFont val="Times New Roman"/>
        <family val="1"/>
        <charset val="204"/>
      </rPr>
      <t>Строительство, реконструкция и проектирование спортивных объектов</t>
    </r>
  </si>
  <si>
    <t>1.1.</t>
  </si>
  <si>
    <t xml:space="preserve">Планируемые результаты реализации муниципальной подпрограммы </t>
  </si>
  <si>
    <t>Развитие объектов физической культуры и спорта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</si>
  <si>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</si>
  <si>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</si>
  <si>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</si>
  <si>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</si>
  <si>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</si>
  <si>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</si>
  <si>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</si>
  <si>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</si>
  <si>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</si>
  <si>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r>
      <t xml:space="preserve">Задача №1 </t>
    </r>
    <r>
      <rPr>
        <sz val="10"/>
        <color theme="1"/>
        <rFont val="Times New Roman"/>
        <family val="1"/>
        <charset val="204"/>
      </rPr>
      <t>Реконструкция объектов физической культуры</t>
    </r>
  </si>
  <si>
    <t>шт.</t>
  </si>
  <si>
    <t>чел/смены</t>
  </si>
  <si>
    <t>к подпрограмме  "Развитие объектов физической культуры и спорта"</t>
  </si>
  <si>
    <t>Приложение № 1</t>
  </si>
  <si>
    <r>
      <t xml:space="preserve">Показатель 1 </t>
    </r>
    <r>
      <rPr>
        <sz val="10"/>
        <color theme="1"/>
        <rFont val="Times New Roman"/>
        <family val="1"/>
        <charset val="204"/>
      </rPr>
      <t xml:space="preserve">Количество капитально отремонтированных и реконструированных объектов 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</si>
  <si>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>Увеличение единовременной пропускной способности спортивных сооружений</t>
    </r>
  </si>
  <si>
    <t xml:space="preserve">                                                                                         </t>
  </si>
  <si>
    <t>Паспорт подпрограммы</t>
  </si>
  <si>
    <t>Наименование подпрограммы</t>
  </si>
  <si>
    <t>Цель подпрограммы</t>
  </si>
  <si>
    <t>Повышение уровня обеспеченности населения спортивными сооружениями, исходя из единовременной пропускной способности объектов спорта.</t>
  </si>
  <si>
    <t>Муниципальный заказчик подпрограммы</t>
  </si>
  <si>
    <t>Администрация МО «Кингисеппский муниципальный район» (отраслевой комитет – комитет по управлению и развитию массового спорта, культуры и молодёжной политики)</t>
  </si>
  <si>
    <t>Соисполнители подпрограммы</t>
  </si>
  <si>
    <t>Задачи подпрограммы</t>
  </si>
  <si>
    <t>Обеспечение безопасных и комфортных условий для граждан на объектах физической культуры и спорта города Кингисеппа.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</si>
  <si>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</si>
  <si>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</si>
  <si>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</si>
  <si>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</si>
  <si>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</si>
  <si>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</si>
  <si>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</si>
  <si>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Реализация мероприятий подпрограммы будет способствовать созданию условий для укрепления здоровья населения путем развития инфраструктуры сферы физической культуры и спорта, популяризации массового и профессионального спорта, приобщения населения к регулярным занятиям физической культурой и спортом.</t>
  </si>
  <si>
    <t>Приложение № 3</t>
  </si>
  <si>
    <t>городском поселении" изложить в следующей редакции:</t>
  </si>
  <si>
    <t>Приложение № 2</t>
  </si>
  <si>
    <t>5. Приложение №3 к программе "Развитие физической культуры и спорта в Кингисеппском</t>
  </si>
  <si>
    <t>6. Приложение № 1 к подпрограмме  "Развитие объектов физической культуры и спорта" изложить в следующей редакции:</t>
  </si>
  <si>
    <t>7. Приложение № 2 к подпрограмме  "Развитие объектов физической культуры и спорта» изложить в следующей редакции:</t>
  </si>
  <si>
    <t>* - объём финансирования аналогичных мероприятий в году, предшествующем году  начала реализации муниципальной программы, в том числе в рамках реализации государственных</t>
  </si>
  <si>
    <t>программ Ленинградской области.</t>
  </si>
  <si>
    <t>Объём финансирования мероприятия в 2013 году (тыс.руб.) *</t>
  </si>
  <si>
    <t>Количество капитально отремонтированных и реконструированных объектов - 1 ед. Увеличение единовременной пропускной способности спортивных сооружений - 1650 чел/смена</t>
  </si>
  <si>
    <t>1.2.</t>
  </si>
  <si>
    <t>2017 г.</t>
  </si>
  <si>
    <t xml:space="preserve">Количество капитально отремонтированных и реконструированных объектов - 1 ед. </t>
  </si>
  <si>
    <r>
      <t xml:space="preserve">Мероприятие 2 </t>
    </r>
    <r>
      <rPr>
        <sz val="10"/>
        <color theme="1"/>
        <rFont val="Times New Roman"/>
        <family val="1"/>
        <charset val="204"/>
      </rPr>
      <t>Капитальный ремонт части трибун для зрителей на футбольном стадионе парка "Романовка", расположенном по адресу: Ленинградская обл., г. Кингисепп, ул. Комсомоловка, д.10</t>
    </r>
  </si>
  <si>
    <t>Количество капитально отремонтированных и реконструированных объектов - 2 ед. Увеличение единовременной пропускной способности спортивных сооружений - 1650 чел/смена</t>
  </si>
  <si>
    <t>МКУ "Служба заказчика"; МКУ «Центр культуры, спорта, молодежной политики и туризма»; МБУ "КФСК"</t>
  </si>
  <si>
    <t>МКУ «Центр культуры, спорта, молодежной политики и туризма»; МБУ "КФСК"</t>
  </si>
  <si>
    <t xml:space="preserve">2. МКУ "Служба заказчика".  </t>
  </si>
  <si>
    <t>3. Муниципальное казенное учреждение «Центр культуры, спорта, молодежной политики и туризма»</t>
  </si>
  <si>
    <t>4. Муниципальное бюджетное учреждение "Кингисеппский физкультурно-спортивный комплекс"</t>
  </si>
  <si>
    <t>2018 г.</t>
  </si>
  <si>
    <r>
      <t xml:space="preserve">Мероприятие 3 </t>
    </r>
    <r>
      <rPr>
        <sz val="10"/>
        <color theme="1"/>
        <rFont val="Times New Roman"/>
        <family val="1"/>
        <charset val="204"/>
      </rPr>
      <t>Капитальный ремонт сценической площадки парка "Романовка"</t>
    </r>
  </si>
  <si>
    <t>МБУ "КФСК"</t>
  </si>
  <si>
    <t>1.3.</t>
  </si>
  <si>
    <t>2014-2018 г.г.</t>
  </si>
  <si>
    <t>2017-2018 г.г.</t>
  </si>
  <si>
    <t>МКУ "Служба заказчика"</t>
  </si>
  <si>
    <t xml:space="preserve">1.  Заместитель главы администрации МО "Кингисеппский муниципальный район" по строительству.  </t>
  </si>
  <si>
    <t>с 01.01.2014 года по 31.12.2021 года</t>
  </si>
  <si>
    <t>2021 год</t>
  </si>
  <si>
    <t xml:space="preserve"> к программе "Развитие физической культуры и спорта в Кингисеппском городском поселении"(с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</si>
</sst>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vertical="center" wrapText="1"/>
      <protection locked="0"/>
    </xf>
    <xf numFmtId="0" fontId="1" fillId="0" borderId="18" xfId="0" applyFont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vertical="center" wrapText="1"/>
      <protection locked="0"/>
    </xf>
    <xf numFmtId="0" fontId="1" fillId="0" borderId="12" xfId="0" applyFont="1" applyBorder="1" applyAlignment="1" applyProtection="1">
      <alignment vertical="center" wrapText="1"/>
      <protection locked="0"/>
    </xf>
    <xf numFmtId="165" fontId="1" fillId="0" borderId="10" xfId="0" applyNumberFormat="1" applyFont="1" applyBorder="1" applyAlignment="1" applyProtection="1">
      <alignment horizontal="center" vertical="center" wrapText="1"/>
    </xf>
    <xf numFmtId="164" fontId="7" fillId="0" borderId="1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164" fontId="1" fillId="0" borderId="10" xfId="0" applyNumberFormat="1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vertical="center" wrapText="1"/>
      <protection locked="0"/>
    </xf>
    <xf numFmtId="164" fontId="1" fillId="0" borderId="13" xfId="0" applyNumberFormat="1" applyFont="1" applyBorder="1" applyAlignment="1" applyProtection="1">
      <alignment horizontal="center" vertical="center" wrapText="1"/>
      <protection locked="0"/>
    </xf>
    <xf numFmtId="164" fontId="1" fillId="0" borderId="10" xfId="0" applyNumberFormat="1" applyFont="1" applyBorder="1" applyAlignment="1" applyProtection="1">
      <alignment horizontal="center" vertical="center" wrapText="1"/>
    </xf>
    <xf numFmtId="164" fontId="7" fillId="0" borderId="10" xfId="0" applyNumberFormat="1" applyFont="1" applyBorder="1" applyAlignment="1" applyProtection="1">
      <alignment horizontal="center" vertical="center" wrapText="1"/>
    </xf>
    <xf numFmtId="164" fontId="7" fillId="0" borderId="18" xfId="0" applyNumberFormat="1" applyFont="1" applyBorder="1" applyAlignment="1" applyProtection="1">
      <alignment horizontal="center" vertical="center" wrapText="1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10" xfId="0" applyFont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164" fontId="7" fillId="0" borderId="10" xfId="0" applyNumberFormat="1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  <protection locked="0"/>
    </xf>
    <xf numFmtId="164" fontId="7" fillId="0" borderId="16" xfId="0" applyNumberFormat="1" applyFont="1" applyBorder="1" applyAlignment="1" applyProtection="1">
      <alignment horizontal="center" vertical="center" wrapText="1"/>
    </xf>
    <xf numFmtId="164" fontId="1" fillId="0" borderId="16" xfId="0" applyNumberFormat="1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164" fontId="7" fillId="0" borderId="10" xfId="0" applyNumberFormat="1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 wrapText="1"/>
      <protection locked="0"/>
    </xf>
    <xf numFmtId="0" fontId="0" fillId="0" borderId="0" xfId="0" applyFill="1" applyProtection="1"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164" fontId="7" fillId="0" borderId="10" xfId="0" applyNumberFormat="1" applyFont="1" applyFill="1" applyBorder="1" applyAlignment="1" applyProtection="1">
      <alignment horizontal="center" vertical="center" wrapText="1"/>
    </xf>
    <xf numFmtId="165" fontId="1" fillId="0" borderId="10" xfId="0" applyNumberFormat="1" applyFont="1" applyFill="1" applyBorder="1" applyAlignment="1" applyProtection="1">
      <alignment horizontal="center" vertical="center" wrapText="1"/>
    </xf>
    <xf numFmtId="164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0" xfId="0" applyNumberFormat="1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left" vertical="center" wrapText="1"/>
      <protection locked="0"/>
    </xf>
    <xf numFmtId="0" fontId="1" fillId="0" borderId="35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164" fontId="7" fillId="0" borderId="10" xfId="0" applyNumberFormat="1" applyFont="1" applyBorder="1" applyAlignment="1" applyProtection="1">
      <alignment horizontal="center" vertical="center" wrapText="1"/>
    </xf>
    <xf numFmtId="164" fontId="7" fillId="0" borderId="30" xfId="0" applyNumberFormat="1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0" fontId="1" fillId="0" borderId="33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164" fontId="7" fillId="0" borderId="11" xfId="0" applyNumberFormat="1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horizontal="left" vertical="center" wrapText="1"/>
      <protection locked="0"/>
    </xf>
    <xf numFmtId="0" fontId="1" fillId="0" borderId="29" xfId="0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24" xfId="0" applyFont="1" applyBorder="1" applyAlignment="1" applyProtection="1">
      <alignment horizontal="left" vertical="center" wrapText="1"/>
      <protection locked="0"/>
    </xf>
    <xf numFmtId="0" fontId="1" fillId="0" borderId="2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27" xfId="0" applyFont="1" applyBorder="1" applyAlignment="1" applyProtection="1">
      <alignment horizontal="center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7" fillId="0" borderId="28" xfId="0" applyFont="1" applyBorder="1" applyAlignment="1" applyProtection="1">
      <alignment horizontal="left" vertical="top" wrapText="1"/>
      <protection locked="0"/>
    </xf>
    <xf numFmtId="164" fontId="1" fillId="0" borderId="10" xfId="0" applyNumberFormat="1" applyFont="1" applyBorder="1" applyAlignment="1" applyProtection="1">
      <alignment horizontal="center" vertical="center" wrapText="1"/>
    </xf>
    <xf numFmtId="164" fontId="1" fillId="0" borderId="13" xfId="0" applyNumberFormat="1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1" fillId="0" borderId="9" xfId="0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15" xfId="0" applyNumberFormat="1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selection activeCell="H6" sqref="H6:L7"/>
    </sheetView>
  </sheetViews>
  <sheetFormatPr defaultRowHeight="15" x14ac:dyDescent="0.25"/>
  <cols>
    <col min="1" max="1" width="0.5703125" style="1" customWidth="1"/>
    <col min="2" max="2" width="16.5703125" style="1" customWidth="1"/>
    <col min="3" max="3" width="17.85546875" style="1" customWidth="1"/>
    <col min="4" max="16384" width="9.140625" style="1"/>
  </cols>
  <sheetData>
    <row r="1" spans="1:14" ht="7.5" customHeight="1" x14ac:dyDescent="0.25"/>
    <row r="2" spans="1:14" ht="18.75" x14ac:dyDescent="0.3">
      <c r="B2" s="62" t="s">
        <v>70</v>
      </c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4" ht="18.75" x14ac:dyDescent="0.3">
      <c r="B3" s="62" t="s">
        <v>68</v>
      </c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4" ht="7.5" customHeight="1" x14ac:dyDescent="0.25">
      <c r="A4" s="2"/>
      <c r="B4" s="3" t="s">
        <v>49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5" customHeight="1" x14ac:dyDescent="0.25">
      <c r="A5" s="2"/>
      <c r="C5" s="3"/>
      <c r="D5" s="3"/>
      <c r="E5" s="3"/>
      <c r="F5" s="3"/>
      <c r="G5" s="3"/>
      <c r="H5" s="32"/>
      <c r="J5" s="63" t="s">
        <v>67</v>
      </c>
      <c r="K5" s="63"/>
      <c r="L5" s="63"/>
      <c r="M5" s="3"/>
      <c r="N5" s="3"/>
    </row>
    <row r="6" spans="1:14" ht="18" customHeight="1" x14ac:dyDescent="0.25">
      <c r="A6" s="2"/>
      <c r="C6" s="3"/>
      <c r="D6" s="3"/>
      <c r="E6" s="3"/>
      <c r="F6" s="3"/>
      <c r="G6" s="3"/>
      <c r="H6" s="144" t="s">
        <v>97</v>
      </c>
      <c r="I6" s="144"/>
      <c r="J6" s="144"/>
      <c r="K6" s="144"/>
      <c r="L6" s="144"/>
      <c r="M6" s="3"/>
      <c r="N6" s="3"/>
    </row>
    <row r="7" spans="1:14" ht="63" customHeight="1" x14ac:dyDescent="0.25">
      <c r="A7" s="2"/>
      <c r="B7" s="3"/>
      <c r="C7" s="3"/>
      <c r="D7" s="3"/>
      <c r="E7" s="3"/>
      <c r="F7" s="3"/>
      <c r="G7" s="3"/>
      <c r="H7" s="144"/>
      <c r="I7" s="144"/>
      <c r="J7" s="144"/>
      <c r="K7" s="144"/>
      <c r="L7" s="144"/>
      <c r="M7" s="3"/>
      <c r="N7" s="3"/>
    </row>
    <row r="8" spans="1:14" ht="15.75" x14ac:dyDescent="0.25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5"/>
      <c r="N8" s="5"/>
    </row>
    <row r="9" spans="1:14" ht="15.75" customHeight="1" x14ac:dyDescent="0.25">
      <c r="A9" s="2"/>
      <c r="B9" s="65" t="s">
        <v>50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5"/>
      <c r="N9" s="5"/>
    </row>
    <row r="10" spans="1:14" ht="15.75" thickBo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2"/>
    </row>
    <row r="11" spans="1:14" ht="25.5" customHeight="1" x14ac:dyDescent="0.25">
      <c r="A11" s="2"/>
      <c r="B11" s="6" t="s">
        <v>51</v>
      </c>
      <c r="C11" s="87" t="s">
        <v>32</v>
      </c>
      <c r="D11" s="88"/>
      <c r="E11" s="88"/>
      <c r="F11" s="88"/>
      <c r="G11" s="88"/>
      <c r="H11" s="88"/>
      <c r="I11" s="88"/>
      <c r="J11" s="88"/>
      <c r="K11" s="88"/>
      <c r="L11" s="89"/>
      <c r="M11" s="5"/>
      <c r="N11" s="5"/>
    </row>
    <row r="12" spans="1:14" ht="25.5" customHeight="1" x14ac:dyDescent="0.25">
      <c r="A12" s="2"/>
      <c r="B12" s="7" t="s">
        <v>52</v>
      </c>
      <c r="C12" s="75" t="s">
        <v>53</v>
      </c>
      <c r="D12" s="76"/>
      <c r="E12" s="76"/>
      <c r="F12" s="76"/>
      <c r="G12" s="76"/>
      <c r="H12" s="76"/>
      <c r="I12" s="76"/>
      <c r="J12" s="76"/>
      <c r="K12" s="76"/>
      <c r="L12" s="77"/>
      <c r="M12" s="5"/>
      <c r="N12" s="5"/>
    </row>
    <row r="13" spans="1:14" ht="38.25" customHeight="1" x14ac:dyDescent="0.25">
      <c r="A13" s="2"/>
      <c r="B13" s="8" t="s">
        <v>54</v>
      </c>
      <c r="C13" s="75" t="s">
        <v>55</v>
      </c>
      <c r="D13" s="76"/>
      <c r="E13" s="76"/>
      <c r="F13" s="76"/>
      <c r="G13" s="76"/>
      <c r="H13" s="76"/>
      <c r="I13" s="76"/>
      <c r="J13" s="76"/>
      <c r="K13" s="76"/>
      <c r="L13" s="77"/>
      <c r="M13" s="5"/>
      <c r="N13" s="5"/>
    </row>
    <row r="14" spans="1:14" ht="15" customHeight="1" x14ac:dyDescent="0.25">
      <c r="A14" s="83"/>
      <c r="B14" s="84" t="s">
        <v>56</v>
      </c>
      <c r="C14" s="93" t="s">
        <v>94</v>
      </c>
      <c r="D14" s="94"/>
      <c r="E14" s="94"/>
      <c r="F14" s="94"/>
      <c r="G14" s="94"/>
      <c r="H14" s="94"/>
      <c r="I14" s="94"/>
      <c r="J14" s="94"/>
      <c r="K14" s="94"/>
      <c r="L14" s="95"/>
      <c r="M14" s="5"/>
      <c r="N14" s="5"/>
    </row>
    <row r="15" spans="1:14" ht="15" customHeight="1" x14ac:dyDescent="0.25">
      <c r="A15" s="83"/>
      <c r="B15" s="85"/>
      <c r="C15" s="93" t="s">
        <v>84</v>
      </c>
      <c r="D15" s="94"/>
      <c r="E15" s="94"/>
      <c r="F15" s="94"/>
      <c r="G15" s="94"/>
      <c r="H15" s="94"/>
      <c r="I15" s="94"/>
      <c r="J15" s="94"/>
      <c r="K15" s="94"/>
      <c r="L15" s="95"/>
      <c r="M15" s="5"/>
      <c r="N15" s="5"/>
    </row>
    <row r="16" spans="1:14" ht="15" customHeight="1" x14ac:dyDescent="0.25">
      <c r="A16" s="83"/>
      <c r="B16" s="85"/>
      <c r="C16" s="93" t="s">
        <v>85</v>
      </c>
      <c r="D16" s="94"/>
      <c r="E16" s="94"/>
      <c r="F16" s="94"/>
      <c r="G16" s="94"/>
      <c r="H16" s="94"/>
      <c r="I16" s="94"/>
      <c r="J16" s="94"/>
      <c r="K16" s="94"/>
      <c r="L16" s="95"/>
      <c r="M16" s="5"/>
      <c r="N16" s="5"/>
    </row>
    <row r="17" spans="1:14" ht="17.25" customHeight="1" x14ac:dyDescent="0.25">
      <c r="A17" s="45"/>
      <c r="B17" s="86"/>
      <c r="C17" s="90" t="s">
        <v>86</v>
      </c>
      <c r="D17" s="91"/>
      <c r="E17" s="91"/>
      <c r="F17" s="91"/>
      <c r="G17" s="91"/>
      <c r="H17" s="91"/>
      <c r="I17" s="91"/>
      <c r="J17" s="91"/>
      <c r="K17" s="91"/>
      <c r="L17" s="92"/>
      <c r="M17" s="5"/>
      <c r="N17" s="5"/>
    </row>
    <row r="18" spans="1:14" ht="25.5" customHeight="1" x14ac:dyDescent="0.25">
      <c r="A18" s="2"/>
      <c r="B18" s="7" t="s">
        <v>57</v>
      </c>
      <c r="C18" s="75" t="s">
        <v>58</v>
      </c>
      <c r="D18" s="76"/>
      <c r="E18" s="76"/>
      <c r="F18" s="76"/>
      <c r="G18" s="76"/>
      <c r="H18" s="76"/>
      <c r="I18" s="76"/>
      <c r="J18" s="76"/>
      <c r="K18" s="76"/>
      <c r="L18" s="77"/>
      <c r="M18" s="5"/>
      <c r="N18" s="5"/>
    </row>
    <row r="19" spans="1:14" ht="25.5" x14ac:dyDescent="0.25">
      <c r="A19" s="2"/>
      <c r="B19" s="7" t="s">
        <v>59</v>
      </c>
      <c r="C19" s="78" t="s">
        <v>95</v>
      </c>
      <c r="D19" s="79"/>
      <c r="E19" s="79"/>
      <c r="F19" s="79"/>
      <c r="G19" s="79"/>
      <c r="H19" s="79"/>
      <c r="I19" s="79"/>
      <c r="J19" s="79"/>
      <c r="K19" s="79"/>
      <c r="L19" s="80"/>
      <c r="M19" s="5"/>
      <c r="N19" s="5"/>
    </row>
    <row r="20" spans="1:14" ht="47.25" customHeight="1" x14ac:dyDescent="0.25">
      <c r="A20" s="2"/>
      <c r="B20" s="69" t="s">
        <v>60</v>
      </c>
      <c r="C20" s="71" t="s">
        <v>61</v>
      </c>
      <c r="D20" s="78" t="s">
        <v>62</v>
      </c>
      <c r="E20" s="79"/>
      <c r="F20" s="79"/>
      <c r="G20" s="79"/>
      <c r="H20" s="79"/>
      <c r="I20" s="79"/>
      <c r="J20" s="79"/>
      <c r="K20" s="79"/>
      <c r="L20" s="80"/>
      <c r="M20" s="5"/>
      <c r="N20" s="5"/>
    </row>
    <row r="21" spans="1:14" ht="18" customHeight="1" x14ac:dyDescent="0.25">
      <c r="A21" s="2"/>
      <c r="B21" s="69"/>
      <c r="C21" s="72"/>
      <c r="D21" s="58" t="s">
        <v>10</v>
      </c>
      <c r="E21" s="58" t="s">
        <v>11</v>
      </c>
      <c r="F21" s="58" t="s">
        <v>12</v>
      </c>
      <c r="G21" s="58" t="s">
        <v>13</v>
      </c>
      <c r="H21" s="58" t="s">
        <v>14</v>
      </c>
      <c r="I21" s="58" t="s">
        <v>15</v>
      </c>
      <c r="J21" s="58" t="s">
        <v>16</v>
      </c>
      <c r="K21" s="58" t="s">
        <v>96</v>
      </c>
      <c r="L21" s="57" t="s">
        <v>18</v>
      </c>
      <c r="M21" s="5"/>
      <c r="N21" s="5"/>
    </row>
    <row r="22" spans="1:14" x14ac:dyDescent="0.25">
      <c r="A22" s="2"/>
      <c r="B22" s="69"/>
      <c r="C22" s="10" t="s">
        <v>63</v>
      </c>
      <c r="D22" s="73">
        <f>SUM(D24:D28)</f>
        <v>63952.5</v>
      </c>
      <c r="E22" s="73">
        <f t="shared" ref="E22:J22" si="0">SUM(E24:E28)</f>
        <v>46745</v>
      </c>
      <c r="F22" s="73">
        <f t="shared" si="0"/>
        <v>21098.7</v>
      </c>
      <c r="G22" s="73">
        <f t="shared" si="0"/>
        <v>61161.200000000004</v>
      </c>
      <c r="H22" s="73">
        <f t="shared" si="0"/>
        <v>4080.4</v>
      </c>
      <c r="I22" s="73">
        <f t="shared" si="0"/>
        <v>0</v>
      </c>
      <c r="J22" s="73">
        <f t="shared" si="0"/>
        <v>0</v>
      </c>
      <c r="K22" s="74">
        <f>SUM(K24:K28)</f>
        <v>0</v>
      </c>
      <c r="L22" s="81">
        <f>SUM(L24:L28)</f>
        <v>197037.8</v>
      </c>
      <c r="M22" s="5"/>
      <c r="N22" s="5"/>
    </row>
    <row r="23" spans="1:14" x14ac:dyDescent="0.25">
      <c r="A23" s="2"/>
      <c r="B23" s="69"/>
      <c r="C23" s="11" t="s">
        <v>64</v>
      </c>
      <c r="D23" s="73"/>
      <c r="E23" s="73"/>
      <c r="F23" s="73"/>
      <c r="G23" s="73"/>
      <c r="H23" s="73"/>
      <c r="I23" s="73"/>
      <c r="J23" s="73"/>
      <c r="K23" s="74"/>
      <c r="L23" s="82"/>
      <c r="M23" s="5"/>
      <c r="N23" s="5"/>
    </row>
    <row r="24" spans="1:14" ht="53.25" customHeight="1" x14ac:dyDescent="0.25">
      <c r="A24" s="2"/>
      <c r="B24" s="69"/>
      <c r="C24" s="12" t="s">
        <v>20</v>
      </c>
      <c r="D24" s="14">
        <f>'Прил2 объекты ФКиС'!H20</f>
        <v>24952.5</v>
      </c>
      <c r="E24" s="14">
        <f>'Прил2 объекты ФКиС'!I20</f>
        <v>22017.7</v>
      </c>
      <c r="F24" s="14">
        <f>'Прил2 объекты ФКиС'!J20</f>
        <v>6881.7</v>
      </c>
      <c r="G24" s="14">
        <f>'Прил2 объекты ФКиС'!K20</f>
        <v>17561.400000000001</v>
      </c>
      <c r="H24" s="14">
        <f>'Прил2 объекты ФКиС'!L20</f>
        <v>980.4</v>
      </c>
      <c r="I24" s="14">
        <f>'Прил2 объекты ФКиС'!M20</f>
        <v>0</v>
      </c>
      <c r="J24" s="14">
        <f>'Прил2 объекты ФКиС'!N20</f>
        <v>0</v>
      </c>
      <c r="K24" s="14">
        <f>'Прил2 объекты ФКиС'!O20</f>
        <v>0</v>
      </c>
      <c r="L24" s="15">
        <f>SUM(D24:K24)</f>
        <v>72393.699999999983</v>
      </c>
      <c r="M24" s="5"/>
      <c r="N24" s="5"/>
    </row>
    <row r="25" spans="1:14" ht="55.5" customHeight="1" x14ac:dyDescent="0.25">
      <c r="A25" s="2"/>
      <c r="B25" s="69"/>
      <c r="C25" s="12" t="s">
        <v>21</v>
      </c>
      <c r="D25" s="14">
        <f>'Прил2 объекты ФКиС'!H21</f>
        <v>0</v>
      </c>
      <c r="E25" s="14">
        <f>'Прил2 объекты ФКиС'!I21</f>
        <v>0</v>
      </c>
      <c r="F25" s="14">
        <f>'Прил2 объекты ФКиС'!J21</f>
        <v>0</v>
      </c>
      <c r="G25" s="14">
        <f>'Прил2 объекты ФКиС'!K21</f>
        <v>0</v>
      </c>
      <c r="H25" s="14">
        <f>'Прил2 объекты ФКиС'!L21</f>
        <v>0</v>
      </c>
      <c r="I25" s="14">
        <f>'Прил2 объекты ФКиС'!M21</f>
        <v>0</v>
      </c>
      <c r="J25" s="14">
        <f>'Прил2 объекты ФКиС'!N21</f>
        <v>0</v>
      </c>
      <c r="K25" s="14">
        <f>'Прил2 объекты ФКиС'!O21</f>
        <v>0</v>
      </c>
      <c r="L25" s="15">
        <f t="shared" ref="L25:L28" si="1">SUM(D25:K25)</f>
        <v>0</v>
      </c>
      <c r="M25" s="5"/>
      <c r="N25" s="5"/>
    </row>
    <row r="26" spans="1:14" ht="38.25" x14ac:dyDescent="0.25">
      <c r="A26" s="2"/>
      <c r="B26" s="69"/>
      <c r="C26" s="12" t="s">
        <v>22</v>
      </c>
      <c r="D26" s="14">
        <f>'Прил2 объекты ФКиС'!H22</f>
        <v>0</v>
      </c>
      <c r="E26" s="14">
        <f>'Прил2 объекты ФКиС'!I22</f>
        <v>0</v>
      </c>
      <c r="F26" s="14">
        <f>'Прил2 объекты ФКиС'!J22</f>
        <v>0</v>
      </c>
      <c r="G26" s="14">
        <f>'Прил2 объекты ФКиС'!K22</f>
        <v>0</v>
      </c>
      <c r="H26" s="14">
        <f>'Прил2 объекты ФКиС'!L22</f>
        <v>0</v>
      </c>
      <c r="I26" s="14">
        <f>'Прил2 объекты ФКиС'!M22</f>
        <v>0</v>
      </c>
      <c r="J26" s="14">
        <f>'Прил2 объекты ФКиС'!N22</f>
        <v>0</v>
      </c>
      <c r="K26" s="14">
        <f>'Прил2 объекты ФКиС'!O22</f>
        <v>0</v>
      </c>
      <c r="L26" s="15">
        <f t="shared" si="1"/>
        <v>0</v>
      </c>
      <c r="M26" s="5"/>
      <c r="N26" s="5"/>
    </row>
    <row r="27" spans="1:14" ht="40.5" customHeight="1" x14ac:dyDescent="0.25">
      <c r="A27" s="2"/>
      <c r="B27" s="69"/>
      <c r="C27" s="12" t="s">
        <v>23</v>
      </c>
      <c r="D27" s="14">
        <f>'Прил2 объекты ФКиС'!H23</f>
        <v>39000</v>
      </c>
      <c r="E27" s="14">
        <f>'Прил2 объекты ФКиС'!I23</f>
        <v>24727.3</v>
      </c>
      <c r="F27" s="14">
        <f>'Прил2 объекты ФКиС'!J23</f>
        <v>14217</v>
      </c>
      <c r="G27" s="14">
        <f>'Прил2 объекты ФКиС'!K23</f>
        <v>38099.800000000003</v>
      </c>
      <c r="H27" s="14">
        <f>'Прил2 объекты ФКиС'!L23</f>
        <v>0</v>
      </c>
      <c r="I27" s="14">
        <f>'Прил2 объекты ФКиС'!M23</f>
        <v>0</v>
      </c>
      <c r="J27" s="14">
        <f>'Прил2 объекты ФКиС'!N23</f>
        <v>0</v>
      </c>
      <c r="K27" s="14">
        <f>'Прил2 объекты ФКиС'!O23</f>
        <v>0</v>
      </c>
      <c r="L27" s="15">
        <f>SUM(D27:K27)</f>
        <v>116044.1</v>
      </c>
      <c r="M27" s="5"/>
      <c r="N27" s="5"/>
    </row>
    <row r="28" spans="1:14" x14ac:dyDescent="0.25">
      <c r="A28" s="2"/>
      <c r="B28" s="70"/>
      <c r="C28" s="10" t="s">
        <v>28</v>
      </c>
      <c r="D28" s="14">
        <f>'Прил2 объекты ФКиС'!H24</f>
        <v>0</v>
      </c>
      <c r="E28" s="14">
        <f>'Прил2 объекты ФКиС'!I24</f>
        <v>0</v>
      </c>
      <c r="F28" s="14">
        <f>'Прил2 объекты ФКиС'!J24</f>
        <v>0</v>
      </c>
      <c r="G28" s="14">
        <f>'Прил2 объекты ФКиС'!K24</f>
        <v>5500</v>
      </c>
      <c r="H28" s="14">
        <f>'Прил2 объекты ФКиС'!L24</f>
        <v>3100</v>
      </c>
      <c r="I28" s="14">
        <f>'Прил2 объекты ФКиС'!M24</f>
        <v>0</v>
      </c>
      <c r="J28" s="14">
        <f>'Прил2 объекты ФКиС'!N24</f>
        <v>0</v>
      </c>
      <c r="K28" s="14">
        <f>'Прил2 объекты ФКиС'!O24</f>
        <v>0</v>
      </c>
      <c r="L28" s="15">
        <f t="shared" si="1"/>
        <v>8600</v>
      </c>
      <c r="M28" s="5"/>
      <c r="N28" s="5"/>
    </row>
    <row r="29" spans="1:14" ht="51" customHeight="1" thickBot="1" x14ac:dyDescent="0.3">
      <c r="A29" s="2"/>
      <c r="B29" s="13" t="s">
        <v>65</v>
      </c>
      <c r="C29" s="66" t="s">
        <v>66</v>
      </c>
      <c r="D29" s="67"/>
      <c r="E29" s="67"/>
      <c r="F29" s="67"/>
      <c r="G29" s="67"/>
      <c r="H29" s="67"/>
      <c r="I29" s="67"/>
      <c r="J29" s="67"/>
      <c r="K29" s="67"/>
      <c r="L29" s="68"/>
      <c r="M29" s="5"/>
      <c r="N29" s="5"/>
    </row>
  </sheetData>
  <mergeCells count="29">
    <mergeCell ref="C11:L11"/>
    <mergeCell ref="C12:L12"/>
    <mergeCell ref="C13:L13"/>
    <mergeCell ref="C17:L17"/>
    <mergeCell ref="C16:L16"/>
    <mergeCell ref="C15:L15"/>
    <mergeCell ref="C14:L14"/>
    <mergeCell ref="C18:L18"/>
    <mergeCell ref="C19:L19"/>
    <mergeCell ref="D20:L20"/>
    <mergeCell ref="L22:L23"/>
    <mergeCell ref="A14:A16"/>
    <mergeCell ref="B14:B17"/>
    <mergeCell ref="C29:L29"/>
    <mergeCell ref="B20:B28"/>
    <mergeCell ref="C20:C21"/>
    <mergeCell ref="D22:D23"/>
    <mergeCell ref="E22:E23"/>
    <mergeCell ref="F22:F23"/>
    <mergeCell ref="G22:G23"/>
    <mergeCell ref="H22:H23"/>
    <mergeCell ref="I22:I23"/>
    <mergeCell ref="J22:J23"/>
    <mergeCell ref="K22:K23"/>
    <mergeCell ref="B2:L2"/>
    <mergeCell ref="B3:L3"/>
    <mergeCell ref="J5:L5"/>
    <mergeCell ref="B9:L9"/>
    <mergeCell ref="H6:L7"/>
  </mergeCells>
  <printOptions horizontalCentered="1"/>
  <pageMargins left="0" right="0" top="0" bottom="0" header="0" footer="0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23"/>
  <sheetViews>
    <sheetView topLeftCell="A10" workbookViewId="0">
      <selection activeCell="G29" sqref="G29"/>
    </sheetView>
  </sheetViews>
  <sheetFormatPr defaultRowHeight="15" x14ac:dyDescent="0.25"/>
  <cols>
    <col min="1" max="1" width="1.85546875" style="1" customWidth="1"/>
    <col min="2" max="2" width="5.140625" style="1" customWidth="1"/>
    <col min="3" max="3" width="13" style="1" customWidth="1"/>
    <col min="4" max="4" width="10.42578125" style="1" customWidth="1"/>
    <col min="5" max="5" width="9.140625" style="1"/>
    <col min="6" max="6" width="21.85546875" style="1" customWidth="1"/>
    <col min="7" max="7" width="10.140625" style="1" customWidth="1"/>
    <col min="8" max="8" width="13.85546875" style="1" customWidth="1"/>
    <col min="9" max="16384" width="9.140625" style="1"/>
  </cols>
  <sheetData>
    <row r="2" spans="2:16" ht="18.75" x14ac:dyDescent="0.3">
      <c r="B2" s="62" t="s">
        <v>71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2:16" ht="18.75" x14ac:dyDescent="0.3"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2:16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33"/>
      <c r="M4" s="33"/>
      <c r="N4" s="107" t="s">
        <v>46</v>
      </c>
      <c r="O4" s="107"/>
      <c r="P4" s="107"/>
    </row>
    <row r="5" spans="2:16" ht="15" customHeight="1" x14ac:dyDescent="0.25">
      <c r="B5" s="16"/>
      <c r="C5" s="16"/>
      <c r="D5" s="16"/>
      <c r="E5" s="16"/>
      <c r="F5" s="16"/>
      <c r="G5" s="16"/>
      <c r="H5" s="16"/>
      <c r="I5" s="16"/>
      <c r="J5" s="16"/>
      <c r="K5" s="16"/>
      <c r="M5" s="64" t="s">
        <v>45</v>
      </c>
      <c r="N5" s="64"/>
      <c r="O5" s="64"/>
      <c r="P5" s="64"/>
    </row>
    <row r="6" spans="2:16" x14ac:dyDescent="0.25">
      <c r="B6" s="16"/>
      <c r="C6" s="16"/>
      <c r="D6" s="16"/>
      <c r="E6" s="16"/>
      <c r="F6" s="16"/>
      <c r="G6" s="16"/>
      <c r="H6" s="16"/>
      <c r="I6" s="16"/>
      <c r="J6" s="16"/>
      <c r="K6" s="16"/>
      <c r="M6" s="64"/>
      <c r="N6" s="64"/>
      <c r="O6" s="64"/>
      <c r="P6" s="64"/>
    </row>
    <row r="7" spans="2:16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6" ht="15.75" customHeight="1" x14ac:dyDescent="0.25">
      <c r="B8" s="65" t="s">
        <v>31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2:16" ht="15.75" customHeight="1" x14ac:dyDescent="0.25">
      <c r="B9" s="108" t="s">
        <v>32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</row>
    <row r="10" spans="2:16" ht="15" customHeight="1" x14ac:dyDescent="0.25">
      <c r="B10" s="96" t="s">
        <v>33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</row>
    <row r="11" spans="2:16" ht="15.75" thickBot="1" x14ac:dyDescent="0.3">
      <c r="B11" s="5"/>
      <c r="C11" s="5"/>
      <c r="D11" s="124"/>
      <c r="E11" s="124"/>
      <c r="F11" s="5"/>
      <c r="G11" s="5"/>
      <c r="H11" s="5"/>
      <c r="I11" s="17"/>
      <c r="J11" s="17"/>
      <c r="K11" s="125"/>
      <c r="L11" s="125"/>
      <c r="M11" s="125"/>
      <c r="N11" s="61"/>
      <c r="O11" s="61"/>
    </row>
    <row r="12" spans="2:16" ht="14.25" customHeight="1" x14ac:dyDescent="0.25">
      <c r="B12" s="109" t="s">
        <v>25</v>
      </c>
      <c r="C12" s="112" t="s">
        <v>34</v>
      </c>
      <c r="D12" s="97" t="s">
        <v>35</v>
      </c>
      <c r="E12" s="113"/>
      <c r="F12" s="112" t="s">
        <v>36</v>
      </c>
      <c r="G12" s="112" t="s">
        <v>37</v>
      </c>
      <c r="H12" s="112" t="s">
        <v>38</v>
      </c>
      <c r="I12" s="97" t="s">
        <v>39</v>
      </c>
      <c r="J12" s="98"/>
      <c r="K12" s="98"/>
      <c r="L12" s="98"/>
      <c r="M12" s="98"/>
      <c r="N12" s="98"/>
      <c r="O12" s="98"/>
      <c r="P12" s="99"/>
    </row>
    <row r="13" spans="2:16" x14ac:dyDescent="0.25">
      <c r="B13" s="110"/>
      <c r="C13" s="71"/>
      <c r="D13" s="100"/>
      <c r="E13" s="114"/>
      <c r="F13" s="71"/>
      <c r="G13" s="71"/>
      <c r="H13" s="71"/>
      <c r="I13" s="100"/>
      <c r="J13" s="101"/>
      <c r="K13" s="101"/>
      <c r="L13" s="101"/>
      <c r="M13" s="101"/>
      <c r="N13" s="101"/>
      <c r="O13" s="101"/>
      <c r="P13" s="102"/>
    </row>
    <row r="14" spans="2:16" x14ac:dyDescent="0.25">
      <c r="B14" s="110"/>
      <c r="C14" s="71"/>
      <c r="D14" s="100"/>
      <c r="E14" s="114"/>
      <c r="F14" s="71"/>
      <c r="G14" s="71"/>
      <c r="H14" s="71"/>
      <c r="I14" s="100"/>
      <c r="J14" s="101"/>
      <c r="K14" s="101"/>
      <c r="L14" s="101"/>
      <c r="M14" s="101"/>
      <c r="N14" s="101"/>
      <c r="O14" s="101"/>
      <c r="P14" s="102"/>
    </row>
    <row r="15" spans="2:16" x14ac:dyDescent="0.25">
      <c r="B15" s="110"/>
      <c r="C15" s="71"/>
      <c r="D15" s="103"/>
      <c r="E15" s="115"/>
      <c r="F15" s="71"/>
      <c r="G15" s="71"/>
      <c r="H15" s="71"/>
      <c r="I15" s="103"/>
      <c r="J15" s="104"/>
      <c r="K15" s="104"/>
      <c r="L15" s="104"/>
      <c r="M15" s="104"/>
      <c r="N15" s="104"/>
      <c r="O15" s="104"/>
      <c r="P15" s="105"/>
    </row>
    <row r="16" spans="2:16" ht="15" customHeight="1" x14ac:dyDescent="0.25">
      <c r="B16" s="111"/>
      <c r="C16" s="72"/>
      <c r="D16" s="72" t="s">
        <v>40</v>
      </c>
      <c r="E16" s="72" t="s">
        <v>41</v>
      </c>
      <c r="F16" s="72"/>
      <c r="G16" s="72"/>
      <c r="H16" s="72"/>
      <c r="I16" s="71" t="s">
        <v>10</v>
      </c>
      <c r="J16" s="71" t="s">
        <v>11</v>
      </c>
      <c r="K16" s="71" t="s">
        <v>12</v>
      </c>
      <c r="L16" s="71" t="s">
        <v>13</v>
      </c>
      <c r="M16" s="71" t="s">
        <v>14</v>
      </c>
      <c r="N16" s="71" t="s">
        <v>15</v>
      </c>
      <c r="O16" s="103" t="s">
        <v>16</v>
      </c>
      <c r="P16" s="106" t="s">
        <v>96</v>
      </c>
    </row>
    <row r="17" spans="2:16" x14ac:dyDescent="0.25">
      <c r="B17" s="111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8"/>
      <c r="P17" s="106"/>
    </row>
    <row r="18" spans="2:16" x14ac:dyDescent="0.25">
      <c r="B18" s="11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8"/>
      <c r="P18" s="106"/>
    </row>
    <row r="19" spans="2:16" x14ac:dyDescent="0.25">
      <c r="B19" s="11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8"/>
      <c r="P19" s="106"/>
    </row>
    <row r="20" spans="2:16" x14ac:dyDescent="0.25">
      <c r="B20" s="11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8"/>
      <c r="P20" s="106"/>
    </row>
    <row r="21" spans="2:16" x14ac:dyDescent="0.25">
      <c r="B21" s="18">
        <v>1</v>
      </c>
      <c r="C21" s="9">
        <v>2</v>
      </c>
      <c r="D21" s="9">
        <v>3</v>
      </c>
      <c r="E21" s="9">
        <v>4</v>
      </c>
      <c r="F21" s="9">
        <v>5</v>
      </c>
      <c r="G21" s="9">
        <v>6</v>
      </c>
      <c r="H21" s="9">
        <v>7</v>
      </c>
      <c r="I21" s="9">
        <v>8</v>
      </c>
      <c r="J21" s="9">
        <v>9</v>
      </c>
      <c r="K21" s="9">
        <v>10</v>
      </c>
      <c r="L21" s="9">
        <v>11</v>
      </c>
      <c r="M21" s="9">
        <v>11</v>
      </c>
      <c r="N21" s="9">
        <v>13</v>
      </c>
      <c r="O21" s="59">
        <v>14</v>
      </c>
      <c r="P21" s="57">
        <v>15</v>
      </c>
    </row>
    <row r="22" spans="2:16" ht="64.5" customHeight="1" x14ac:dyDescent="0.25">
      <c r="B22" s="116" t="s">
        <v>17</v>
      </c>
      <c r="C22" s="118" t="s">
        <v>42</v>
      </c>
      <c r="D22" s="120">
        <f>'Прил2 объекты ФКиС'!G20</f>
        <v>72393.699999999983</v>
      </c>
      <c r="E22" s="122">
        <f>'Прил2 объекты ФКиС'!G21+'Прил2 объекты ФКиС'!G22+'Прил2 объекты ФКиС'!G23+'Прил2 объекты ФКиС'!G24</f>
        <v>124644.1</v>
      </c>
      <c r="F22" s="19" t="s">
        <v>47</v>
      </c>
      <c r="G22" s="9" t="s">
        <v>43</v>
      </c>
      <c r="H22" s="9">
        <v>0</v>
      </c>
      <c r="I22" s="9" t="s">
        <v>19</v>
      </c>
      <c r="J22" s="9" t="s">
        <v>19</v>
      </c>
      <c r="K22" s="9" t="s">
        <v>19</v>
      </c>
      <c r="L22" s="9">
        <v>2</v>
      </c>
      <c r="M22" s="9">
        <v>1</v>
      </c>
      <c r="N22" s="9" t="s">
        <v>19</v>
      </c>
      <c r="O22" s="59" t="s">
        <v>19</v>
      </c>
      <c r="P22" s="57" t="s">
        <v>19</v>
      </c>
    </row>
    <row r="23" spans="2:16" ht="54" customHeight="1" thickBot="1" x14ac:dyDescent="0.3">
      <c r="B23" s="117"/>
      <c r="C23" s="119"/>
      <c r="D23" s="121"/>
      <c r="E23" s="123"/>
      <c r="F23" s="20" t="s">
        <v>48</v>
      </c>
      <c r="G23" s="21" t="s">
        <v>44</v>
      </c>
      <c r="H23" s="21">
        <v>1573</v>
      </c>
      <c r="I23" s="21" t="s">
        <v>19</v>
      </c>
      <c r="J23" s="21" t="s">
        <v>19</v>
      </c>
      <c r="K23" s="21" t="s">
        <v>19</v>
      </c>
      <c r="L23" s="21">
        <v>1650</v>
      </c>
      <c r="M23" s="21" t="s">
        <v>19</v>
      </c>
      <c r="N23" s="21" t="s">
        <v>19</v>
      </c>
      <c r="O23" s="60" t="s">
        <v>19</v>
      </c>
      <c r="P23" s="22" t="s">
        <v>19</v>
      </c>
    </row>
  </sheetData>
  <sheetProtection password="C665" sheet="1" objects="1" scenarios="1"/>
  <mergeCells count="30">
    <mergeCell ref="B22:B23"/>
    <mergeCell ref="C22:C23"/>
    <mergeCell ref="D22:D23"/>
    <mergeCell ref="E22:E23"/>
    <mergeCell ref="B3:O3"/>
    <mergeCell ref="N16:N20"/>
    <mergeCell ref="O16:O20"/>
    <mergeCell ref="D16:D20"/>
    <mergeCell ref="E16:E20"/>
    <mergeCell ref="I16:I20"/>
    <mergeCell ref="J16:J20"/>
    <mergeCell ref="K16:K20"/>
    <mergeCell ref="M16:M20"/>
    <mergeCell ref="D11:E11"/>
    <mergeCell ref="K11:M11"/>
    <mergeCell ref="L16:L20"/>
    <mergeCell ref="B10:P10"/>
    <mergeCell ref="I12:P15"/>
    <mergeCell ref="P16:P20"/>
    <mergeCell ref="B2:P2"/>
    <mergeCell ref="N4:P4"/>
    <mergeCell ref="M5:P6"/>
    <mergeCell ref="B8:P8"/>
    <mergeCell ref="B9:P9"/>
    <mergeCell ref="B12:B20"/>
    <mergeCell ref="C12:C20"/>
    <mergeCell ref="F12:F20"/>
    <mergeCell ref="G12:G20"/>
    <mergeCell ref="H12:H20"/>
    <mergeCell ref="D12:E15"/>
  </mergeCells>
  <printOptions horizontalCentered="1"/>
  <pageMargins left="0.25" right="0.25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44"/>
  <sheetViews>
    <sheetView topLeftCell="B1" workbookViewId="0">
      <selection activeCell="O24" sqref="O24"/>
    </sheetView>
  </sheetViews>
  <sheetFormatPr defaultRowHeight="15" x14ac:dyDescent="0.25"/>
  <cols>
    <col min="1" max="1" width="2.42578125" style="1" customWidth="1"/>
    <col min="2" max="2" width="5.28515625" style="1" customWidth="1"/>
    <col min="3" max="3" width="14.28515625" style="1" customWidth="1"/>
    <col min="4" max="4" width="14.7109375" style="1" customWidth="1"/>
    <col min="5" max="5" width="12.42578125" style="1" customWidth="1"/>
    <col min="6" max="6" width="13.85546875" style="1" customWidth="1"/>
    <col min="7" max="7" width="9.5703125" style="1" customWidth="1"/>
    <col min="8" max="11" width="9.140625" style="1"/>
    <col min="12" max="12" width="9.140625" style="46"/>
    <col min="13" max="15" width="9.140625" style="1"/>
    <col min="16" max="16" width="14.7109375" style="1" customWidth="1"/>
    <col min="17" max="16384" width="9.140625" style="1"/>
  </cols>
  <sheetData>
    <row r="2" spans="1:19" ht="18.75" x14ac:dyDescent="0.3">
      <c r="B2" s="62" t="s">
        <v>72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ht="9" customHeight="1" x14ac:dyDescent="0.3"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</row>
    <row r="4" spans="1:19" ht="15" customHeight="1" x14ac:dyDescent="0.25">
      <c r="M4" s="34"/>
      <c r="N4" s="34"/>
      <c r="O4" s="34"/>
      <c r="P4" s="64" t="s">
        <v>69</v>
      </c>
      <c r="Q4" s="64"/>
      <c r="R4" s="64"/>
    </row>
    <row r="5" spans="1:19" ht="15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47"/>
      <c r="N5" s="64" t="s">
        <v>24</v>
      </c>
      <c r="O5" s="64"/>
      <c r="P5" s="64"/>
      <c r="Q5" s="64"/>
      <c r="R5" s="64"/>
    </row>
    <row r="6" spans="1:19" ht="1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7"/>
      <c r="N6" s="64"/>
      <c r="O6" s="64"/>
      <c r="P6" s="64"/>
      <c r="Q6" s="64"/>
      <c r="R6" s="64"/>
    </row>
    <row r="7" spans="1:19" ht="5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7"/>
      <c r="M7" s="3"/>
      <c r="N7" s="3"/>
      <c r="O7" s="3"/>
      <c r="P7" s="3"/>
      <c r="Q7" s="3"/>
      <c r="R7" s="23"/>
    </row>
    <row r="8" spans="1:19" ht="15.75" customHeight="1" x14ac:dyDescent="0.25">
      <c r="B8" s="65" t="s">
        <v>0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</row>
    <row r="9" spans="1:19" x14ac:dyDescent="0.25">
      <c r="A9" s="23"/>
      <c r="B9" s="138" t="s">
        <v>1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</row>
    <row r="10" spans="1:19" x14ac:dyDescent="0.25">
      <c r="A10" s="23"/>
      <c r="B10" s="101" t="s">
        <v>2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</row>
    <row r="11" spans="1:19" ht="15.75" thickBot="1" x14ac:dyDescent="0.3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48"/>
      <c r="M11" s="24"/>
      <c r="N11" s="24"/>
      <c r="O11" s="24"/>
      <c r="P11" s="24"/>
      <c r="Q11" s="24"/>
      <c r="R11" s="24"/>
    </row>
    <row r="12" spans="1:19" ht="15" customHeight="1" x14ac:dyDescent="0.25">
      <c r="A12" s="23"/>
      <c r="B12" s="109" t="s">
        <v>25</v>
      </c>
      <c r="C12" s="112" t="s">
        <v>3</v>
      </c>
      <c r="D12" s="112" t="s">
        <v>4</v>
      </c>
      <c r="E12" s="112" t="s">
        <v>5</v>
      </c>
      <c r="F12" s="112" t="s">
        <v>75</v>
      </c>
      <c r="G12" s="112" t="s">
        <v>6</v>
      </c>
      <c r="H12" s="112" t="s">
        <v>7</v>
      </c>
      <c r="I12" s="112"/>
      <c r="J12" s="112"/>
      <c r="K12" s="112"/>
      <c r="L12" s="112"/>
      <c r="M12" s="112"/>
      <c r="N12" s="112"/>
      <c r="O12" s="112"/>
      <c r="P12" s="112" t="s">
        <v>8</v>
      </c>
      <c r="Q12" s="112" t="s">
        <v>9</v>
      </c>
      <c r="R12" s="137"/>
    </row>
    <row r="13" spans="1:19" x14ac:dyDescent="0.25">
      <c r="A13" s="23"/>
      <c r="B13" s="111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106"/>
    </row>
    <row r="14" spans="1:19" x14ac:dyDescent="0.25">
      <c r="A14" s="23"/>
      <c r="B14" s="111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106"/>
    </row>
    <row r="15" spans="1:19" x14ac:dyDescent="0.25">
      <c r="A15" s="23"/>
      <c r="B15" s="111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106"/>
    </row>
    <row r="16" spans="1:19" x14ac:dyDescent="0.25">
      <c r="A16" s="23"/>
      <c r="B16" s="111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106"/>
    </row>
    <row r="17" spans="1:18" ht="15.75" customHeight="1" x14ac:dyDescent="0.25">
      <c r="A17" s="23"/>
      <c r="B17" s="111"/>
      <c r="C17" s="72"/>
      <c r="D17" s="72"/>
      <c r="E17" s="72"/>
      <c r="F17" s="72"/>
      <c r="G17" s="72"/>
      <c r="H17" s="9" t="s">
        <v>10</v>
      </c>
      <c r="I17" s="9" t="s">
        <v>11</v>
      </c>
      <c r="J17" s="9" t="s">
        <v>12</v>
      </c>
      <c r="K17" s="9" t="s">
        <v>13</v>
      </c>
      <c r="L17" s="49" t="s">
        <v>14</v>
      </c>
      <c r="M17" s="9" t="s">
        <v>15</v>
      </c>
      <c r="N17" s="56" t="s">
        <v>16</v>
      </c>
      <c r="O17" s="9" t="s">
        <v>96</v>
      </c>
      <c r="P17" s="72"/>
      <c r="Q17" s="72"/>
      <c r="R17" s="106"/>
    </row>
    <row r="18" spans="1:18" x14ac:dyDescent="0.25">
      <c r="A18" s="23"/>
      <c r="B18" s="18">
        <v>1</v>
      </c>
      <c r="C18" s="9">
        <v>2</v>
      </c>
      <c r="D18" s="9">
        <v>3</v>
      </c>
      <c r="E18" s="9">
        <v>4</v>
      </c>
      <c r="F18" s="9">
        <v>5</v>
      </c>
      <c r="G18" s="9">
        <v>6</v>
      </c>
      <c r="H18" s="9">
        <v>7</v>
      </c>
      <c r="I18" s="9">
        <v>8</v>
      </c>
      <c r="J18" s="9">
        <v>9</v>
      </c>
      <c r="K18" s="9">
        <v>10</v>
      </c>
      <c r="L18" s="49">
        <v>11</v>
      </c>
      <c r="M18" s="9">
        <v>12</v>
      </c>
      <c r="N18" s="56">
        <v>13</v>
      </c>
      <c r="O18" s="9">
        <v>14</v>
      </c>
      <c r="P18" s="9">
        <v>15</v>
      </c>
      <c r="Q18" s="72">
        <v>16</v>
      </c>
      <c r="R18" s="106"/>
    </row>
    <row r="19" spans="1:18" ht="26.25" customHeight="1" x14ac:dyDescent="0.25">
      <c r="A19" s="23"/>
      <c r="B19" s="134" t="s">
        <v>17</v>
      </c>
      <c r="C19" s="133" t="s">
        <v>26</v>
      </c>
      <c r="D19" s="12" t="s">
        <v>18</v>
      </c>
      <c r="E19" s="9" t="s">
        <v>91</v>
      </c>
      <c r="F19" s="28">
        <f>SUM(F20:F24)</f>
        <v>22017.7</v>
      </c>
      <c r="G19" s="29">
        <f t="shared" ref="G19" si="0">SUM(G20:G24)</f>
        <v>197037.8</v>
      </c>
      <c r="H19" s="29">
        <f t="shared" ref="H19" si="1">SUM(H20:H24)</f>
        <v>63952.5</v>
      </c>
      <c r="I19" s="29">
        <f t="shared" ref="I19" si="2">SUM(I20:I24)</f>
        <v>46745</v>
      </c>
      <c r="J19" s="29">
        <f t="shared" ref="J19" si="3">SUM(J20:J24)</f>
        <v>21098.7</v>
      </c>
      <c r="K19" s="29">
        <f>SUM(K20:K24)</f>
        <v>61161.200000000004</v>
      </c>
      <c r="L19" s="50">
        <f t="shared" ref="L19" si="4">SUM(L20:L24)</f>
        <v>4080.4</v>
      </c>
      <c r="M19" s="29">
        <f t="shared" ref="M19" si="5">SUM(M20:M24)</f>
        <v>0</v>
      </c>
      <c r="N19" s="55">
        <f>SUM(N20:N24)</f>
        <v>0</v>
      </c>
      <c r="O19" s="29">
        <f>SUM(O20:O24)</f>
        <v>0</v>
      </c>
      <c r="P19" s="127" t="s">
        <v>82</v>
      </c>
      <c r="Q19" s="129" t="s">
        <v>81</v>
      </c>
      <c r="R19" s="130"/>
    </row>
    <row r="20" spans="1:18" ht="64.5" customHeight="1" x14ac:dyDescent="0.25">
      <c r="A20" s="23"/>
      <c r="B20" s="134"/>
      <c r="C20" s="133"/>
      <c r="D20" s="12" t="s">
        <v>20</v>
      </c>
      <c r="E20" s="9" t="s">
        <v>91</v>
      </c>
      <c r="F20" s="14">
        <f>F26+F32+F38</f>
        <v>22017.7</v>
      </c>
      <c r="G20" s="29">
        <f>SUM(H20:O20)</f>
        <v>72393.699999999983</v>
      </c>
      <c r="H20" s="14">
        <f>H26+H32+H38</f>
        <v>24952.5</v>
      </c>
      <c r="I20" s="14">
        <f t="shared" ref="I20:O20" si="6">I26+I32+I38</f>
        <v>22017.7</v>
      </c>
      <c r="J20" s="14">
        <f t="shared" si="6"/>
        <v>6881.7</v>
      </c>
      <c r="K20" s="14">
        <f t="shared" si="6"/>
        <v>17561.400000000001</v>
      </c>
      <c r="L20" s="51">
        <f t="shared" si="6"/>
        <v>980.4</v>
      </c>
      <c r="M20" s="14">
        <f t="shared" si="6"/>
        <v>0</v>
      </c>
      <c r="N20" s="14">
        <f t="shared" si="6"/>
        <v>0</v>
      </c>
      <c r="O20" s="14">
        <f t="shared" si="6"/>
        <v>0</v>
      </c>
      <c r="P20" s="127"/>
      <c r="Q20" s="129"/>
      <c r="R20" s="130"/>
    </row>
    <row r="21" spans="1:18" ht="64.5" customHeight="1" x14ac:dyDescent="0.25">
      <c r="A21" s="23"/>
      <c r="B21" s="134"/>
      <c r="C21" s="133"/>
      <c r="D21" s="12" t="s">
        <v>21</v>
      </c>
      <c r="E21" s="12"/>
      <c r="F21" s="14">
        <f t="shared" ref="F21:F24" si="7">F27+F33+F39</f>
        <v>0</v>
      </c>
      <c r="G21" s="29">
        <f t="shared" ref="G21:G23" si="8">SUM(H21:O21)</f>
        <v>0</v>
      </c>
      <c r="H21" s="14">
        <f t="shared" ref="H21:O21" si="9">H27+H33+H39</f>
        <v>0</v>
      </c>
      <c r="I21" s="14">
        <f t="shared" si="9"/>
        <v>0</v>
      </c>
      <c r="J21" s="14">
        <f t="shared" si="9"/>
        <v>0</v>
      </c>
      <c r="K21" s="14">
        <f t="shared" si="9"/>
        <v>0</v>
      </c>
      <c r="L21" s="51">
        <f t="shared" si="9"/>
        <v>0</v>
      </c>
      <c r="M21" s="14">
        <f t="shared" si="9"/>
        <v>0</v>
      </c>
      <c r="N21" s="14">
        <f t="shared" si="9"/>
        <v>0</v>
      </c>
      <c r="O21" s="14">
        <f t="shared" si="9"/>
        <v>0</v>
      </c>
      <c r="P21" s="127"/>
      <c r="Q21" s="129"/>
      <c r="R21" s="130"/>
    </row>
    <row r="22" spans="1:18" ht="38.25" x14ac:dyDescent="0.25">
      <c r="A22" s="23"/>
      <c r="B22" s="134"/>
      <c r="C22" s="133"/>
      <c r="D22" s="12" t="s">
        <v>22</v>
      </c>
      <c r="E22" s="12"/>
      <c r="F22" s="14">
        <f t="shared" si="7"/>
        <v>0</v>
      </c>
      <c r="G22" s="29">
        <f t="shared" si="8"/>
        <v>0</v>
      </c>
      <c r="H22" s="14">
        <f t="shared" ref="H22:O22" si="10">H28+H34+H40</f>
        <v>0</v>
      </c>
      <c r="I22" s="14">
        <f t="shared" si="10"/>
        <v>0</v>
      </c>
      <c r="J22" s="14">
        <f t="shared" si="10"/>
        <v>0</v>
      </c>
      <c r="K22" s="14">
        <f t="shared" si="10"/>
        <v>0</v>
      </c>
      <c r="L22" s="51">
        <f t="shared" si="10"/>
        <v>0</v>
      </c>
      <c r="M22" s="14">
        <f t="shared" si="10"/>
        <v>0</v>
      </c>
      <c r="N22" s="14">
        <f t="shared" si="10"/>
        <v>0</v>
      </c>
      <c r="O22" s="14">
        <f t="shared" si="10"/>
        <v>0</v>
      </c>
      <c r="P22" s="127"/>
      <c r="Q22" s="129"/>
      <c r="R22" s="130"/>
    </row>
    <row r="23" spans="1:18" ht="51" x14ac:dyDescent="0.25">
      <c r="A23" s="23"/>
      <c r="B23" s="134"/>
      <c r="C23" s="133"/>
      <c r="D23" s="12" t="s">
        <v>23</v>
      </c>
      <c r="E23" s="9" t="s">
        <v>27</v>
      </c>
      <c r="F23" s="14">
        <f t="shared" si="7"/>
        <v>0</v>
      </c>
      <c r="G23" s="29">
        <f t="shared" si="8"/>
        <v>116044.1</v>
      </c>
      <c r="H23" s="14">
        <f t="shared" ref="H23:O23" si="11">H29+H35+H41</f>
        <v>39000</v>
      </c>
      <c r="I23" s="14">
        <f t="shared" si="11"/>
        <v>24727.3</v>
      </c>
      <c r="J23" s="14">
        <f t="shared" si="11"/>
        <v>14217</v>
      </c>
      <c r="K23" s="14">
        <f t="shared" si="11"/>
        <v>38099.800000000003</v>
      </c>
      <c r="L23" s="51">
        <f t="shared" si="11"/>
        <v>0</v>
      </c>
      <c r="M23" s="14">
        <f t="shared" si="11"/>
        <v>0</v>
      </c>
      <c r="N23" s="14">
        <f t="shared" si="11"/>
        <v>0</v>
      </c>
      <c r="O23" s="14">
        <f t="shared" si="11"/>
        <v>0</v>
      </c>
      <c r="P23" s="127"/>
      <c r="Q23" s="129"/>
      <c r="R23" s="130"/>
    </row>
    <row r="24" spans="1:18" x14ac:dyDescent="0.25">
      <c r="A24" s="23"/>
      <c r="B24" s="116"/>
      <c r="C24" s="118"/>
      <c r="D24" s="10" t="s">
        <v>28</v>
      </c>
      <c r="E24" s="39" t="s">
        <v>92</v>
      </c>
      <c r="F24" s="14">
        <f t="shared" si="7"/>
        <v>0</v>
      </c>
      <c r="G24" s="29">
        <f>SUM(H24:O24)</f>
        <v>8600</v>
      </c>
      <c r="H24" s="14">
        <f t="shared" ref="H24:O24" si="12">H30+H36+H42</f>
        <v>0</v>
      </c>
      <c r="I24" s="14">
        <f t="shared" si="12"/>
        <v>0</v>
      </c>
      <c r="J24" s="14">
        <f t="shared" si="12"/>
        <v>0</v>
      </c>
      <c r="K24" s="14">
        <f t="shared" si="12"/>
        <v>5500</v>
      </c>
      <c r="L24" s="51">
        <f t="shared" si="12"/>
        <v>3100</v>
      </c>
      <c r="M24" s="14">
        <f t="shared" si="12"/>
        <v>0</v>
      </c>
      <c r="N24" s="14">
        <f>N30+N36+N42</f>
        <v>0</v>
      </c>
      <c r="O24" s="14">
        <f t="shared" si="12"/>
        <v>0</v>
      </c>
      <c r="P24" s="128"/>
      <c r="Q24" s="131"/>
      <c r="R24" s="132"/>
    </row>
    <row r="25" spans="1:18" ht="27.75" customHeight="1" x14ac:dyDescent="0.25">
      <c r="A25" s="23"/>
      <c r="B25" s="135" t="s">
        <v>30</v>
      </c>
      <c r="C25" s="133" t="s">
        <v>29</v>
      </c>
      <c r="D25" s="12" t="s">
        <v>18</v>
      </c>
      <c r="E25" s="9" t="s">
        <v>27</v>
      </c>
      <c r="F25" s="9">
        <f>SUM(F26:F30)</f>
        <v>22017.7</v>
      </c>
      <c r="G25" s="30">
        <f t="shared" ref="G25:N25" si="13">SUM(G26:G30)</f>
        <v>188437.8</v>
      </c>
      <c r="H25" s="29">
        <f t="shared" si="13"/>
        <v>63952.5</v>
      </c>
      <c r="I25" s="29">
        <f t="shared" si="13"/>
        <v>46745</v>
      </c>
      <c r="J25" s="29">
        <f t="shared" si="13"/>
        <v>21098.7</v>
      </c>
      <c r="K25" s="29">
        <f t="shared" si="13"/>
        <v>55661.200000000004</v>
      </c>
      <c r="L25" s="50">
        <f t="shared" si="13"/>
        <v>980.4</v>
      </c>
      <c r="M25" s="29">
        <f t="shared" si="13"/>
        <v>0</v>
      </c>
      <c r="N25" s="55">
        <f t="shared" si="13"/>
        <v>0</v>
      </c>
      <c r="O25" s="29">
        <f>SUM(O26:O30)</f>
        <v>0</v>
      </c>
      <c r="P25" s="127" t="s">
        <v>93</v>
      </c>
      <c r="Q25" s="129" t="s">
        <v>76</v>
      </c>
      <c r="R25" s="130"/>
    </row>
    <row r="26" spans="1:18" ht="63.75" x14ac:dyDescent="0.25">
      <c r="A26" s="23"/>
      <c r="B26" s="135"/>
      <c r="C26" s="133"/>
      <c r="D26" s="12" t="s">
        <v>20</v>
      </c>
      <c r="E26" s="9" t="s">
        <v>91</v>
      </c>
      <c r="F26" s="9">
        <v>22017.7</v>
      </c>
      <c r="G26" s="29">
        <f>SUM(H26:O26)</f>
        <v>72393.699999999983</v>
      </c>
      <c r="H26" s="25">
        <v>24952.5</v>
      </c>
      <c r="I26" s="25">
        <v>22017.7</v>
      </c>
      <c r="J26" s="25">
        <v>6881.7</v>
      </c>
      <c r="K26" s="25">
        <v>17561.400000000001</v>
      </c>
      <c r="L26" s="52">
        <v>980.4</v>
      </c>
      <c r="M26" s="25"/>
      <c r="N26" s="25"/>
      <c r="O26" s="25"/>
      <c r="P26" s="127"/>
      <c r="Q26" s="129"/>
      <c r="R26" s="130"/>
    </row>
    <row r="27" spans="1:18" ht="63.75" x14ac:dyDescent="0.25">
      <c r="A27" s="23"/>
      <c r="B27" s="135"/>
      <c r="C27" s="133"/>
      <c r="D27" s="12" t="s">
        <v>21</v>
      </c>
      <c r="E27" s="12"/>
      <c r="F27" s="9"/>
      <c r="G27" s="29">
        <f>SUM(H27:O27)</f>
        <v>0</v>
      </c>
      <c r="H27" s="25"/>
      <c r="I27" s="25"/>
      <c r="J27" s="25"/>
      <c r="K27" s="25"/>
      <c r="L27" s="52"/>
      <c r="M27" s="25"/>
      <c r="N27" s="25"/>
      <c r="O27" s="25"/>
      <c r="P27" s="127"/>
      <c r="Q27" s="129"/>
      <c r="R27" s="130"/>
    </row>
    <row r="28" spans="1:18" ht="38.25" x14ac:dyDescent="0.25">
      <c r="A28" s="23"/>
      <c r="B28" s="135"/>
      <c r="C28" s="133"/>
      <c r="D28" s="12" t="s">
        <v>22</v>
      </c>
      <c r="E28" s="12"/>
      <c r="F28" s="9"/>
      <c r="G28" s="29">
        <f t="shared" ref="G28:G30" si="14">SUM(H28:O28)</f>
        <v>0</v>
      </c>
      <c r="H28" s="25"/>
      <c r="I28" s="25"/>
      <c r="J28" s="25"/>
      <c r="K28" s="25"/>
      <c r="L28" s="52"/>
      <c r="M28" s="25"/>
      <c r="N28" s="25"/>
      <c r="O28" s="25"/>
      <c r="P28" s="127"/>
      <c r="Q28" s="129"/>
      <c r="R28" s="130"/>
    </row>
    <row r="29" spans="1:18" ht="51" x14ac:dyDescent="0.25">
      <c r="A29" s="23"/>
      <c r="B29" s="135"/>
      <c r="C29" s="133"/>
      <c r="D29" s="12" t="s">
        <v>23</v>
      </c>
      <c r="E29" s="9" t="s">
        <v>27</v>
      </c>
      <c r="F29" s="9"/>
      <c r="G29" s="29">
        <f t="shared" si="14"/>
        <v>116044.1</v>
      </c>
      <c r="H29" s="25">
        <v>39000</v>
      </c>
      <c r="I29" s="25">
        <v>24727.3</v>
      </c>
      <c r="J29" s="25">
        <v>14217</v>
      </c>
      <c r="K29" s="25">
        <v>38099.800000000003</v>
      </c>
      <c r="L29" s="52"/>
      <c r="M29" s="25"/>
      <c r="N29" s="25"/>
      <c r="O29" s="25"/>
      <c r="P29" s="127"/>
      <c r="Q29" s="129"/>
      <c r="R29" s="130"/>
    </row>
    <row r="30" spans="1:18" ht="18.75" customHeight="1" x14ac:dyDescent="0.25">
      <c r="A30" s="23"/>
      <c r="B30" s="136"/>
      <c r="C30" s="118"/>
      <c r="D30" s="10" t="s">
        <v>28</v>
      </c>
      <c r="E30" s="39"/>
      <c r="F30" s="39"/>
      <c r="G30" s="40">
        <f t="shared" si="14"/>
        <v>0</v>
      </c>
      <c r="H30" s="41"/>
      <c r="I30" s="41"/>
      <c r="J30" s="41"/>
      <c r="K30" s="41"/>
      <c r="L30" s="53"/>
      <c r="M30" s="41"/>
      <c r="N30" s="41"/>
      <c r="O30" s="41"/>
      <c r="P30" s="128"/>
      <c r="Q30" s="131"/>
      <c r="R30" s="132"/>
    </row>
    <row r="31" spans="1:18" ht="18.75" customHeight="1" x14ac:dyDescent="0.25">
      <c r="A31" s="23"/>
      <c r="B31" s="135" t="s">
        <v>77</v>
      </c>
      <c r="C31" s="133" t="s">
        <v>80</v>
      </c>
      <c r="D31" s="36" t="s">
        <v>18</v>
      </c>
      <c r="E31" s="37" t="s">
        <v>78</v>
      </c>
      <c r="F31" s="37">
        <f>SUM(F32:F36)</f>
        <v>0</v>
      </c>
      <c r="G31" s="38">
        <f t="shared" ref="G31:M31" si="15">SUM(G32:G36)</f>
        <v>5500</v>
      </c>
      <c r="H31" s="38">
        <f>SUM(H32:H36)</f>
        <v>0</v>
      </c>
      <c r="I31" s="38">
        <f t="shared" si="15"/>
        <v>0</v>
      </c>
      <c r="J31" s="38">
        <f t="shared" si="15"/>
        <v>0</v>
      </c>
      <c r="K31" s="38">
        <f t="shared" si="15"/>
        <v>5500</v>
      </c>
      <c r="L31" s="50">
        <f t="shared" si="15"/>
        <v>0</v>
      </c>
      <c r="M31" s="38">
        <f t="shared" si="15"/>
        <v>0</v>
      </c>
      <c r="N31" s="55">
        <f>SUM(N32:N36)</f>
        <v>0</v>
      </c>
      <c r="O31" s="38">
        <f>SUM(O32:O36)</f>
        <v>0</v>
      </c>
      <c r="P31" s="127" t="s">
        <v>83</v>
      </c>
      <c r="Q31" s="129" t="s">
        <v>79</v>
      </c>
      <c r="R31" s="130"/>
    </row>
    <row r="32" spans="1:18" ht="62.25" customHeight="1" x14ac:dyDescent="0.25">
      <c r="A32" s="23"/>
      <c r="B32" s="135"/>
      <c r="C32" s="133"/>
      <c r="D32" s="36" t="s">
        <v>20</v>
      </c>
      <c r="E32" s="37"/>
      <c r="F32" s="37"/>
      <c r="G32" s="38">
        <f>SUM(H32:O32)</f>
        <v>0</v>
      </c>
      <c r="H32" s="25"/>
      <c r="I32" s="25"/>
      <c r="J32" s="25"/>
      <c r="K32" s="25"/>
      <c r="L32" s="52"/>
      <c r="M32" s="25"/>
      <c r="N32" s="25"/>
      <c r="O32" s="25"/>
      <c r="P32" s="127"/>
      <c r="Q32" s="129"/>
      <c r="R32" s="130"/>
    </row>
    <row r="33" spans="1:18" ht="62.25" customHeight="1" x14ac:dyDescent="0.25">
      <c r="A33" s="23"/>
      <c r="B33" s="135"/>
      <c r="C33" s="133"/>
      <c r="D33" s="36" t="s">
        <v>21</v>
      </c>
      <c r="E33" s="36"/>
      <c r="F33" s="37"/>
      <c r="G33" s="38">
        <f t="shared" ref="G33:G35" si="16">SUM(H33:O33)</f>
        <v>0</v>
      </c>
      <c r="H33" s="25"/>
      <c r="I33" s="25"/>
      <c r="J33" s="25"/>
      <c r="K33" s="25"/>
      <c r="L33" s="52"/>
      <c r="M33" s="25"/>
      <c r="N33" s="25"/>
      <c r="O33" s="25"/>
      <c r="P33" s="127"/>
      <c r="Q33" s="129"/>
      <c r="R33" s="130"/>
    </row>
    <row r="34" spans="1:18" ht="45.75" customHeight="1" x14ac:dyDescent="0.25">
      <c r="A34" s="23"/>
      <c r="B34" s="135"/>
      <c r="C34" s="133"/>
      <c r="D34" s="36" t="s">
        <v>22</v>
      </c>
      <c r="E34" s="36"/>
      <c r="F34" s="37"/>
      <c r="G34" s="38">
        <f t="shared" si="16"/>
        <v>0</v>
      </c>
      <c r="H34" s="25"/>
      <c r="I34" s="25"/>
      <c r="J34" s="25"/>
      <c r="K34" s="25"/>
      <c r="L34" s="52"/>
      <c r="M34" s="25"/>
      <c r="N34" s="25"/>
      <c r="O34" s="25"/>
      <c r="P34" s="127"/>
      <c r="Q34" s="129"/>
      <c r="R34" s="130"/>
    </row>
    <row r="35" spans="1:18" ht="52.5" customHeight="1" x14ac:dyDescent="0.25">
      <c r="A35" s="23"/>
      <c r="B35" s="135"/>
      <c r="C35" s="133"/>
      <c r="D35" s="36" t="s">
        <v>23</v>
      </c>
      <c r="E35" s="37"/>
      <c r="F35" s="37"/>
      <c r="G35" s="38">
        <f t="shared" si="16"/>
        <v>0</v>
      </c>
      <c r="H35" s="25"/>
      <c r="I35" s="25"/>
      <c r="J35" s="25"/>
      <c r="K35" s="25"/>
      <c r="L35" s="52"/>
      <c r="M35" s="25"/>
      <c r="N35" s="25"/>
      <c r="O35" s="25"/>
      <c r="P35" s="127"/>
      <c r="Q35" s="129"/>
      <c r="R35" s="130"/>
    </row>
    <row r="36" spans="1:18" ht="18.75" customHeight="1" x14ac:dyDescent="0.25">
      <c r="A36" s="23"/>
      <c r="B36" s="136"/>
      <c r="C36" s="118"/>
      <c r="D36" s="10" t="s">
        <v>28</v>
      </c>
      <c r="E36" s="39" t="s">
        <v>78</v>
      </c>
      <c r="F36" s="39"/>
      <c r="G36" s="40">
        <f>SUM(H36:O36)</f>
        <v>5500</v>
      </c>
      <c r="H36" s="41"/>
      <c r="I36" s="41"/>
      <c r="J36" s="41"/>
      <c r="K36" s="41">
        <v>5500</v>
      </c>
      <c r="L36" s="53"/>
      <c r="M36" s="41"/>
      <c r="N36" s="41"/>
      <c r="O36" s="41"/>
      <c r="P36" s="128"/>
      <c r="Q36" s="131"/>
      <c r="R36" s="132"/>
    </row>
    <row r="37" spans="1:18" ht="18.75" customHeight="1" x14ac:dyDescent="0.25">
      <c r="A37" s="23"/>
      <c r="B37" s="135" t="s">
        <v>90</v>
      </c>
      <c r="C37" s="133" t="s">
        <v>88</v>
      </c>
      <c r="D37" s="42" t="s">
        <v>18</v>
      </c>
      <c r="E37" s="43" t="s">
        <v>87</v>
      </c>
      <c r="F37" s="43">
        <f>SUM(F38:F42)</f>
        <v>0</v>
      </c>
      <c r="G37" s="44">
        <f t="shared" ref="G37" si="17">SUM(G38:G42)</f>
        <v>3100</v>
      </c>
      <c r="H37" s="44">
        <f>SUM(H38:H42)</f>
        <v>0</v>
      </c>
      <c r="I37" s="44">
        <f t="shared" ref="I37:M37" si="18">SUM(I38:I42)</f>
        <v>0</v>
      </c>
      <c r="J37" s="44">
        <f t="shared" si="18"/>
        <v>0</v>
      </c>
      <c r="K37" s="44">
        <f t="shared" si="18"/>
        <v>0</v>
      </c>
      <c r="L37" s="50">
        <f t="shared" si="18"/>
        <v>3100</v>
      </c>
      <c r="M37" s="44">
        <f t="shared" si="18"/>
        <v>0</v>
      </c>
      <c r="N37" s="55">
        <f>SUM(N38:N42)</f>
        <v>0</v>
      </c>
      <c r="O37" s="44">
        <f>SUM(O38:O42)</f>
        <v>0</v>
      </c>
      <c r="P37" s="127" t="s">
        <v>89</v>
      </c>
      <c r="Q37" s="129" t="s">
        <v>79</v>
      </c>
      <c r="R37" s="130"/>
    </row>
    <row r="38" spans="1:18" ht="63.75" x14ac:dyDescent="0.25">
      <c r="A38" s="23"/>
      <c r="B38" s="135"/>
      <c r="C38" s="133"/>
      <c r="D38" s="42" t="s">
        <v>20</v>
      </c>
      <c r="E38" s="43"/>
      <c r="F38" s="43"/>
      <c r="G38" s="44">
        <f>SUM(H38:O38)</f>
        <v>0</v>
      </c>
      <c r="H38" s="25"/>
      <c r="I38" s="25"/>
      <c r="J38" s="25"/>
      <c r="K38" s="25"/>
      <c r="L38" s="52"/>
      <c r="M38" s="25"/>
      <c r="N38" s="25"/>
      <c r="O38" s="25"/>
      <c r="P38" s="127"/>
      <c r="Q38" s="129"/>
      <c r="R38" s="130"/>
    </row>
    <row r="39" spans="1:18" ht="63.75" x14ac:dyDescent="0.25">
      <c r="A39" s="23"/>
      <c r="B39" s="135"/>
      <c r="C39" s="133"/>
      <c r="D39" s="42" t="s">
        <v>21</v>
      </c>
      <c r="E39" s="42"/>
      <c r="F39" s="43"/>
      <c r="G39" s="44">
        <f t="shared" ref="G39:G41" si="19">SUM(H39:O39)</f>
        <v>0</v>
      </c>
      <c r="H39" s="25"/>
      <c r="I39" s="25"/>
      <c r="J39" s="25"/>
      <c r="K39" s="25"/>
      <c r="L39" s="52"/>
      <c r="M39" s="25"/>
      <c r="N39" s="25"/>
      <c r="O39" s="25"/>
      <c r="P39" s="127"/>
      <c r="Q39" s="129"/>
      <c r="R39" s="130"/>
    </row>
    <row r="40" spans="1:18" ht="38.25" x14ac:dyDescent="0.25">
      <c r="A40" s="23"/>
      <c r="B40" s="135"/>
      <c r="C40" s="133"/>
      <c r="D40" s="42" t="s">
        <v>22</v>
      </c>
      <c r="E40" s="42"/>
      <c r="F40" s="43"/>
      <c r="G40" s="44">
        <f t="shared" si="19"/>
        <v>0</v>
      </c>
      <c r="H40" s="25"/>
      <c r="I40" s="25"/>
      <c r="J40" s="25"/>
      <c r="K40" s="25"/>
      <c r="L40" s="52"/>
      <c r="M40" s="25"/>
      <c r="N40" s="25"/>
      <c r="O40" s="25"/>
      <c r="P40" s="127"/>
      <c r="Q40" s="129"/>
      <c r="R40" s="130"/>
    </row>
    <row r="41" spans="1:18" ht="51" x14ac:dyDescent="0.25">
      <c r="A41" s="23"/>
      <c r="B41" s="135"/>
      <c r="C41" s="133"/>
      <c r="D41" s="42" t="s">
        <v>23</v>
      </c>
      <c r="E41" s="43"/>
      <c r="F41" s="43"/>
      <c r="G41" s="44">
        <f t="shared" si="19"/>
        <v>0</v>
      </c>
      <c r="H41" s="25"/>
      <c r="I41" s="25"/>
      <c r="J41" s="25"/>
      <c r="K41" s="25"/>
      <c r="L41" s="52"/>
      <c r="M41" s="25"/>
      <c r="N41" s="25"/>
      <c r="O41" s="25"/>
      <c r="P41" s="127"/>
      <c r="Q41" s="129"/>
      <c r="R41" s="130"/>
    </row>
    <row r="42" spans="1:18" ht="18.75" customHeight="1" thickBot="1" x14ac:dyDescent="0.3">
      <c r="A42" s="23"/>
      <c r="B42" s="139"/>
      <c r="C42" s="140"/>
      <c r="D42" s="26" t="s">
        <v>28</v>
      </c>
      <c r="E42" s="21" t="s">
        <v>87</v>
      </c>
      <c r="F42" s="21"/>
      <c r="G42" s="31">
        <f>SUM(H42:O42)</f>
        <v>3100</v>
      </c>
      <c r="H42" s="27"/>
      <c r="I42" s="27"/>
      <c r="J42" s="27"/>
      <c r="K42" s="27"/>
      <c r="L42" s="54">
        <v>3100</v>
      </c>
      <c r="M42" s="27"/>
      <c r="N42" s="27"/>
      <c r="O42" s="27"/>
      <c r="P42" s="141"/>
      <c r="Q42" s="142"/>
      <c r="R42" s="143"/>
    </row>
    <row r="43" spans="1:18" x14ac:dyDescent="0.25">
      <c r="B43" s="35" t="s">
        <v>73</v>
      </c>
    </row>
    <row r="44" spans="1:18" x14ac:dyDescent="0.25">
      <c r="B44" s="35" t="s">
        <v>74</v>
      </c>
    </row>
  </sheetData>
  <sheetProtection password="C665" sheet="1" objects="1" scenarios="1"/>
  <mergeCells count="33">
    <mergeCell ref="B37:B42"/>
    <mergeCell ref="C37:C42"/>
    <mergeCell ref="P37:P42"/>
    <mergeCell ref="Q37:R42"/>
    <mergeCell ref="B31:B36"/>
    <mergeCell ref="C31:C36"/>
    <mergeCell ref="P31:P36"/>
    <mergeCell ref="Q31:R36"/>
    <mergeCell ref="P19:P24"/>
    <mergeCell ref="Q25:R30"/>
    <mergeCell ref="C25:C30"/>
    <mergeCell ref="B8:R8"/>
    <mergeCell ref="B10:R10"/>
    <mergeCell ref="Q18:R18"/>
    <mergeCell ref="B19:B24"/>
    <mergeCell ref="C19:C24"/>
    <mergeCell ref="Q19:R24"/>
    <mergeCell ref="B25:B30"/>
    <mergeCell ref="P25:P30"/>
    <mergeCell ref="G12:G17"/>
    <mergeCell ref="P12:P17"/>
    <mergeCell ref="Q12:R17"/>
    <mergeCell ref="B9:R9"/>
    <mergeCell ref="B12:B17"/>
    <mergeCell ref="B2:S2"/>
    <mergeCell ref="N5:R6"/>
    <mergeCell ref="P4:R4"/>
    <mergeCell ref="B3:R3"/>
    <mergeCell ref="H12:O16"/>
    <mergeCell ref="C12:C17"/>
    <mergeCell ref="D12:D17"/>
    <mergeCell ref="E12:E17"/>
    <mergeCell ref="F12:F17"/>
  </mergeCells>
  <printOptions horizontalCentered="1"/>
  <pageMargins left="0" right="0" top="0" bottom="0" header="0" footer="0"/>
  <pageSetup paperSize="9" scale="8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объекты ФКиС</vt:lpstr>
      <vt:lpstr>Прил1 объекты ФКиС</vt:lpstr>
      <vt:lpstr>Прил2 объекты ФКиС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2016-12-22T05:29:18Z</cp:lastPrinted>
  <dcterms:created xsi:type="dcterms:W3CDTF">2016-11-22T09:44:51Z</dcterms:created>
  <dcterms:modified xsi:type="dcterms:W3CDTF">2020-09-03T06:45:14Z</dcterms:modified>
</cp:coreProperties>
</file>