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10" windowWidth="20115" windowHeight="7635"/>
  </bookViews>
  <sheets>
    <sheet name="Паспорт ФК и С город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L52" i="1" l="1"/>
  <c r="L51" i="1"/>
  <c r="L50" i="1"/>
  <c r="K52" i="1"/>
  <c r="K51" i="1"/>
  <c r="K50" i="1"/>
  <c r="I49" i="1"/>
  <c r="I50" i="1"/>
  <c r="I51" i="1"/>
  <c r="I52" i="1"/>
  <c r="I48" i="1"/>
  <c r="J50" i="1"/>
  <c r="J51" i="1"/>
  <c r="J52" i="1"/>
  <c r="K49" i="1" l="1"/>
  <c r="K48" i="1"/>
  <c r="L49" i="1" l="1"/>
  <c r="L48" i="1"/>
  <c r="J48" i="1"/>
  <c r="L46" i="1" l="1"/>
  <c r="J49" i="1"/>
  <c r="E49" i="1" l="1"/>
  <c r="F49" i="1"/>
  <c r="G49" i="1"/>
  <c r="E50" i="1"/>
  <c r="F50" i="1"/>
  <c r="G50" i="1"/>
  <c r="H50" i="1"/>
  <c r="E51" i="1"/>
  <c r="F51" i="1"/>
  <c r="G51" i="1"/>
  <c r="E52" i="1"/>
  <c r="F52" i="1"/>
  <c r="G52" i="1"/>
  <c r="F48" i="1"/>
  <c r="G48" i="1"/>
  <c r="E48" i="1"/>
  <c r="D50" i="1" l="1"/>
  <c r="E46" i="1"/>
  <c r="G46" i="1"/>
  <c r="F46" i="1"/>
  <c r="H52" i="1" l="1"/>
  <c r="D52" i="1" s="1"/>
  <c r="H48" i="1"/>
  <c r="H51" i="1" l="1"/>
  <c r="D51" i="1" s="1"/>
  <c r="I46" i="1"/>
  <c r="K46" i="1"/>
  <c r="H49" i="1" l="1"/>
  <c r="D49" i="1" s="1"/>
  <c r="D48" i="1"/>
  <c r="D46" i="1" l="1"/>
  <c r="J46" i="1"/>
  <c r="H46" i="1"/>
</calcChain>
</file>

<file path=xl/sharedStrings.xml><?xml version="1.0" encoding="utf-8"?>
<sst xmlns="http://schemas.openxmlformats.org/spreadsheetml/2006/main" count="67" uniqueCount="67">
  <si>
    <t>УТВЕРЖДЕНО</t>
  </si>
  <si>
    <t>МО «Кингисеппский муниципальный район»</t>
  </si>
  <si>
    <t>Изменения, которые вносятся в муниципальную программу</t>
  </si>
  <si>
    <t xml:space="preserve"> «Развитие физической культуры и спорта в Кингисеппском городском поселении»</t>
  </si>
  <si>
    <t>Паспорт муниципальной программы</t>
  </si>
  <si>
    <t>Наименование муниципальной программы</t>
  </si>
  <si>
    <t>Муниципальная программа «Развитие физической культуры и спорта в Кингисеппском городском поселении»</t>
  </si>
  <si>
    <t>Цели муниципальной программы</t>
  </si>
  <si>
    <t>Создание необходимых условий для развития физической культуры и массового спорта в Кингисеппском городском поселении</t>
  </si>
  <si>
    <t>Задачи муниципальной программы</t>
  </si>
  <si>
    <t>1. Организация работы спортивных клубных формирований;</t>
  </si>
  <si>
    <t>2. Поддержка  общественных спортивных организаций.</t>
  </si>
  <si>
    <t>3. Создание условий для  организации и проведения спортивно-массовых мероприятий</t>
  </si>
  <si>
    <t>4. Повышение уровня обеспеченности населения спортивными сооружениями, исходя из единовременной пропускной способности объектов спорта.</t>
  </si>
  <si>
    <t>5. Обеспечение безопасных и комфортных условий для граждан на объектах физической культуры и спорта города Кингисеппа.</t>
  </si>
  <si>
    <t>Координатор муниципальной программы</t>
  </si>
  <si>
    <t>Муниципальный заказчик муниципальной программы</t>
  </si>
  <si>
    <t>Администрация МО «Кингисеппский муниципальный район» (отраслевой комитет - комитет по управлению и развитию массового спорта, культуры и молодежной политики)</t>
  </si>
  <si>
    <t>Сроки реализации муниципальной программы</t>
  </si>
  <si>
    <t>Перечень подпрограмм</t>
  </si>
  <si>
    <t>1. Развитие физической культуры и массового спорта.</t>
  </si>
  <si>
    <t>2. Организация и проведение физкультурно-оздоровительных и спортивных городских мероприятий с 01.01.2014 года по 31.12.2015 года</t>
  </si>
  <si>
    <t>3. Развитие объектов физической культуры и спорта.</t>
  </si>
  <si>
    <t>Источники финансирования муниципальной программы, в том числе по годам: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</si>
  <si>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</si>
  <si>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</si>
  <si>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</si>
  <si>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</si>
  <si>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</si>
  <si>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</si>
  <si>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</si>
  <si>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</si>
  <si>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</si>
  <si>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</si>
  <si>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в том числе по источникам:</t>
  </si>
  <si>
    <t>Средства бюджета МО "Кингисеппское городское поселение"</t>
  </si>
  <si>
    <t>Средства федерального бюджета</t>
  </si>
  <si>
    <t>Средства бюджета МО "Кингисеппский муниципальный район"</t>
  </si>
  <si>
    <t>Средства бюджета Ленинградской области</t>
  </si>
  <si>
    <t>Планируемые результаты реализации муниципальной программы</t>
  </si>
  <si>
    <t>1.Увеличение количества жителей г. Кингисеппа, занимающихся физической культурой и спортом;</t>
  </si>
  <si>
    <t>2. 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</si>
  <si>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физкультурно-оздоровительных и спортивно-массовых мероприятий.</t>
  </si>
  <si>
    <t>Иные источники</t>
  </si>
  <si>
    <t xml:space="preserve">Постановлением администрации </t>
  </si>
  <si>
    <t>(Приложение)</t>
  </si>
  <si>
    <r>
      <t xml:space="preserve">1.   Паспорт муниципальной программы </t>
    </r>
    <r>
      <rPr>
        <sz val="14"/>
        <color rgb="FF000000"/>
        <rFont val="Times New Roman"/>
        <family val="1"/>
        <charset val="204"/>
      </rPr>
      <t xml:space="preserve"> «Развитие физической культуры и спорта в Кингисеппском городском поселении» изложить в следующей редакции:</t>
    </r>
  </si>
  <si>
    <t>Первый заместитель главы администрации МО "Кингисеппский муниципальный район" по местному самоуправлению.</t>
  </si>
  <si>
    <t xml:space="preserve">от "    " февраля 2019 г. № </t>
  </si>
  <si>
    <t>с 01.01.2014 года по 31.12.2021 года</t>
  </si>
  <si>
    <t>2021 год</t>
  </si>
  <si>
    <t>1. Муниципальное казенное учреждение «Центр культуры, спорта, молодежной политики и туризма»</t>
  </si>
  <si>
    <t>2. Муниципальное бюджетное учреждение «Кингисеппский физкультурно-спортивный комплекс»</t>
  </si>
  <si>
    <t>3. Региональная физкультурно-спортивная общественная организация "Клуб бокса "РИНГ"" Ленинградской области</t>
  </si>
  <si>
    <t>4. Общественная организация «Физкультурно-спортивная организация Кингисеппского муниципального района Ленинградской области «Футбольный клуб ФОСФОРИТ»</t>
  </si>
  <si>
    <t>5. Общественная организация "Кингисеппская местная спортивная федерация хоккея"</t>
  </si>
  <si>
    <t>6. Кингисеппская местная общественная организация «Спортивная федерация биатлона и лыжных гонок Кингисеппа»</t>
  </si>
  <si>
    <t>7.Общественная организация «Кингисеппская местная спортивная федерация вольной борьбы»</t>
  </si>
  <si>
    <t>8. Ленинградская областная региональная общественная организация «Федерация Тхэквондо ГТФ Ленинградской области»</t>
  </si>
  <si>
    <t>9. Общественная организация «Спортивная шахматная федерация Кингисеппского района»</t>
  </si>
  <si>
    <t>10. Местная общественная организация «Кингисеппская федерация дзюдо»</t>
  </si>
  <si>
    <t>11. Местная общественная организация «Кингисеппская федерация рукопашного боя «Эверест»»</t>
  </si>
  <si>
    <t>12. Местная общественная организация «Кингисеппская федерация волейбола»</t>
  </si>
  <si>
    <t>13. Местная общественная организация «Кингисеппская федерация кикбоксинга «Ринг»</t>
  </si>
  <si>
    <t>14. Местная общественная организация "Кингисеппская федерация скалолазания и туризма"</t>
  </si>
  <si>
    <t xml:space="preserve">15. Местная общественная организация «Кингисеппская федерация пейнтбола» </t>
  </si>
  <si>
    <t xml:space="preserve">16. Местная общественная организация «Кингисеппская федерация бильярд»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</si>
</sst>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_ ;\-0.0\ 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0" fillId="0" borderId="5" xfId="0" applyBorder="1" applyAlignment="1" applyProtection="1"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6" fillId="0" borderId="23" xfId="0" applyNumberFormat="1" applyFont="1" applyBorder="1" applyAlignment="1" applyProtection="1">
      <alignment horizontal="center" vertical="center" wrapText="1"/>
    </xf>
    <xf numFmtId="164" fontId="1" fillId="0" borderId="15" xfId="0" applyNumberFormat="1" applyFont="1" applyBorder="1" applyAlignment="1" applyProtection="1">
      <alignment vertical="center" wrapText="1"/>
    </xf>
    <xf numFmtId="164" fontId="1" fillId="0" borderId="16" xfId="0" applyNumberFormat="1" applyFont="1" applyBorder="1" applyAlignment="1" applyProtection="1">
      <alignment vertical="center" wrapText="1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Protection="1">
      <protection locked="0"/>
    </xf>
    <xf numFmtId="0" fontId="5" fillId="0" borderId="0" xfId="0" applyFont="1" applyBorder="1" applyAlignment="1" applyProtection="1">
      <alignment vertical="center"/>
      <protection locked="0"/>
    </xf>
    <xf numFmtId="166" fontId="6" fillId="0" borderId="16" xfId="0" applyNumberFormat="1" applyFont="1" applyBorder="1" applyAlignment="1" applyProtection="1">
      <alignment horizontal="center" vertical="center" wrapText="1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left" vertical="center" wrapText="1"/>
      <protection locked="0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1" fillId="0" borderId="3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vertical="center" wrapText="1"/>
      <protection locked="0"/>
    </xf>
    <xf numFmtId="0" fontId="1" fillId="0" borderId="18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20" xfId="0" applyFont="1" applyBorder="1" applyAlignment="1" applyProtection="1">
      <alignment vertical="center" wrapText="1"/>
      <protection locked="0"/>
    </xf>
    <xf numFmtId="0" fontId="1" fillId="0" borderId="24" xfId="0" applyFont="1" applyBorder="1" applyAlignment="1" applyProtection="1">
      <alignment vertical="center" wrapText="1"/>
      <protection locked="0"/>
    </xf>
    <xf numFmtId="0" fontId="1" fillId="0" borderId="23" xfId="0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 wrapText="1"/>
    </xf>
    <xf numFmtId="166" fontId="6" fillId="0" borderId="15" xfId="0" applyNumberFormat="1" applyFont="1" applyBorder="1" applyAlignment="1" applyProtection="1">
      <alignment horizontal="center" vertical="center" wrapText="1"/>
    </xf>
    <xf numFmtId="166" fontId="6" fillId="0" borderId="29" xfId="0" applyNumberFormat="1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vertical="center" wrapText="1"/>
      <protection locked="0"/>
    </xf>
    <xf numFmtId="0" fontId="6" fillId="0" borderId="18" xfId="0" applyFont="1" applyBorder="1" applyAlignment="1" applyProtection="1">
      <alignment vertical="center" wrapText="1"/>
      <protection locked="0"/>
    </xf>
    <xf numFmtId="0" fontId="1" fillId="0" borderId="21" xfId="0" applyFont="1" applyBorder="1" applyAlignment="1" applyProtection="1">
      <alignment vertical="center" wrapText="1"/>
      <protection locked="0"/>
    </xf>
    <xf numFmtId="0" fontId="1" fillId="0" borderId="22" xfId="0" applyFont="1" applyBorder="1" applyAlignment="1" applyProtection="1">
      <alignment vertical="center" wrapText="1"/>
      <protection locked="0"/>
    </xf>
    <xf numFmtId="165" fontId="6" fillId="0" borderId="15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vertical="center" wrapText="1"/>
      <protection locked="0"/>
    </xf>
    <xf numFmtId="0" fontId="1" fillId="0" borderId="13" xfId="0" applyFont="1" applyBorder="1" applyAlignment="1" applyProtection="1">
      <alignment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1" fillId="0" borderId="26" xfId="0" applyFont="1" applyBorder="1" applyAlignment="1" applyProtection="1">
      <alignment horizontal="left" vertical="center" wrapText="1"/>
      <protection locked="0"/>
    </xf>
    <xf numFmtId="0" fontId="1" fillId="0" borderId="27" xfId="0" applyFont="1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8;&#1086;&#1075;&#1088;&#1072;&#1084;&#1084;&#1072;_&#1054;&#1088;&#1075;&#1072;&#1085;&#1080;&#1079;_&#1080;_&#1087;&#1088;&#1086;&#1074;&#1077;&#1076;_&#1084;&#1077;&#1088;&#1086;&#1087;_&#1080;&#1089;&#1082;&#1083;&#1102;&#1095;_&#1080;&#1079;_&#1087;&#1088;&#1086;&#1075;&#1088;&#1072;&#1084;&#1084;&#1099;_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&#1080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 и МС"/>
      <sheetName val="Прил1 ФК и МС"/>
      <sheetName val="Прил2 ФК и МС"/>
    </sheetNames>
    <sheetDataSet>
      <sheetData sheetId="0">
        <row r="40">
          <cell r="D40">
            <v>14600.199999999999</v>
          </cell>
          <cell r="E40">
            <v>15575</v>
          </cell>
          <cell r="F40">
            <v>17250.600000000002</v>
          </cell>
          <cell r="G40">
            <v>23207.599999999995</v>
          </cell>
          <cell r="H40">
            <v>28373.4</v>
          </cell>
          <cell r="I40">
            <v>29365.9</v>
          </cell>
          <cell r="J40">
            <v>29145.8</v>
          </cell>
          <cell r="K40">
            <v>29145.8</v>
          </cell>
        </row>
        <row r="41">
          <cell r="D41">
            <v>0</v>
          </cell>
          <cell r="E41">
            <v>0</v>
          </cell>
          <cell r="F41">
            <v>699.4</v>
          </cell>
          <cell r="G41">
            <v>1340.1</v>
          </cell>
          <cell r="H41">
            <v>1705.4</v>
          </cell>
          <cell r="I41">
            <v>1706.6</v>
          </cell>
          <cell r="J41">
            <v>1667.6000000000001</v>
          </cell>
          <cell r="K41">
            <v>1667.6000000000001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D43">
            <v>321.5</v>
          </cell>
          <cell r="E43">
            <v>472.4</v>
          </cell>
          <cell r="F43">
            <v>150</v>
          </cell>
          <cell r="G43">
            <v>1489.9</v>
          </cell>
          <cell r="H43">
            <v>100</v>
          </cell>
          <cell r="I43">
            <v>0</v>
          </cell>
          <cell r="J43">
            <v>0</v>
          </cell>
          <cell r="K43">
            <v>0</v>
          </cell>
        </row>
        <row r="44">
          <cell r="D44">
            <v>0</v>
          </cell>
          <cell r="E44">
            <v>0</v>
          </cell>
          <cell r="F44">
            <v>500</v>
          </cell>
          <cell r="G44">
            <v>3000</v>
          </cell>
          <cell r="H44">
            <v>4400</v>
          </cell>
          <cell r="I44">
            <v>0</v>
          </cell>
          <cell r="J44">
            <v>0</v>
          </cell>
          <cell r="K44">
            <v>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рган провед ФОМ"/>
      <sheetName val="Прил1 орган провед ФОМ"/>
      <sheetName val="Прил2 орган провед ФОМ"/>
    </sheetNames>
    <sheetDataSet>
      <sheetData sheetId="0">
        <row r="24">
          <cell r="D24">
            <v>348.8</v>
          </cell>
          <cell r="E24">
            <v>267.60000000000002</v>
          </cell>
          <cell r="F24">
            <v>0</v>
          </cell>
          <cell r="G24">
            <v>0</v>
          </cell>
        </row>
        <row r="25">
          <cell r="D25">
            <v>959.6</v>
          </cell>
          <cell r="E25">
            <v>500</v>
          </cell>
          <cell r="F25">
            <v>0</v>
          </cell>
          <cell r="G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</row>
      </sheetData>
      <sheetData sheetId="1"/>
      <sheetData sheetId="2">
        <row r="29">
          <cell r="H29"/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иС"/>
      <sheetName val="Прил1 объекты ФКиС"/>
      <sheetName val="Прил2 объекты ФКиС"/>
    </sheetNames>
    <sheetDataSet>
      <sheetData sheetId="0">
        <row r="24">
          <cell r="D24">
            <v>24952.5</v>
          </cell>
          <cell r="E24">
            <v>22017.7</v>
          </cell>
          <cell r="F24">
            <v>6881.7</v>
          </cell>
          <cell r="G24">
            <v>17561.400000000001</v>
          </cell>
          <cell r="H24">
            <v>980.4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39000</v>
          </cell>
          <cell r="E27">
            <v>24727.3</v>
          </cell>
          <cell r="F27">
            <v>14217</v>
          </cell>
          <cell r="G27">
            <v>38099.800000000003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5500</v>
          </cell>
          <cell r="H28">
            <v>3100</v>
          </cell>
          <cell r="I28">
            <v>0</v>
          </cell>
          <cell r="J28">
            <v>0</v>
          </cell>
          <cell r="K28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workbookViewId="0">
      <selection activeCell="F46" sqref="F46:F47"/>
    </sheetView>
  </sheetViews>
  <sheetFormatPr defaultRowHeight="15" x14ac:dyDescent="0.25"/>
  <cols>
    <col min="1" max="1" width="2.140625" style="5" customWidth="1"/>
    <col min="2" max="2" width="12.85546875" style="5" customWidth="1"/>
    <col min="3" max="3" width="12" style="5" customWidth="1"/>
    <col min="4" max="4" width="10.7109375" style="5" customWidth="1"/>
    <col min="5" max="5" width="10.5703125" style="5" customWidth="1"/>
    <col min="6" max="7" width="10.28515625" style="5" customWidth="1"/>
    <col min="8" max="8" width="10.42578125" style="5" customWidth="1"/>
    <col min="9" max="9" width="10.140625" style="5" customWidth="1"/>
    <col min="10" max="10" width="11.140625" style="5" customWidth="1"/>
    <col min="11" max="11" width="10.140625" style="5" customWidth="1"/>
    <col min="12" max="16384" width="9.140625" style="5"/>
  </cols>
  <sheetData>
    <row r="1" spans="1:12" x14ac:dyDescent="0.25">
      <c r="A1" s="1"/>
      <c r="B1" s="2"/>
      <c r="C1" s="2"/>
      <c r="D1" s="2"/>
      <c r="E1" s="3"/>
      <c r="F1" s="3"/>
      <c r="G1" s="2"/>
      <c r="H1" s="2"/>
      <c r="I1" s="2"/>
      <c r="J1" s="2"/>
      <c r="K1" s="2"/>
      <c r="L1" s="4"/>
    </row>
    <row r="2" spans="1:12" x14ac:dyDescent="0.25">
      <c r="A2" s="1"/>
      <c r="B2" s="2"/>
      <c r="C2" s="2"/>
      <c r="D2" s="2"/>
      <c r="E2" s="3"/>
      <c r="F2" s="3"/>
      <c r="G2" s="2"/>
      <c r="I2" s="45" t="s">
        <v>0</v>
      </c>
      <c r="J2" s="45"/>
      <c r="K2" s="45"/>
      <c r="L2" s="45"/>
    </row>
    <row r="3" spans="1:12" x14ac:dyDescent="0.25">
      <c r="A3" s="1"/>
      <c r="B3" s="2"/>
      <c r="C3" s="2"/>
      <c r="D3" s="2"/>
      <c r="E3" s="3"/>
      <c r="F3" s="3"/>
      <c r="G3" s="2"/>
      <c r="I3" s="45" t="s">
        <v>44</v>
      </c>
      <c r="J3" s="45"/>
      <c r="K3" s="45"/>
      <c r="L3" s="45"/>
    </row>
    <row r="4" spans="1:12" x14ac:dyDescent="0.25">
      <c r="A4" s="1"/>
      <c r="B4" s="2"/>
      <c r="C4" s="2"/>
      <c r="D4" s="2"/>
      <c r="E4" s="3"/>
      <c r="F4" s="3"/>
      <c r="G4" s="2"/>
      <c r="I4" s="45" t="s">
        <v>1</v>
      </c>
      <c r="J4" s="45"/>
      <c r="K4" s="45"/>
      <c r="L4" s="45"/>
    </row>
    <row r="5" spans="1:12" x14ac:dyDescent="0.25">
      <c r="A5" s="1"/>
      <c r="B5" s="2"/>
      <c r="C5" s="2"/>
      <c r="D5" s="2"/>
      <c r="E5" s="3"/>
      <c r="F5" s="3"/>
      <c r="G5" s="2"/>
      <c r="I5" s="45" t="s">
        <v>48</v>
      </c>
      <c r="J5" s="45"/>
      <c r="K5" s="45"/>
      <c r="L5" s="45"/>
    </row>
    <row r="6" spans="1:12" x14ac:dyDescent="0.25">
      <c r="A6" s="1"/>
      <c r="B6" s="2"/>
      <c r="C6" s="2"/>
      <c r="D6" s="2"/>
      <c r="E6" s="3"/>
      <c r="F6" s="3"/>
      <c r="G6" s="2"/>
      <c r="I6" s="45" t="s">
        <v>45</v>
      </c>
      <c r="J6" s="45"/>
      <c r="K6" s="45"/>
      <c r="L6" s="45"/>
    </row>
    <row r="7" spans="1:12" x14ac:dyDescent="0.25">
      <c r="C7" s="79"/>
      <c r="D7" s="79"/>
      <c r="E7" s="6"/>
      <c r="F7" s="6"/>
      <c r="G7" s="79"/>
      <c r="H7" s="79"/>
      <c r="I7" s="6"/>
      <c r="J7" s="6"/>
      <c r="K7" s="6"/>
    </row>
    <row r="8" spans="1:12" ht="15.75" customHeight="1" x14ac:dyDescent="0.25">
      <c r="A8" s="1"/>
      <c r="B8" s="82" t="s">
        <v>2</v>
      </c>
      <c r="C8" s="82"/>
      <c r="D8" s="82"/>
      <c r="E8" s="82"/>
      <c r="F8" s="82"/>
      <c r="G8" s="82"/>
      <c r="H8" s="82"/>
      <c r="I8" s="82"/>
      <c r="J8" s="82"/>
      <c r="K8" s="82"/>
      <c r="L8" s="82"/>
    </row>
    <row r="9" spans="1:12" ht="15.75" customHeight="1" x14ac:dyDescent="0.25">
      <c r="A9" s="1"/>
      <c r="B9" s="82" t="s">
        <v>3</v>
      </c>
      <c r="C9" s="82"/>
      <c r="D9" s="82"/>
      <c r="E9" s="82"/>
      <c r="F9" s="82"/>
      <c r="G9" s="82"/>
      <c r="H9" s="82"/>
      <c r="I9" s="82"/>
      <c r="J9" s="82"/>
      <c r="K9" s="82"/>
      <c r="L9" s="82"/>
    </row>
    <row r="10" spans="1:12" ht="15.75" x14ac:dyDescent="0.25">
      <c r="A10" s="1"/>
      <c r="B10" s="7"/>
      <c r="C10" s="7"/>
      <c r="D10" s="7"/>
      <c r="E10" s="7"/>
      <c r="F10" s="7"/>
      <c r="G10" s="7"/>
      <c r="H10" s="7"/>
      <c r="I10" s="7"/>
      <c r="J10" s="7"/>
      <c r="K10" s="7"/>
      <c r="L10" s="4"/>
    </row>
    <row r="11" spans="1:12" ht="36" customHeight="1" x14ac:dyDescent="0.25">
      <c r="A11" s="1"/>
      <c r="B11" s="83" t="s">
        <v>46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</row>
    <row r="12" spans="1:12" ht="15.75" x14ac:dyDescent="0.25">
      <c r="A12" s="1"/>
      <c r="B12" s="8"/>
      <c r="C12" s="8"/>
      <c r="D12" s="8"/>
      <c r="E12" s="8"/>
      <c r="F12" s="8"/>
      <c r="G12" s="8"/>
      <c r="H12" s="8"/>
      <c r="I12" s="8"/>
      <c r="J12" s="8"/>
      <c r="K12" s="8"/>
      <c r="L12" s="4"/>
    </row>
    <row r="13" spans="1:12" ht="15.75" customHeight="1" x14ac:dyDescent="0.25">
      <c r="A13" s="1"/>
      <c r="B13" s="84" t="s">
        <v>4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</row>
    <row r="14" spans="1:12" ht="15.75" thickBot="1" x14ac:dyDescent="0.3">
      <c r="B14" s="80"/>
      <c r="C14" s="80"/>
      <c r="D14" s="81"/>
      <c r="E14" s="81"/>
      <c r="F14" s="20"/>
      <c r="G14" s="20"/>
      <c r="H14" s="21"/>
      <c r="I14" s="20"/>
      <c r="J14" s="20"/>
      <c r="K14" s="20"/>
      <c r="L14" s="4"/>
    </row>
    <row r="15" spans="1:12" ht="31.5" customHeight="1" x14ac:dyDescent="0.25">
      <c r="B15" s="65" t="s">
        <v>5</v>
      </c>
      <c r="C15" s="66"/>
      <c r="D15" s="73" t="s">
        <v>6</v>
      </c>
      <c r="E15" s="74"/>
      <c r="F15" s="74"/>
      <c r="G15" s="74"/>
      <c r="H15" s="74"/>
      <c r="I15" s="74"/>
      <c r="J15" s="74"/>
      <c r="K15" s="74"/>
      <c r="L15" s="75"/>
    </row>
    <row r="16" spans="1:12" ht="28.5" customHeight="1" x14ac:dyDescent="0.25">
      <c r="B16" s="67" t="s">
        <v>7</v>
      </c>
      <c r="C16" s="68"/>
      <c r="D16" s="76" t="s">
        <v>8</v>
      </c>
      <c r="E16" s="77"/>
      <c r="F16" s="77"/>
      <c r="G16" s="77"/>
      <c r="H16" s="77"/>
      <c r="I16" s="77"/>
      <c r="J16" s="77"/>
      <c r="K16" s="77"/>
      <c r="L16" s="78"/>
    </row>
    <row r="17" spans="1:12" ht="15" customHeight="1" x14ac:dyDescent="0.25">
      <c r="A17" s="9"/>
      <c r="B17" s="67" t="s">
        <v>9</v>
      </c>
      <c r="C17" s="68"/>
      <c r="D17" s="27" t="s">
        <v>10</v>
      </c>
      <c r="E17" s="28"/>
      <c r="F17" s="28"/>
      <c r="G17" s="28"/>
      <c r="H17" s="28"/>
      <c r="I17" s="28"/>
      <c r="J17" s="28"/>
      <c r="K17" s="28"/>
      <c r="L17" s="29"/>
    </row>
    <row r="18" spans="1:12" ht="15" customHeight="1" x14ac:dyDescent="0.25">
      <c r="A18" s="9"/>
      <c r="B18" s="69"/>
      <c r="C18" s="70"/>
      <c r="D18" s="27" t="s">
        <v>11</v>
      </c>
      <c r="E18" s="28"/>
      <c r="F18" s="28"/>
      <c r="G18" s="28"/>
      <c r="H18" s="28"/>
      <c r="I18" s="28"/>
      <c r="J18" s="28"/>
      <c r="K18" s="28"/>
      <c r="L18" s="29"/>
    </row>
    <row r="19" spans="1:12" ht="15" customHeight="1" x14ac:dyDescent="0.25">
      <c r="A19" s="9"/>
      <c r="B19" s="69"/>
      <c r="C19" s="70"/>
      <c r="D19" s="27" t="s">
        <v>12</v>
      </c>
      <c r="E19" s="28"/>
      <c r="F19" s="28"/>
      <c r="G19" s="28"/>
      <c r="H19" s="28"/>
      <c r="I19" s="28"/>
      <c r="J19" s="28"/>
      <c r="K19" s="28"/>
      <c r="L19" s="29"/>
    </row>
    <row r="20" spans="1:12" ht="24.75" customHeight="1" x14ac:dyDescent="0.25">
      <c r="A20" s="9"/>
      <c r="B20" s="69"/>
      <c r="C20" s="70"/>
      <c r="D20" s="27" t="s">
        <v>13</v>
      </c>
      <c r="E20" s="28"/>
      <c r="F20" s="28"/>
      <c r="G20" s="28"/>
      <c r="H20" s="28"/>
      <c r="I20" s="28"/>
      <c r="J20" s="28"/>
      <c r="K20" s="28"/>
      <c r="L20" s="29"/>
    </row>
    <row r="21" spans="1:12" ht="27.75" customHeight="1" x14ac:dyDescent="0.25">
      <c r="A21" s="9"/>
      <c r="B21" s="71"/>
      <c r="C21" s="72"/>
      <c r="D21" s="27" t="s">
        <v>14</v>
      </c>
      <c r="E21" s="28"/>
      <c r="F21" s="28"/>
      <c r="G21" s="28"/>
      <c r="H21" s="28"/>
      <c r="I21" s="28"/>
      <c r="J21" s="28"/>
      <c r="K21" s="28"/>
      <c r="L21" s="29"/>
    </row>
    <row r="22" spans="1:12" ht="31.5" customHeight="1" x14ac:dyDescent="0.25">
      <c r="B22" s="54" t="s">
        <v>15</v>
      </c>
      <c r="C22" s="55"/>
      <c r="D22" s="76" t="s">
        <v>47</v>
      </c>
      <c r="E22" s="77"/>
      <c r="F22" s="77"/>
      <c r="G22" s="77"/>
      <c r="H22" s="77"/>
      <c r="I22" s="77"/>
      <c r="J22" s="77"/>
      <c r="K22" s="77"/>
      <c r="L22" s="78"/>
    </row>
    <row r="23" spans="1:12" ht="32.25" customHeight="1" x14ac:dyDescent="0.25">
      <c r="B23" s="54" t="s">
        <v>16</v>
      </c>
      <c r="C23" s="55"/>
      <c r="D23" s="76" t="s">
        <v>17</v>
      </c>
      <c r="E23" s="77"/>
      <c r="F23" s="77"/>
      <c r="G23" s="77"/>
      <c r="H23" s="77"/>
      <c r="I23" s="77"/>
      <c r="J23" s="77"/>
      <c r="K23" s="77"/>
      <c r="L23" s="78"/>
    </row>
    <row r="24" spans="1:12" ht="20.25" customHeight="1" x14ac:dyDescent="0.25">
      <c r="A24" s="10"/>
      <c r="B24" s="33"/>
      <c r="C24" s="34"/>
      <c r="D24" s="27" t="s">
        <v>51</v>
      </c>
      <c r="E24" s="28"/>
      <c r="F24" s="28"/>
      <c r="G24" s="28"/>
      <c r="H24" s="28"/>
      <c r="I24" s="28"/>
      <c r="J24" s="28"/>
      <c r="K24" s="28"/>
      <c r="L24" s="29"/>
    </row>
    <row r="25" spans="1:12" ht="15" customHeight="1" x14ac:dyDescent="0.25">
      <c r="A25" s="10"/>
      <c r="B25" s="33"/>
      <c r="C25" s="34"/>
      <c r="D25" s="27" t="s">
        <v>52</v>
      </c>
      <c r="E25" s="28"/>
      <c r="F25" s="28"/>
      <c r="G25" s="28"/>
      <c r="H25" s="28"/>
      <c r="I25" s="28"/>
      <c r="J25" s="28"/>
      <c r="K25" s="28"/>
      <c r="L25" s="29"/>
    </row>
    <row r="26" spans="1:12" ht="26.25" customHeight="1" x14ac:dyDescent="0.25">
      <c r="A26" s="10"/>
      <c r="B26" s="33"/>
      <c r="C26" s="34"/>
      <c r="D26" s="27" t="s">
        <v>53</v>
      </c>
      <c r="E26" s="28"/>
      <c r="F26" s="28"/>
      <c r="G26" s="28"/>
      <c r="H26" s="28"/>
      <c r="I26" s="28"/>
      <c r="J26" s="28"/>
      <c r="K26" s="28"/>
      <c r="L26" s="29"/>
    </row>
    <row r="27" spans="1:12" ht="27" customHeight="1" x14ac:dyDescent="0.25">
      <c r="A27" s="10"/>
      <c r="B27" s="33"/>
      <c r="C27" s="34"/>
      <c r="D27" s="27" t="s">
        <v>54</v>
      </c>
      <c r="E27" s="28"/>
      <c r="F27" s="28"/>
      <c r="G27" s="28"/>
      <c r="H27" s="28"/>
      <c r="I27" s="28"/>
      <c r="J27" s="28"/>
      <c r="K27" s="28"/>
      <c r="L27" s="29"/>
    </row>
    <row r="28" spans="1:12" ht="15" customHeight="1" x14ac:dyDescent="0.25">
      <c r="A28" s="10"/>
      <c r="B28" s="33"/>
      <c r="C28" s="34"/>
      <c r="D28" s="27" t="s">
        <v>55</v>
      </c>
      <c r="E28" s="28"/>
      <c r="F28" s="28"/>
      <c r="G28" s="28"/>
      <c r="H28" s="28"/>
      <c r="I28" s="28"/>
      <c r="J28" s="28"/>
      <c r="K28" s="28"/>
      <c r="L28" s="29"/>
    </row>
    <row r="29" spans="1:12" ht="26.25" customHeight="1" x14ac:dyDescent="0.25">
      <c r="A29" s="10"/>
      <c r="B29" s="33"/>
      <c r="C29" s="34"/>
      <c r="D29" s="27" t="s">
        <v>56</v>
      </c>
      <c r="E29" s="28"/>
      <c r="F29" s="28"/>
      <c r="G29" s="28"/>
      <c r="H29" s="28"/>
      <c r="I29" s="28"/>
      <c r="J29" s="28"/>
      <c r="K29" s="28"/>
      <c r="L29" s="29"/>
    </row>
    <row r="30" spans="1:12" ht="17.25" customHeight="1" x14ac:dyDescent="0.25">
      <c r="A30" s="10"/>
      <c r="B30" s="33"/>
      <c r="C30" s="34"/>
      <c r="D30" s="27" t="s">
        <v>57</v>
      </c>
      <c r="E30" s="28"/>
      <c r="F30" s="28"/>
      <c r="G30" s="28"/>
      <c r="H30" s="28"/>
      <c r="I30" s="28"/>
      <c r="J30" s="28"/>
      <c r="K30" s="28"/>
      <c r="L30" s="29"/>
    </row>
    <row r="31" spans="1:12" ht="24.75" customHeight="1" x14ac:dyDescent="0.25">
      <c r="A31" s="10"/>
      <c r="B31" s="33"/>
      <c r="C31" s="34"/>
      <c r="D31" s="27" t="s">
        <v>58</v>
      </c>
      <c r="E31" s="28"/>
      <c r="F31" s="28"/>
      <c r="G31" s="28"/>
      <c r="H31" s="28"/>
      <c r="I31" s="28"/>
      <c r="J31" s="28"/>
      <c r="K31" s="28"/>
      <c r="L31" s="29"/>
    </row>
    <row r="32" spans="1:12" ht="15" customHeight="1" x14ac:dyDescent="0.25">
      <c r="A32" s="10"/>
      <c r="B32" s="33"/>
      <c r="C32" s="34"/>
      <c r="D32" s="27" t="s">
        <v>59</v>
      </c>
      <c r="E32" s="28"/>
      <c r="F32" s="28"/>
      <c r="G32" s="28"/>
      <c r="H32" s="28"/>
      <c r="I32" s="28"/>
      <c r="J32" s="28"/>
      <c r="K32" s="28"/>
      <c r="L32" s="29"/>
    </row>
    <row r="33" spans="1:12" ht="15" customHeight="1" x14ac:dyDescent="0.25">
      <c r="A33" s="10"/>
      <c r="B33" s="33"/>
      <c r="C33" s="34"/>
      <c r="D33" s="27" t="s">
        <v>60</v>
      </c>
      <c r="E33" s="28"/>
      <c r="F33" s="28"/>
      <c r="G33" s="28"/>
      <c r="H33" s="28"/>
      <c r="I33" s="28"/>
      <c r="J33" s="28"/>
      <c r="K33" s="28"/>
      <c r="L33" s="29"/>
    </row>
    <row r="34" spans="1:12" s="18" customFormat="1" ht="15" customHeight="1" x14ac:dyDescent="0.25">
      <c r="A34" s="22"/>
      <c r="B34" s="33"/>
      <c r="C34" s="34"/>
      <c r="D34" s="27" t="s">
        <v>61</v>
      </c>
      <c r="E34" s="28"/>
      <c r="F34" s="28"/>
      <c r="G34" s="28"/>
      <c r="H34" s="28"/>
      <c r="I34" s="28"/>
      <c r="J34" s="28"/>
      <c r="K34" s="28"/>
      <c r="L34" s="29"/>
    </row>
    <row r="35" spans="1:12" s="18" customFormat="1" ht="15" customHeight="1" x14ac:dyDescent="0.25">
      <c r="A35" s="22"/>
      <c r="B35" s="33"/>
      <c r="C35" s="34"/>
      <c r="D35" s="27" t="s">
        <v>62</v>
      </c>
      <c r="E35" s="28"/>
      <c r="F35" s="28"/>
      <c r="G35" s="28"/>
      <c r="H35" s="28"/>
      <c r="I35" s="28"/>
      <c r="J35" s="28"/>
      <c r="K35" s="28"/>
      <c r="L35" s="29"/>
    </row>
    <row r="36" spans="1:12" s="18" customFormat="1" ht="15" customHeight="1" x14ac:dyDescent="0.25">
      <c r="A36" s="22"/>
      <c r="B36" s="33"/>
      <c r="C36" s="34"/>
      <c r="D36" s="27" t="s">
        <v>63</v>
      </c>
      <c r="E36" s="28"/>
      <c r="F36" s="28"/>
      <c r="G36" s="28"/>
      <c r="H36" s="28"/>
      <c r="I36" s="28"/>
      <c r="J36" s="28"/>
      <c r="K36" s="28"/>
      <c r="L36" s="29"/>
    </row>
    <row r="37" spans="1:12" s="18" customFormat="1" ht="15" customHeight="1" x14ac:dyDescent="0.25">
      <c r="A37" s="22"/>
      <c r="B37" s="33"/>
      <c r="C37" s="34"/>
      <c r="D37" s="27" t="s">
        <v>64</v>
      </c>
      <c r="E37" s="28"/>
      <c r="F37" s="28"/>
      <c r="G37" s="28"/>
      <c r="H37" s="28"/>
      <c r="I37" s="28"/>
      <c r="J37" s="28"/>
      <c r="K37" s="28"/>
      <c r="L37" s="29"/>
    </row>
    <row r="38" spans="1:12" s="18" customFormat="1" ht="15" customHeight="1" x14ac:dyDescent="0.25">
      <c r="A38" s="22"/>
      <c r="B38" s="33"/>
      <c r="C38" s="34"/>
      <c r="D38" s="27" t="s">
        <v>65</v>
      </c>
      <c r="E38" s="28"/>
      <c r="F38" s="28"/>
      <c r="G38" s="28"/>
      <c r="H38" s="28"/>
      <c r="I38" s="28"/>
      <c r="J38" s="28"/>
      <c r="K38" s="28"/>
      <c r="L38" s="29"/>
    </row>
    <row r="39" spans="1:12" s="18" customFormat="1" ht="15" customHeight="1" x14ac:dyDescent="0.25">
      <c r="A39" s="22"/>
      <c r="B39" s="35"/>
      <c r="C39" s="36"/>
      <c r="D39" s="27" t="s">
        <v>66</v>
      </c>
      <c r="E39" s="28"/>
      <c r="F39" s="28"/>
      <c r="G39" s="28"/>
      <c r="H39" s="28"/>
      <c r="I39" s="28"/>
      <c r="J39" s="28"/>
      <c r="K39" s="28"/>
      <c r="L39" s="29"/>
    </row>
    <row r="40" spans="1:12" ht="38.25" customHeight="1" x14ac:dyDescent="0.25">
      <c r="B40" s="54" t="s">
        <v>18</v>
      </c>
      <c r="C40" s="55"/>
      <c r="D40" s="62" t="s">
        <v>49</v>
      </c>
      <c r="E40" s="63"/>
      <c r="F40" s="63"/>
      <c r="G40" s="63"/>
      <c r="H40" s="63"/>
      <c r="I40" s="63"/>
      <c r="J40" s="63"/>
      <c r="K40" s="63"/>
      <c r="L40" s="64"/>
    </row>
    <row r="41" spans="1:12" ht="15" customHeight="1" x14ac:dyDescent="0.25">
      <c r="A41" s="9"/>
      <c r="B41" s="37" t="s">
        <v>19</v>
      </c>
      <c r="C41" s="38"/>
      <c r="D41" s="30" t="s">
        <v>20</v>
      </c>
      <c r="E41" s="31"/>
      <c r="F41" s="31"/>
      <c r="G41" s="31"/>
      <c r="H41" s="31"/>
      <c r="I41" s="31"/>
      <c r="J41" s="31"/>
      <c r="K41" s="31"/>
      <c r="L41" s="32"/>
    </row>
    <row r="42" spans="1:12" ht="28.5" customHeight="1" x14ac:dyDescent="0.25">
      <c r="A42" s="9"/>
      <c r="B42" s="39"/>
      <c r="C42" s="40"/>
      <c r="D42" s="27" t="s">
        <v>21</v>
      </c>
      <c r="E42" s="28"/>
      <c r="F42" s="28"/>
      <c r="G42" s="28"/>
      <c r="H42" s="28"/>
      <c r="I42" s="28"/>
      <c r="J42" s="28"/>
      <c r="K42" s="28"/>
      <c r="L42" s="29"/>
    </row>
    <row r="43" spans="1:12" ht="17.25" customHeight="1" x14ac:dyDescent="0.25">
      <c r="A43" s="9"/>
      <c r="B43" s="39"/>
      <c r="C43" s="40"/>
      <c r="D43" s="56" t="s">
        <v>22</v>
      </c>
      <c r="E43" s="57"/>
      <c r="F43" s="57"/>
      <c r="G43" s="57"/>
      <c r="H43" s="57"/>
      <c r="I43" s="57"/>
      <c r="J43" s="57"/>
      <c r="K43" s="57"/>
      <c r="L43" s="58"/>
    </row>
    <row r="44" spans="1:12" ht="25.5" customHeight="1" x14ac:dyDescent="0.25">
      <c r="B44" s="54" t="s">
        <v>23</v>
      </c>
      <c r="C44" s="55"/>
      <c r="D44" s="59" t="s">
        <v>24</v>
      </c>
      <c r="E44" s="60"/>
      <c r="F44" s="60"/>
      <c r="G44" s="60"/>
      <c r="H44" s="60"/>
      <c r="I44" s="60"/>
      <c r="J44" s="60"/>
      <c r="K44" s="60"/>
      <c r="L44" s="61"/>
    </row>
    <row r="45" spans="1:12" ht="16.5" customHeight="1" x14ac:dyDescent="0.25">
      <c r="B45" s="54"/>
      <c r="C45" s="55"/>
      <c r="D45" s="11" t="s">
        <v>25</v>
      </c>
      <c r="E45" s="11" t="s">
        <v>26</v>
      </c>
      <c r="F45" s="11" t="s">
        <v>27</v>
      </c>
      <c r="G45" s="11" t="s">
        <v>28</v>
      </c>
      <c r="H45" s="11" t="s">
        <v>29</v>
      </c>
      <c r="I45" s="11" t="s">
        <v>30</v>
      </c>
      <c r="J45" s="11" t="s">
        <v>31</v>
      </c>
      <c r="K45" s="19" t="s">
        <v>32</v>
      </c>
      <c r="L45" s="17" t="s">
        <v>50</v>
      </c>
    </row>
    <row r="46" spans="1:12" x14ac:dyDescent="0.25">
      <c r="B46" s="49" t="s">
        <v>33</v>
      </c>
      <c r="C46" s="50"/>
      <c r="D46" s="53">
        <f>SUM(D48:D52)</f>
        <v>404998.6</v>
      </c>
      <c r="E46" s="46">
        <f t="shared" ref="E46:J46" si="0">SUM(E48:E52)</f>
        <v>80182.600000000006</v>
      </c>
      <c r="F46" s="47">
        <f t="shared" si="0"/>
        <v>63560</v>
      </c>
      <c r="G46" s="46">
        <f t="shared" si="0"/>
        <v>39698.700000000004</v>
      </c>
      <c r="H46" s="46">
        <f t="shared" si="0"/>
        <v>90198.8</v>
      </c>
      <c r="I46" s="47">
        <f t="shared" si="0"/>
        <v>38659.200000000004</v>
      </c>
      <c r="J46" s="47">
        <f t="shared" si="0"/>
        <v>31072.5</v>
      </c>
      <c r="K46" s="48">
        <f>SUM(K48:K52)</f>
        <v>30813.399999999998</v>
      </c>
      <c r="L46" s="23">
        <f>SUM(L48:L52)</f>
        <v>30813.399999999998</v>
      </c>
    </row>
    <row r="47" spans="1:12" ht="15.75" customHeight="1" x14ac:dyDescent="0.25">
      <c r="B47" s="51" t="s">
        <v>34</v>
      </c>
      <c r="C47" s="52"/>
      <c r="D47" s="46"/>
      <c r="E47" s="46"/>
      <c r="F47" s="47"/>
      <c r="G47" s="46"/>
      <c r="H47" s="46"/>
      <c r="I47" s="47"/>
      <c r="J47" s="47"/>
      <c r="K47" s="48"/>
      <c r="L47" s="23"/>
    </row>
    <row r="48" spans="1:12" ht="42" customHeight="1" x14ac:dyDescent="0.25">
      <c r="B48" s="43" t="s">
        <v>35</v>
      </c>
      <c r="C48" s="44"/>
      <c r="D48" s="14">
        <f>SUM(E48:L48)</f>
        <v>259674.4</v>
      </c>
      <c r="E48" s="15">
        <f>'[1]Паспорт ФК и МС'!D40+'[2]Паспорт орган провед ФОМ'!D24+'[3]Паспорт объекты ФКиС'!D24</f>
        <v>39901.5</v>
      </c>
      <c r="F48" s="15">
        <f>'[1]Паспорт ФК и МС'!E40+'[2]Паспорт орган провед ФОМ'!E24+'[3]Паспорт объекты ФКиС'!E24</f>
        <v>37860.300000000003</v>
      </c>
      <c r="G48" s="15">
        <f>'[1]Паспорт ФК и МС'!F40+'[2]Паспорт орган провед ФОМ'!F24+'[3]Паспорт объекты ФКиС'!F24</f>
        <v>24132.300000000003</v>
      </c>
      <c r="H48" s="15">
        <f>'[1]Паспорт ФК и МС'!G40+'[2]Паспорт орган провед ФОМ'!G24+'[3]Паспорт объекты ФКиС'!G24</f>
        <v>40769</v>
      </c>
      <c r="I48" s="15">
        <f>'[1]Паспорт ФК и МС'!H40+'[3]Паспорт объекты ФКиС'!H24</f>
        <v>29353.800000000003</v>
      </c>
      <c r="J48" s="15">
        <f>'[1]Паспорт ФК и МС'!I40+'[3]Паспорт объекты ФКиС'!I24</f>
        <v>29365.9</v>
      </c>
      <c r="K48" s="15">
        <f>'[1]Паспорт ФК и МС'!J40+'[3]Паспорт объекты ФКиС'!J24</f>
        <v>29145.8</v>
      </c>
      <c r="L48" s="16">
        <f>'[1]Паспорт ФК и МС'!K40+'[3]Паспорт объекты ФКиС'!K24</f>
        <v>29145.8</v>
      </c>
    </row>
    <row r="49" spans="1:12" ht="39.75" customHeight="1" x14ac:dyDescent="0.25">
      <c r="A49" s="12"/>
      <c r="B49" s="43" t="s">
        <v>37</v>
      </c>
      <c r="C49" s="44"/>
      <c r="D49" s="14">
        <f>SUM(E49:L49)</f>
        <v>10246.300000000001</v>
      </c>
      <c r="E49" s="15">
        <f>'[1]Паспорт ФК и МС'!D41+'[2]Паспорт орган провед ФОМ'!D25+'[3]Паспорт объекты ФКиС'!D25</f>
        <v>959.6</v>
      </c>
      <c r="F49" s="15">
        <f>'[1]Паспорт ФК и МС'!E41+'[2]Паспорт орган провед ФОМ'!E25+'[3]Паспорт объекты ФКиС'!E25</f>
        <v>500</v>
      </c>
      <c r="G49" s="15">
        <f>'[1]Паспорт ФК и МС'!F41+'[2]Паспорт орган провед ФОМ'!F25+'[3]Паспорт объекты ФКиС'!F25</f>
        <v>699.4</v>
      </c>
      <c r="H49" s="15">
        <f>'[1]Паспорт ФК и МС'!G41+'[2]Паспорт орган провед ФОМ'!G25+'[3]Паспорт объекты ФКиС'!G25</f>
        <v>1340.1</v>
      </c>
      <c r="I49" s="15">
        <f>'[1]Паспорт ФК и МС'!H41+'[3]Паспорт объекты ФКиС'!H25</f>
        <v>1705.4</v>
      </c>
      <c r="J49" s="15">
        <f>'[1]Паспорт ФК и МС'!I41+'[3]Паспорт объекты ФКиС'!I25</f>
        <v>1706.6</v>
      </c>
      <c r="K49" s="15">
        <f>'[1]Паспорт ФК и МС'!J41+'[3]Паспорт объекты ФКиС'!J25</f>
        <v>1667.6000000000001</v>
      </c>
      <c r="L49" s="16">
        <f>'[1]Паспорт ФК и МС'!K41+'[3]Паспорт объекты ФКиС'!K25</f>
        <v>1667.6000000000001</v>
      </c>
    </row>
    <row r="50" spans="1:12" ht="29.25" customHeight="1" x14ac:dyDescent="0.25">
      <c r="A50" s="12"/>
      <c r="B50" s="43" t="s">
        <v>36</v>
      </c>
      <c r="C50" s="44"/>
      <c r="D50" s="14">
        <f>SUM(E50:L50)</f>
        <v>0</v>
      </c>
      <c r="E50" s="15">
        <f>'[1]Паспорт ФК и МС'!D42+'[2]Паспорт орган провед ФОМ'!D26+'[3]Паспорт объекты ФКиС'!D26</f>
        <v>0</v>
      </c>
      <c r="F50" s="15">
        <f>'[1]Паспорт ФК и МС'!E42+'[2]Паспорт орган провед ФОМ'!E26+'[3]Паспорт объекты ФКиС'!E26</f>
        <v>0</v>
      </c>
      <c r="G50" s="15">
        <f>'[1]Паспорт ФК и МС'!F42+'[2]Паспорт орган провед ФОМ'!F26+'[3]Паспорт объекты ФКиС'!F26</f>
        <v>0</v>
      </c>
      <c r="H50" s="15">
        <f>'[1]Паспорт ФК и МС'!G42+'[2]Паспорт орган провед ФОМ'!G26+'[3]Паспорт объекты ФКиС'!G26</f>
        <v>0</v>
      </c>
      <c r="I50" s="15">
        <f>'[1]Паспорт ФК и МС'!H42+'[3]Паспорт объекты ФКиС'!H26</f>
        <v>0</v>
      </c>
      <c r="J50" s="15">
        <f>'[1]Паспорт ФК и МС'!I42+'[3]Паспорт объекты ФКиС'!I26</f>
        <v>0</v>
      </c>
      <c r="K50" s="15">
        <f>'[1]Паспорт ФК и МС'!J42+'[3]Паспорт объекты ФКиС'!J26</f>
        <v>0</v>
      </c>
      <c r="L50" s="16">
        <f>'[1]Паспорт ФК и МС'!K42+'[3]Паспорт объекты ФКиС'!K26</f>
        <v>0</v>
      </c>
    </row>
    <row r="51" spans="1:12" ht="30.75" customHeight="1" x14ac:dyDescent="0.25">
      <c r="B51" s="43" t="s">
        <v>38</v>
      </c>
      <c r="C51" s="44"/>
      <c r="D51" s="14">
        <f>SUM(E51:L51)</f>
        <v>118577.9</v>
      </c>
      <c r="E51" s="15">
        <f>'[1]Паспорт ФК и МС'!D43+'[2]Паспорт орган провед ФОМ'!D27+'[3]Паспорт объекты ФКиС'!D27</f>
        <v>39321.5</v>
      </c>
      <c r="F51" s="15">
        <f>'[1]Паспорт ФК и МС'!E43+'[2]Паспорт орган провед ФОМ'!E27+'[3]Паспорт объекты ФКиС'!E27</f>
        <v>25199.7</v>
      </c>
      <c r="G51" s="15">
        <f>'[1]Паспорт ФК и МС'!F43+'[2]Паспорт орган провед ФОМ'!F27+'[3]Паспорт объекты ФКиС'!F27</f>
        <v>14367</v>
      </c>
      <c r="H51" s="15">
        <f>'[1]Паспорт ФК и МС'!G43+'[2]Паспорт орган провед ФОМ'!G27+'[3]Паспорт объекты ФКиС'!G27</f>
        <v>39589.700000000004</v>
      </c>
      <c r="I51" s="15">
        <f>'[1]Паспорт ФК и МС'!H43+'[3]Паспорт объекты ФКиС'!H27</f>
        <v>100</v>
      </c>
      <c r="J51" s="15">
        <f>'[1]Паспорт ФК и МС'!I43+'[3]Паспорт объекты ФКиС'!I27</f>
        <v>0</v>
      </c>
      <c r="K51" s="15">
        <f>'[1]Паспорт ФК и МС'!J43+'[3]Паспорт объекты ФКиС'!J27</f>
        <v>0</v>
      </c>
      <c r="L51" s="16">
        <f>'[1]Паспорт ФК и МС'!K43+'[3]Паспорт объекты ФКиС'!K27</f>
        <v>0</v>
      </c>
    </row>
    <row r="52" spans="1:12" ht="21.75" customHeight="1" x14ac:dyDescent="0.25">
      <c r="A52" s="13"/>
      <c r="B52" s="43" t="s">
        <v>43</v>
      </c>
      <c r="C52" s="44"/>
      <c r="D52" s="14">
        <f>SUM(E52:L52)</f>
        <v>16500</v>
      </c>
      <c r="E52" s="15">
        <f>'[1]Паспорт ФК и МС'!D44+'[2]Паспорт орган провед ФОМ'!D28+'[3]Паспорт объекты ФКиС'!D28</f>
        <v>0</v>
      </c>
      <c r="F52" s="15">
        <f>'[1]Паспорт ФК и МС'!E44+'[2]Паспорт орган провед ФОМ'!E28+'[3]Паспорт объекты ФКиС'!E28</f>
        <v>0</v>
      </c>
      <c r="G52" s="15">
        <f>'[1]Паспорт ФК и МС'!F44+'[2]Паспорт орган провед ФОМ'!F28+'[3]Паспорт объекты ФКиС'!F28</f>
        <v>500</v>
      </c>
      <c r="H52" s="15">
        <f>'[1]Паспорт ФК и МС'!G44+'[2]Паспорт орган провед ФОМ'!G28+'[3]Паспорт объекты ФКиС'!G28</f>
        <v>8500</v>
      </c>
      <c r="I52" s="15">
        <f>'[1]Паспорт ФК и МС'!H44+'[3]Паспорт объекты ФКиС'!H28</f>
        <v>7500</v>
      </c>
      <c r="J52" s="15">
        <f>'[1]Паспорт ФК и МС'!I44+'[3]Паспорт объекты ФКиС'!I28</f>
        <v>0</v>
      </c>
      <c r="K52" s="15">
        <f>'[1]Паспорт ФК и МС'!J44+'[3]Паспорт объекты ФКиС'!J28</f>
        <v>0</v>
      </c>
      <c r="L52" s="16">
        <f>'[1]Паспорт ФК и МС'!K44+'[3]Паспорт объекты ФКиС'!K28</f>
        <v>0</v>
      </c>
    </row>
    <row r="53" spans="1:12" ht="18.75" customHeight="1" x14ac:dyDescent="0.25">
      <c r="A53" s="9"/>
      <c r="B53" s="37" t="s">
        <v>39</v>
      </c>
      <c r="C53" s="38"/>
      <c r="D53" s="30" t="s">
        <v>40</v>
      </c>
      <c r="E53" s="31"/>
      <c r="F53" s="31"/>
      <c r="G53" s="31"/>
      <c r="H53" s="31"/>
      <c r="I53" s="31"/>
      <c r="J53" s="31"/>
      <c r="K53" s="31"/>
      <c r="L53" s="32"/>
    </row>
    <row r="54" spans="1:12" ht="19.5" customHeight="1" x14ac:dyDescent="0.25">
      <c r="A54" s="9"/>
      <c r="B54" s="39"/>
      <c r="C54" s="40"/>
      <c r="D54" s="27" t="s">
        <v>41</v>
      </c>
      <c r="E54" s="28"/>
      <c r="F54" s="28"/>
      <c r="G54" s="28"/>
      <c r="H54" s="28"/>
      <c r="I54" s="28"/>
      <c r="J54" s="28"/>
      <c r="K54" s="28"/>
      <c r="L54" s="29"/>
    </row>
    <row r="55" spans="1:12" ht="29.25" customHeight="1" thickBot="1" x14ac:dyDescent="0.3">
      <c r="A55" s="9"/>
      <c r="B55" s="41"/>
      <c r="C55" s="42"/>
      <c r="D55" s="24" t="s">
        <v>42</v>
      </c>
      <c r="E55" s="25"/>
      <c r="F55" s="25"/>
      <c r="G55" s="25"/>
      <c r="H55" s="25"/>
      <c r="I55" s="25"/>
      <c r="J55" s="25"/>
      <c r="K55" s="25"/>
      <c r="L55" s="26"/>
    </row>
  </sheetData>
  <sheetProtection password="C665" sheet="1" objects="1" scenarios="1"/>
  <mergeCells count="72">
    <mergeCell ref="C7:D7"/>
    <mergeCell ref="G7:H7"/>
    <mergeCell ref="B14:C14"/>
    <mergeCell ref="D14:E14"/>
    <mergeCell ref="B8:L8"/>
    <mergeCell ref="B9:L9"/>
    <mergeCell ref="B11:L11"/>
    <mergeCell ref="B13:L13"/>
    <mergeCell ref="B40:C40"/>
    <mergeCell ref="D40:L40"/>
    <mergeCell ref="B22:C22"/>
    <mergeCell ref="B23:C23"/>
    <mergeCell ref="B15:C15"/>
    <mergeCell ref="B16:C16"/>
    <mergeCell ref="B17:C21"/>
    <mergeCell ref="D15:L15"/>
    <mergeCell ref="D16:L16"/>
    <mergeCell ref="D17:L17"/>
    <mergeCell ref="D18:L18"/>
    <mergeCell ref="D19:L19"/>
    <mergeCell ref="D20:L20"/>
    <mergeCell ref="D21:L21"/>
    <mergeCell ref="D22:L22"/>
    <mergeCell ref="D23:L23"/>
    <mergeCell ref="B44:C45"/>
    <mergeCell ref="B41:C43"/>
    <mergeCell ref="D43:L43"/>
    <mergeCell ref="D42:L42"/>
    <mergeCell ref="D41:L41"/>
    <mergeCell ref="D44:L44"/>
    <mergeCell ref="H46:H47"/>
    <mergeCell ref="I46:I47"/>
    <mergeCell ref="J46:J47"/>
    <mergeCell ref="K46:K47"/>
    <mergeCell ref="B48:C48"/>
    <mergeCell ref="B46:C46"/>
    <mergeCell ref="B47:C47"/>
    <mergeCell ref="D46:D47"/>
    <mergeCell ref="E46:E47"/>
    <mergeCell ref="F46:F47"/>
    <mergeCell ref="G46:G47"/>
    <mergeCell ref="I2:L2"/>
    <mergeCell ref="I3:L3"/>
    <mergeCell ref="I4:L4"/>
    <mergeCell ref="I5:L5"/>
    <mergeCell ref="I6:L6"/>
    <mergeCell ref="D33:L33"/>
    <mergeCell ref="D32:L32"/>
    <mergeCell ref="D31:L31"/>
    <mergeCell ref="D30:L30"/>
    <mergeCell ref="D29:L29"/>
    <mergeCell ref="D28:L28"/>
    <mergeCell ref="D27:L27"/>
    <mergeCell ref="D26:L26"/>
    <mergeCell ref="D25:L25"/>
    <mergeCell ref="D24:L24"/>
    <mergeCell ref="L46:L47"/>
    <mergeCell ref="D55:L55"/>
    <mergeCell ref="D54:L54"/>
    <mergeCell ref="D53:L53"/>
    <mergeCell ref="B24:C39"/>
    <mergeCell ref="D34:L34"/>
    <mergeCell ref="D35:L35"/>
    <mergeCell ref="D36:L36"/>
    <mergeCell ref="D37:L37"/>
    <mergeCell ref="D39:L39"/>
    <mergeCell ref="D38:L38"/>
    <mergeCell ref="B53:C55"/>
    <mergeCell ref="B52:C52"/>
    <mergeCell ref="B51:C51"/>
    <mergeCell ref="B50:C50"/>
    <mergeCell ref="B49:C49"/>
  </mergeCells>
  <printOptions horizontalCentered="1"/>
  <pageMargins left="0.25" right="0.25" top="0.75" bottom="0.75" header="0.3" footer="0.3"/>
  <pageSetup paperSize="9" scale="8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ФК и С город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2018-01-22T11:50:42Z</cp:lastPrinted>
  <dcterms:created xsi:type="dcterms:W3CDTF">2016-11-23T05:59:53Z</dcterms:created>
  <dcterms:modified xsi:type="dcterms:W3CDTF">2019-02-19T07:10:56Z</dcterms:modified>
</cp:coreProperties>
</file>