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20115" windowHeight="7755"/>
  </bookViews>
  <sheets>
    <sheet name="Обоснов фин ресур куль 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'Обоснов фин ресур куль МП'!$7:$11</definedName>
  </definedNames>
  <calcPr calcId="145621"/>
</workbook>
</file>

<file path=xl/calcChain.xml><?xml version="1.0" encoding="utf-8"?>
<calcChain xmlns="http://schemas.openxmlformats.org/spreadsheetml/2006/main">
  <c r="E139" i="1" l="1"/>
  <c r="F139" i="1"/>
  <c r="G139" i="1"/>
  <c r="H139" i="1"/>
  <c r="I139" i="1"/>
  <c r="J139" i="1"/>
  <c r="K139" i="1"/>
  <c r="E140" i="1"/>
  <c r="F140" i="1"/>
  <c r="G140" i="1"/>
  <c r="H140" i="1"/>
  <c r="I140" i="1"/>
  <c r="J140" i="1"/>
  <c r="K140" i="1"/>
  <c r="E141" i="1"/>
  <c r="F141" i="1"/>
  <c r="G141" i="1"/>
  <c r="H141" i="1"/>
  <c r="I141" i="1"/>
  <c r="J141" i="1"/>
  <c r="K141" i="1"/>
  <c r="E142" i="1"/>
  <c r="F142" i="1"/>
  <c r="G142" i="1"/>
  <c r="H142" i="1"/>
  <c r="I142" i="1"/>
  <c r="J142" i="1"/>
  <c r="K142" i="1"/>
  <c r="F138" i="1"/>
  <c r="G138" i="1"/>
  <c r="H138" i="1"/>
  <c r="I138" i="1"/>
  <c r="J138" i="1"/>
  <c r="K138" i="1"/>
  <c r="E138" i="1"/>
  <c r="E134" i="1"/>
  <c r="F134" i="1"/>
  <c r="G134" i="1"/>
  <c r="H134" i="1"/>
  <c r="I134" i="1"/>
  <c r="J134" i="1"/>
  <c r="K134" i="1"/>
  <c r="E135" i="1"/>
  <c r="F135" i="1"/>
  <c r="G135" i="1"/>
  <c r="H135" i="1"/>
  <c r="I135" i="1"/>
  <c r="J135" i="1"/>
  <c r="K135" i="1"/>
  <c r="E136" i="1"/>
  <c r="F136" i="1"/>
  <c r="G136" i="1"/>
  <c r="H136" i="1"/>
  <c r="I136" i="1"/>
  <c r="J136" i="1"/>
  <c r="K136" i="1"/>
  <c r="E137" i="1"/>
  <c r="F137" i="1"/>
  <c r="G137" i="1"/>
  <c r="H137" i="1"/>
  <c r="I137" i="1"/>
  <c r="J137" i="1"/>
  <c r="K137" i="1"/>
  <c r="F133" i="1"/>
  <c r="G133" i="1"/>
  <c r="H133" i="1"/>
  <c r="I133" i="1"/>
  <c r="J133" i="1"/>
  <c r="K133" i="1"/>
  <c r="E133" i="1"/>
  <c r="E129" i="1"/>
  <c r="F129" i="1"/>
  <c r="G129" i="1"/>
  <c r="H129" i="1"/>
  <c r="I129" i="1"/>
  <c r="J129" i="1"/>
  <c r="K129" i="1"/>
  <c r="E130" i="1"/>
  <c r="F130" i="1"/>
  <c r="G130" i="1"/>
  <c r="H130" i="1"/>
  <c r="I130" i="1"/>
  <c r="J130" i="1"/>
  <c r="K130" i="1"/>
  <c r="E131" i="1"/>
  <c r="F131" i="1"/>
  <c r="G131" i="1"/>
  <c r="H131" i="1"/>
  <c r="I131" i="1"/>
  <c r="J131" i="1"/>
  <c r="K131" i="1"/>
  <c r="E132" i="1"/>
  <c r="F132" i="1"/>
  <c r="G132" i="1"/>
  <c r="H132" i="1"/>
  <c r="I132" i="1"/>
  <c r="J132" i="1"/>
  <c r="K132" i="1"/>
  <c r="F128" i="1"/>
  <c r="G128" i="1"/>
  <c r="H128" i="1"/>
  <c r="I128" i="1"/>
  <c r="J128" i="1"/>
  <c r="K128" i="1"/>
  <c r="E128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E127" i="1"/>
  <c r="F127" i="1"/>
  <c r="G127" i="1"/>
  <c r="H127" i="1"/>
  <c r="I127" i="1"/>
  <c r="J127" i="1"/>
  <c r="K127" i="1"/>
  <c r="F123" i="1"/>
  <c r="G123" i="1"/>
  <c r="H123" i="1"/>
  <c r="I123" i="1"/>
  <c r="J123" i="1"/>
  <c r="K123" i="1"/>
  <c r="E123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E121" i="1"/>
  <c r="F121" i="1"/>
  <c r="G121" i="1"/>
  <c r="H121" i="1"/>
  <c r="I121" i="1"/>
  <c r="J121" i="1"/>
  <c r="K121" i="1"/>
  <c r="E122" i="1"/>
  <c r="F122" i="1"/>
  <c r="G122" i="1"/>
  <c r="H122" i="1"/>
  <c r="I122" i="1"/>
  <c r="J122" i="1"/>
  <c r="K122" i="1"/>
  <c r="F118" i="1"/>
  <c r="G118" i="1"/>
  <c r="H118" i="1"/>
  <c r="I118" i="1"/>
  <c r="J118" i="1"/>
  <c r="K118" i="1"/>
  <c r="E118" i="1"/>
  <c r="E114" i="1"/>
  <c r="F114" i="1"/>
  <c r="G114" i="1"/>
  <c r="H114" i="1"/>
  <c r="I114" i="1"/>
  <c r="J114" i="1"/>
  <c r="K114" i="1"/>
  <c r="E115" i="1"/>
  <c r="F115" i="1"/>
  <c r="G115" i="1"/>
  <c r="H115" i="1"/>
  <c r="I115" i="1"/>
  <c r="J115" i="1"/>
  <c r="K115" i="1"/>
  <c r="E116" i="1"/>
  <c r="F116" i="1"/>
  <c r="G116" i="1"/>
  <c r="H116" i="1"/>
  <c r="I116" i="1"/>
  <c r="J116" i="1"/>
  <c r="K116" i="1"/>
  <c r="E117" i="1"/>
  <c r="F117" i="1"/>
  <c r="G117" i="1"/>
  <c r="H117" i="1"/>
  <c r="I117" i="1"/>
  <c r="J117" i="1"/>
  <c r="K117" i="1"/>
  <c r="F113" i="1"/>
  <c r="G113" i="1"/>
  <c r="H113" i="1"/>
  <c r="I113" i="1"/>
  <c r="J113" i="1"/>
  <c r="K113" i="1"/>
  <c r="E113" i="1"/>
  <c r="E109" i="1"/>
  <c r="F109" i="1"/>
  <c r="G109" i="1"/>
  <c r="H109" i="1"/>
  <c r="I109" i="1"/>
  <c r="J109" i="1"/>
  <c r="K109" i="1"/>
  <c r="E110" i="1"/>
  <c r="F110" i="1"/>
  <c r="G110" i="1"/>
  <c r="H110" i="1"/>
  <c r="I110" i="1"/>
  <c r="J110" i="1"/>
  <c r="K110" i="1"/>
  <c r="E111" i="1"/>
  <c r="F111" i="1"/>
  <c r="G111" i="1"/>
  <c r="H111" i="1"/>
  <c r="I111" i="1"/>
  <c r="J111" i="1"/>
  <c r="K111" i="1"/>
  <c r="E112" i="1"/>
  <c r="F112" i="1"/>
  <c r="G112" i="1"/>
  <c r="H112" i="1"/>
  <c r="I112" i="1"/>
  <c r="J112" i="1"/>
  <c r="K112" i="1"/>
  <c r="F108" i="1"/>
  <c r="G108" i="1"/>
  <c r="H108" i="1"/>
  <c r="I108" i="1"/>
  <c r="J108" i="1"/>
  <c r="K108" i="1"/>
  <c r="E108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E105" i="1"/>
  <c r="F105" i="1"/>
  <c r="G105" i="1"/>
  <c r="H105" i="1"/>
  <c r="I105" i="1"/>
  <c r="J105" i="1"/>
  <c r="K105" i="1"/>
  <c r="E106" i="1"/>
  <c r="F106" i="1"/>
  <c r="G106" i="1"/>
  <c r="H106" i="1"/>
  <c r="I106" i="1"/>
  <c r="J106" i="1"/>
  <c r="K106" i="1"/>
  <c r="F102" i="1"/>
  <c r="G102" i="1"/>
  <c r="H102" i="1"/>
  <c r="I102" i="1"/>
  <c r="J102" i="1"/>
  <c r="K102" i="1"/>
  <c r="E102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E100" i="1"/>
  <c r="F100" i="1"/>
  <c r="G100" i="1"/>
  <c r="H100" i="1"/>
  <c r="I100" i="1"/>
  <c r="J100" i="1"/>
  <c r="K100" i="1"/>
  <c r="F96" i="1"/>
  <c r="G96" i="1"/>
  <c r="H96" i="1"/>
  <c r="I96" i="1"/>
  <c r="J96" i="1"/>
  <c r="K96" i="1"/>
  <c r="E96" i="1"/>
  <c r="E91" i="1"/>
  <c r="F91" i="1"/>
  <c r="G91" i="1"/>
  <c r="H91" i="1"/>
  <c r="I91" i="1"/>
  <c r="J91" i="1"/>
  <c r="K91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F90" i="1"/>
  <c r="G90" i="1"/>
  <c r="H90" i="1"/>
  <c r="I90" i="1"/>
  <c r="J90" i="1"/>
  <c r="K90" i="1"/>
  <c r="E90" i="1"/>
  <c r="E86" i="1"/>
  <c r="F86" i="1"/>
  <c r="G86" i="1"/>
  <c r="H86" i="1"/>
  <c r="I86" i="1"/>
  <c r="J86" i="1"/>
  <c r="K86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F85" i="1"/>
  <c r="G85" i="1"/>
  <c r="H85" i="1"/>
  <c r="I85" i="1"/>
  <c r="J85" i="1"/>
  <c r="K85" i="1"/>
  <c r="E85" i="1"/>
  <c r="E81" i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F80" i="1"/>
  <c r="G80" i="1"/>
  <c r="H80" i="1"/>
  <c r="I80" i="1"/>
  <c r="J80" i="1"/>
  <c r="K80" i="1"/>
  <c r="E80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F75" i="1"/>
  <c r="G75" i="1"/>
  <c r="H75" i="1"/>
  <c r="I75" i="1"/>
  <c r="J75" i="1"/>
  <c r="K75" i="1"/>
  <c r="E75" i="1"/>
  <c r="E71" i="1"/>
  <c r="F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F70" i="1"/>
  <c r="G70" i="1"/>
  <c r="H70" i="1"/>
  <c r="I70" i="1"/>
  <c r="J70" i="1"/>
  <c r="K70" i="1"/>
  <c r="E70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69" i="1"/>
  <c r="F69" i="1"/>
  <c r="G69" i="1"/>
  <c r="H69" i="1"/>
  <c r="I69" i="1"/>
  <c r="J69" i="1"/>
  <c r="K69" i="1"/>
  <c r="F65" i="1"/>
  <c r="G65" i="1"/>
  <c r="H65" i="1"/>
  <c r="I65" i="1"/>
  <c r="J65" i="1"/>
  <c r="K65" i="1"/>
  <c r="E65" i="1"/>
  <c r="E61" i="1"/>
  <c r="F61" i="1"/>
  <c r="G61" i="1"/>
  <c r="H61" i="1"/>
  <c r="I61" i="1"/>
  <c r="J61" i="1"/>
  <c r="K61" i="1"/>
  <c r="E62" i="1"/>
  <c r="F62" i="1"/>
  <c r="G62" i="1"/>
  <c r="H62" i="1"/>
  <c r="I62" i="1"/>
  <c r="J62" i="1"/>
  <c r="K62" i="1"/>
  <c r="E63" i="1"/>
  <c r="F63" i="1"/>
  <c r="G63" i="1"/>
  <c r="H63" i="1"/>
  <c r="I63" i="1"/>
  <c r="J63" i="1"/>
  <c r="K63" i="1"/>
  <c r="E64" i="1"/>
  <c r="F64" i="1"/>
  <c r="G64" i="1"/>
  <c r="H64" i="1"/>
  <c r="I64" i="1"/>
  <c r="J64" i="1"/>
  <c r="K64" i="1"/>
  <c r="F60" i="1"/>
  <c r="G60" i="1"/>
  <c r="E60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F55" i="1"/>
  <c r="G55" i="1"/>
  <c r="H55" i="1"/>
  <c r="I55" i="1"/>
  <c r="J55" i="1"/>
  <c r="K55" i="1"/>
  <c r="E55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F49" i="1"/>
  <c r="G49" i="1"/>
  <c r="H49" i="1"/>
  <c r="I49" i="1"/>
  <c r="J49" i="1"/>
  <c r="K49" i="1"/>
  <c r="E49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F44" i="1"/>
  <c r="G44" i="1"/>
  <c r="H44" i="1"/>
  <c r="I44" i="1"/>
  <c r="J44" i="1"/>
  <c r="K44" i="1"/>
  <c r="E44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F39" i="1"/>
  <c r="G39" i="1"/>
  <c r="H39" i="1"/>
  <c r="E39" i="1"/>
  <c r="E34" i="1"/>
  <c r="F34" i="1"/>
  <c r="G34" i="1"/>
  <c r="H34" i="1"/>
  <c r="I34" i="1"/>
  <c r="J34" i="1"/>
  <c r="K34" i="1"/>
  <c r="E35" i="1"/>
  <c r="F35" i="1"/>
  <c r="G35" i="1"/>
  <c r="H35" i="1"/>
  <c r="I35" i="1"/>
  <c r="J35" i="1"/>
  <c r="K35" i="1"/>
  <c r="E36" i="1"/>
  <c r="F36" i="1"/>
  <c r="G36" i="1"/>
  <c r="H36" i="1"/>
  <c r="I36" i="1"/>
  <c r="J36" i="1"/>
  <c r="K36" i="1"/>
  <c r="E37" i="1"/>
  <c r="F37" i="1"/>
  <c r="G37" i="1"/>
  <c r="H37" i="1"/>
  <c r="I37" i="1"/>
  <c r="J37" i="1"/>
  <c r="K37" i="1"/>
  <c r="F33" i="1"/>
  <c r="G33" i="1"/>
  <c r="H33" i="1"/>
  <c r="I33" i="1"/>
  <c r="J33" i="1"/>
  <c r="K33" i="1"/>
  <c r="E33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F28" i="1"/>
  <c r="G28" i="1"/>
  <c r="I28" i="1"/>
  <c r="J28" i="1"/>
  <c r="K28" i="1"/>
  <c r="E28" i="1"/>
  <c r="E24" i="1"/>
  <c r="F24" i="1"/>
  <c r="G24" i="1"/>
  <c r="H24" i="1"/>
  <c r="I24" i="1"/>
  <c r="J24" i="1"/>
  <c r="K24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F23" i="1"/>
  <c r="G23" i="1"/>
  <c r="H23" i="1"/>
  <c r="I23" i="1"/>
  <c r="J23" i="1"/>
  <c r="K23" i="1"/>
  <c r="E23" i="1"/>
  <c r="E19" i="1"/>
  <c r="F19" i="1"/>
  <c r="G19" i="1"/>
  <c r="H19" i="1"/>
  <c r="I19" i="1"/>
  <c r="J19" i="1"/>
  <c r="K19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F18" i="1"/>
  <c r="G18" i="1"/>
  <c r="H18" i="1"/>
  <c r="I18" i="1"/>
  <c r="J18" i="1"/>
  <c r="K18" i="1"/>
  <c r="E18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F13" i="1"/>
  <c r="G13" i="1"/>
  <c r="I13" i="1"/>
  <c r="J13" i="1"/>
  <c r="K13" i="1"/>
  <c r="E13" i="1"/>
  <c r="E107" i="1" l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32" i="1" l="1"/>
  <c r="L29" i="1"/>
  <c r="L30" i="1" l="1"/>
  <c r="L31" i="1"/>
  <c r="J107" i="1" l="1"/>
  <c r="J101" i="1"/>
  <c r="J95" i="1"/>
  <c r="J12" i="1"/>
  <c r="K107" i="1" l="1"/>
  <c r="K101" i="1" l="1"/>
  <c r="K95" i="1"/>
  <c r="K12" i="1"/>
  <c r="L48" i="1" l="1"/>
  <c r="L47" i="1"/>
  <c r="L46" i="1"/>
  <c r="L44" i="1"/>
  <c r="L45" i="1"/>
  <c r="L94" i="1" l="1"/>
  <c r="L93" i="1"/>
  <c r="L92" i="1"/>
  <c r="L90" i="1"/>
  <c r="L91" i="1"/>
  <c r="L111" i="1" l="1"/>
  <c r="L110" i="1"/>
  <c r="L108" i="1"/>
  <c r="L109" i="1"/>
  <c r="L140" i="1"/>
  <c r="L142" i="1"/>
  <c r="L112" i="1"/>
  <c r="L105" i="1" l="1"/>
  <c r="L102" i="1"/>
  <c r="L103" i="1"/>
  <c r="L104" i="1"/>
  <c r="L106" i="1"/>
  <c r="L100" i="1" l="1"/>
  <c r="L99" i="1"/>
  <c r="L98" i="1"/>
  <c r="L96" i="1"/>
  <c r="L97" i="1"/>
  <c r="L55" i="1" l="1"/>
  <c r="L62" i="1"/>
  <c r="L75" i="1"/>
  <c r="L65" i="1"/>
  <c r="L66" i="1"/>
  <c r="L72" i="1"/>
  <c r="L78" i="1"/>
  <c r="L84" i="1"/>
  <c r="L85" i="1"/>
  <c r="L86" i="1"/>
  <c r="L56" i="1"/>
  <c r="L68" i="1"/>
  <c r="L74" i="1"/>
  <c r="L76" i="1"/>
  <c r="L82" i="1"/>
  <c r="L88" i="1"/>
  <c r="L59" i="1"/>
  <c r="L61" i="1"/>
  <c r="L67" i="1"/>
  <c r="L73" i="1"/>
  <c r="L79" i="1"/>
  <c r="L80" i="1"/>
  <c r="L81" i="1"/>
  <c r="L87" i="1"/>
  <c r="L58" i="1"/>
  <c r="L64" i="1"/>
  <c r="L57" i="1"/>
  <c r="L63" i="1"/>
  <c r="L69" i="1"/>
  <c r="L70" i="1"/>
  <c r="L77" i="1"/>
  <c r="L83" i="1"/>
  <c r="L89" i="1"/>
  <c r="E54" i="1"/>
  <c r="F54" i="1"/>
  <c r="L41" i="1" l="1"/>
  <c r="L40" i="1"/>
  <c r="L51" i="1"/>
  <c r="L43" i="1"/>
  <c r="L49" i="1"/>
  <c r="L50" i="1"/>
  <c r="L52" i="1"/>
  <c r="L42" i="1"/>
  <c r="L53" i="1"/>
  <c r="E38" i="1"/>
  <c r="E12" i="1"/>
  <c r="L17" i="1" l="1"/>
  <c r="L18" i="1"/>
  <c r="L15" i="1"/>
  <c r="L21" i="1"/>
  <c r="L27" i="1"/>
  <c r="L33" i="1"/>
  <c r="L34" i="1"/>
  <c r="L14" i="1"/>
  <c r="L20" i="1"/>
  <c r="L26" i="1"/>
  <c r="L37" i="1"/>
  <c r="L19" i="1"/>
  <c r="L25" i="1"/>
  <c r="L36" i="1"/>
  <c r="L16" i="1"/>
  <c r="L22" i="1"/>
  <c r="L23" i="1"/>
  <c r="L24" i="1"/>
  <c r="L35" i="1"/>
  <c r="G12" i="1"/>
  <c r="F12" i="1"/>
  <c r="I12" i="1"/>
  <c r="F38" i="1"/>
  <c r="G38" i="1"/>
  <c r="H38" i="1"/>
  <c r="F95" i="1"/>
  <c r="G95" i="1"/>
  <c r="H95" i="1"/>
  <c r="I95" i="1"/>
  <c r="E95" i="1"/>
  <c r="E101" i="1"/>
  <c r="F101" i="1"/>
  <c r="G101" i="1"/>
  <c r="H101" i="1"/>
  <c r="I101" i="1"/>
  <c r="L101" i="1" l="1"/>
  <c r="L95" i="1"/>
  <c r="L141" i="1" l="1"/>
  <c r="I107" i="1"/>
  <c r="L139" i="1" l="1"/>
  <c r="H107" i="1"/>
  <c r="G107" i="1"/>
  <c r="L138" i="1" l="1"/>
  <c r="F107" i="1"/>
  <c r="L107" i="1" l="1"/>
  <c r="K39" i="1" l="1"/>
  <c r="K38" i="1" s="1"/>
  <c r="J39" i="1"/>
  <c r="J38" i="1" s="1"/>
  <c r="I39" i="1"/>
  <c r="L39" i="1" l="1"/>
  <c r="I38" i="1"/>
  <c r="L38" i="1" l="1"/>
  <c r="H13" i="1" l="1"/>
  <c r="H28" i="1"/>
  <c r="L28" i="1" s="1"/>
  <c r="H12" i="1" l="1"/>
  <c r="L13" i="1"/>
  <c r="L12" i="1" l="1"/>
  <c r="I71" i="1" l="1"/>
  <c r="K71" i="1" l="1"/>
  <c r="J71" i="1"/>
  <c r="H71" i="1" l="1"/>
  <c r="G71" i="1"/>
  <c r="G54" i="1" l="1"/>
  <c r="L71" i="1"/>
  <c r="J60" i="1" l="1"/>
  <c r="J54" i="1" s="1"/>
  <c r="I60" i="1"/>
  <c r="I54" i="1" s="1"/>
  <c r="K60" i="1"/>
  <c r="K54" i="1" s="1"/>
  <c r="H60" i="1"/>
  <c r="H54" i="1" l="1"/>
  <c r="L60" i="1"/>
  <c r="L54" i="1" l="1"/>
</calcChain>
</file>

<file path=xl/sharedStrings.xml><?xml version="1.0" encoding="utf-8"?>
<sst xmlns="http://schemas.openxmlformats.org/spreadsheetml/2006/main" count="225" uniqueCount="101">
  <si>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</si>
  <si>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</si>
  <si>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</si>
  <si>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</si>
  <si>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</si>
  <si>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</si>
  <si>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</si>
  <si>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</si>
  <si>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</si>
  <si>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</si>
  <si>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</si>
  <si>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</si>
  <si>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муниципального казенного учреждения культуры "Кингисеппская центральная городская библиотека"  </t>
  </si>
  <si>
    <t>Средства бюджета МО "Кингисеппское городское поселение"</t>
  </si>
  <si>
    <t>Расчет финансовых ресурсов произведен в соответствии со сметой расходов на осуществление библиотечного обслуживания  населения МКУК "Кингисеппская ЦГБ"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</si>
  <si>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</si>
  <si>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</si>
  <si>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</si>
  <si>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финансовое обеспечение выполнения муниципального задания на оказание муниципальных услуг (выполнение работ) для МБУК «ККДК»</t>
  </si>
  <si>
    <t>Средства бюджета  Ленинградской области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</si>
  <si>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 , без применения индекса-дефлятора</t>
  </si>
  <si>
    <t>Расчет финансовых ресурсов произведен в соответствии с планом-сметой расходов на организацию и проведение районных культурно-массовых мероприятий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</si>
  <si>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</t>
  </si>
  <si>
    <t>Расчет финансовых ресурсов произведен в соответствии с планом-сметой расходов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</si>
  <si>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</t>
  </si>
  <si>
    <t>Общий объем финансовых ресурсов на реализацию мероприятия определен как сумма фонда оплаты труда и начислений на оплату труда. Приобретение расходных материалов для подростков в соответствии со сметным расчетом.</t>
  </si>
  <si>
    <t>Представление обоснования финансовых ресурсов, необходимых для реализации мероприятий программы</t>
  </si>
  <si>
    <t>Приложение № 7</t>
  </si>
  <si>
    <t>Иные источники</t>
  </si>
  <si>
    <t>*** - указывается  формула, по которой произведен расчет объема финансовых ресурсов на реализацию мероприятия, с указанием источников данных, используемых в расчете;  при описание расчетов указываются все показатели, заложенные в расчет (показатели проектно-сметной документации, смет расходов или смет аналогичных видов работ с учетом индексов-дефляторов, уровня обеспеченности объектами, оборудованием и другие показатели в соответствии со спецификой подпрограммы).</t>
  </si>
  <si>
    <t>**** - указывается общий объем финансирования  мероприятий  с разбивкой по годам, а также пояснение принципа распределения финансирования по годам реализации подпрограммы.</t>
  </si>
  <si>
    <t>***** - заполняется  в  случае возникновения  текущих расходов будущих  периодов, возникающих в результате выполнения мероприятия (указываются формулы и источники расчетов).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</si>
  <si>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иные цели для МБУК «ККДК»</t>
  </si>
  <si>
    <t>Расчет финансовых ресурсов произведен в соответствии с сметным расчетом расходов на содержание и благоустройство памятников истории и культуры, находящихся на балансе МКУ  "Центр культуры, спорта, молодежной политики и туризма"</t>
  </si>
  <si>
    <t>Расчет финансовых ресурсов произведен в соответствии с планом-сметой расходов на осуществление текущей деятельности МКУ "Центр культуры, спорта, молодежной политики и туризма"</t>
  </si>
  <si>
    <t>2021 год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</si>
  <si>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 </t>
  </si>
  <si>
    <t>2022 год</t>
  </si>
  <si>
    <r>
      <t>Подпрограмма 3</t>
    </r>
    <r>
      <rPr>
        <sz val="10"/>
        <rFont val="Times New Roman"/>
        <family val="1"/>
        <charset val="204"/>
      </rPr>
      <t xml:space="preserve"> "Обеспечение условий реализации программы "</t>
    </r>
  </si>
  <si>
    <r>
      <t>Подпрограмма 4</t>
    </r>
    <r>
      <rPr>
        <sz val="10"/>
        <rFont val="Times New Roman"/>
        <family val="1"/>
        <charset val="204"/>
      </rPr>
      <t xml:space="preserve">  "Развитие объектов культуры"</t>
    </r>
  </si>
  <si>
    <r>
      <t>Подпрограмма 6</t>
    </r>
    <r>
      <rPr>
        <sz val="10"/>
        <rFont val="Times New Roman"/>
        <family val="1"/>
        <charset val="204"/>
      </rPr>
      <t xml:space="preserve">  "Молодежная политика в Кингисеппском городском поселении "</t>
    </r>
  </si>
  <si>
    <t>распределение финансирования мероприятия по годам реализации  произведено в соответствии с плановыми сметами расходов на организацию и проведение мероприятий в сфере библиотечного дела</t>
  </si>
  <si>
    <t>Расчет финансовых ресурсов произведен в соответствии со сметой расходов на на организацию и проведение мероприятий в сфере библиотечного дела</t>
  </si>
  <si>
    <t xml:space="preserve">распределение финансирования мероприятия подпрограммы  по годам ее реализации  произведено в соответствии с   локальными сметами </t>
  </si>
  <si>
    <t>Распределение финансирования мероприятия подпрограммы  по годам ее реализации  произведено в соответствии со    сметами на приобретение книжного фонда и с учетом выполнения условий софинансирования из  бюджетов разных уровней</t>
  </si>
  <si>
    <t>Расчет финансовых ресурсов произведен в соответствии со сметой расходов на приобретение книжного фонда и с учетом выполнения условий софинансирования из  бюджетов разных уровней</t>
  </si>
  <si>
    <t>средства предоставлены на основании постановления правительства Ленинградской обл. от 03.12.2019г. № 563 "О распределении из областного бюджета Ленинградской области бюджетам муниципальных образований Ленинградской области иных межбюджетных трансфертов на премирование победителей Ленинградского областного ежегодного конкурса профессионального мастерства "Звезда культуры" в 2019 году"</t>
  </si>
  <si>
    <t xml:space="preserve">Расчет финансовых ресурсов произведен  в соответствии в соответствии с нормативами затрат на оказание муниципальных услуг и выполнение муниципальных работ МБУК «ККДК» </t>
  </si>
  <si>
    <t xml:space="preserve">Расчет финансовых ресурсов произведен  в соответствии со сметным расчетом на приобретение основных средств ,а также на ремонт имущества МБУК «ККДК» </t>
  </si>
  <si>
    <t>Расчет финансовых ресурсов произведен в соответствии с плановым сметным расчетом расходов  и субсидий на иные цели на участие в  Международных и в Русских Ганзейских днях  в 2016-217годах</t>
  </si>
  <si>
    <t>Распределение финансирования мероприятия подпрограммы  по годам реализации  произведено в соответствии с плановыми сметами расходов на проведение мероприятий культуры </t>
  </si>
  <si>
    <t>Расчет финансовых ресурсов произведен в соответствии с планом-сметой расходов на организацию и проведение культурно-массовых мероприятий</t>
  </si>
  <si>
    <t>Распределение финансирования мероприятия по годам  реализации  произведено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</si>
  <si>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</si>
  <si>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планом-сметой расходов на организацию и проведение мероприятий, приобретение костюмов для творческих коллективов, в соотношениях, установленных нормативно-правовыми актами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</si>
  <si>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культуры, приобретение костюмов для творческих коллективов, в соотношениях, установленных нормативно-правовыми актами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</si>
  <si>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</si>
  <si>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</si>
  <si>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 xml:space="preserve">Расчет финансовых ресурсов произведен  в соответствии с проектно-сметной документацией. </t>
  </si>
  <si>
    <t>Распределение финансовых ресурсов произведено  в соответствии с проектно-сметной документацией на  материально-техническое оснащение городского дома культуры в 2017 г. и кап. ремонт детского игрового парка с устройством площадки для скейтбордистов в 2019 г.</t>
  </si>
  <si>
    <t>Расчет финансовых ресурсов произведен  в соответствии с планом-сметой расходов</t>
  </si>
  <si>
    <t>Расчет финансовых ресурсов произведен  в соответствии с планом-сметой расходов на организацию и проведение районных молодежных мероприятий</t>
  </si>
  <si>
    <t>Распределение финансирования мероприятий подпрограммы  по годам ее реализации  произведено  в соответствии с планом-сметой расходов на организацию и проведение районных молодежных мероприятий</t>
  </si>
  <si>
    <t>Расчет финансовых ресурсов произведен  в соответствии с планом-сметой расходов на участие в молодежных мероприятиях различного уровня</t>
  </si>
  <si>
    <t>Распределение финансирования мероприятий подпрограммы  по годам ее реализации  произведено  в соответствии с планом-сметой расходов на участие в молодежных мероприятиях различного уровня</t>
  </si>
  <si>
    <t xml:space="preserve">Расчет финансовых ресурсов произведен  в соответствии с планом-сметой расходов на реализацию комплекса мер по сохранению исторической памяти 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</si>
  <si>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сохранению исторической памяти с учетом выполнения условий софинансирования </t>
  </si>
  <si>
    <t xml:space="preserve">Расчет финансовых ресурсов произведен  в соответствии с планом-сметой расходов на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</si>
  <si>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</si>
  <si>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>Расчет финансовых ресурсов произведен  в соответствии с планом-сметой расходов некоммерческого партнерства аэроклуб «Взлет»</t>
  </si>
  <si>
    <t>Распределение финансирования мероприятий подпрограммы  по годам ее реализации  произведено  в соответствии с планом-сметой расходов некоммерческого партнерства аэроклуб «Взлет»</t>
  </si>
  <si>
    <t>к программе «Развитие культуры и молодежной политике в Кингисеппском городском поселении» ( с изменениями от 23.12.2016г. № 3346, от 26.01.2018г. №113,  от 07.03.2019г. №426, от 14.02.2020 г. № 340)</t>
  </si>
  <si>
    <r>
      <t>Подпрограмма 1</t>
    </r>
    <r>
      <rPr>
        <sz val="10"/>
        <rFont val="Times New Roman"/>
        <family val="1"/>
        <charset val="204"/>
      </rPr>
      <t xml:space="preserve"> "Развитие библиотечного дела"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</si>
  <si>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Развитие библиотек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</si>
  <si>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Организация и проведение мероприятий в сфере библиотечного дела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</si>
  <si>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</si>
  <si>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>Основное мероприятие 4</t>
    </r>
    <r>
      <rPr>
        <sz val="10"/>
        <rFont val="Times New Roman"/>
        <family val="1"/>
        <charset val="204"/>
      </rPr>
      <t xml:space="preserve"> Комплектование книжных фондов библиотек муниципальных образований</t>
    </r>
  </si>
  <si>
    <r>
      <t>Основное мероприятие 5</t>
    </r>
    <r>
      <rPr>
        <sz val="10"/>
        <rFont val="Times New Roman"/>
        <family val="1"/>
        <charset val="204"/>
      </rPr>
      <t xml:space="preserve"> 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</si>
  <si>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"Формирование благоприятных условий реализации и развития творческого потенциала населения"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</si>
  <si>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условий для развития творческого потенциала населения.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</si>
  <si>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Ремонт объектов культуры, и укрепление материально-технической базы учреждений культуры.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</si>
  <si>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Возрождение культурных связей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</si>
  <si>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условий реализации программы</t>
    </r>
  </si>
  <si>
    <r>
      <t> </t>
    </r>
    <r>
      <rPr>
        <sz val="10"/>
        <rFont val="Times New Roman"/>
        <family val="1"/>
        <charset val="204"/>
      </rPr>
  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</si>
  <si>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</si>
  <si>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</si>
  <si>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развитие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</si>
  <si>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Организация и проведение культурно-массовых мероприятий за счет иных межбюджетных трансфертов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</si>
  <si>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</si>
  <si>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Обеспечение деятельности военно-патриотического клуба «Армеец»</t>
    </r>
  </si>
  <si>
    <r>
      <t xml:space="preserve">Основное мероприятие 8 </t>
    </r>
    <r>
      <rPr>
        <sz val="10"/>
        <rFont val="Times New Roman"/>
        <family val="1"/>
        <charset val="204"/>
      </rPr>
      <t>Развитие общественной инфраструктуры муниципального значения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</si>
  <si>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</t>
    </r>
  </si>
  <si>
    <r>
      <t>Подпрограмма 5</t>
    </r>
    <r>
      <rPr>
        <sz val="10"/>
        <rFont val="Times New Roman"/>
        <family val="1"/>
        <charset val="204"/>
      </rPr>
      <t xml:space="preserve"> "Сохранение и охрана культурного и исторического наследия"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</si>
  <si>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Сохранение объектов культурного наследия</t>
    </r>
  </si>
  <si>
    <r>
      <t xml:space="preserve">Основное мероприятие 1  </t>
    </r>
    <r>
      <rPr>
        <sz val="10"/>
        <rFont val="Times New Roman"/>
        <family val="1"/>
        <charset val="204"/>
      </rPr>
      <t>Организация временных рабочих мест для подростков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</si>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</sst>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164" fontId="4" fillId="0" borderId="11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top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64" fontId="4" fillId="0" borderId="13" xfId="0" applyNumberFormat="1" applyFont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wrapText="1"/>
    </xf>
    <xf numFmtId="164" fontId="6" fillId="0" borderId="13" xfId="0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top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  <xf numFmtId="165" fontId="4" fillId="0" borderId="2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17">
          <cell r="D17">
            <v>9175.6</v>
          </cell>
        </row>
      </sheetData>
      <sheetData sheetId="1" refreshError="1"/>
      <sheetData sheetId="2">
        <row r="22">
          <cell r="H22">
            <v>9120.2000000000007</v>
          </cell>
          <cell r="I22">
            <v>10465.9</v>
          </cell>
          <cell r="J22">
            <v>9838.4</v>
          </cell>
          <cell r="K22">
            <v>10453.1</v>
          </cell>
          <cell r="L22">
            <v>11401</v>
          </cell>
          <cell r="M22">
            <v>12055</v>
          </cell>
          <cell r="N22">
            <v>12029.9</v>
          </cell>
        </row>
        <row r="25">
          <cell r="I25">
            <v>90</v>
          </cell>
        </row>
        <row r="28">
          <cell r="H28">
            <v>55.4</v>
          </cell>
          <cell r="I28">
            <v>55.4</v>
          </cell>
          <cell r="J28">
            <v>555.4</v>
          </cell>
          <cell r="K28">
            <v>55.4</v>
          </cell>
          <cell r="L28">
            <v>335.4</v>
          </cell>
          <cell r="M28">
            <v>55.4</v>
          </cell>
          <cell r="N28">
            <v>55.4</v>
          </cell>
        </row>
        <row r="29">
          <cell r="I29">
            <v>50</v>
          </cell>
        </row>
        <row r="34">
          <cell r="I34">
            <v>2200</v>
          </cell>
          <cell r="J34">
            <v>174.9</v>
          </cell>
        </row>
        <row r="37">
          <cell r="H37">
            <v>147</v>
          </cell>
          <cell r="I37">
            <v>150</v>
          </cell>
        </row>
        <row r="40">
          <cell r="I40">
            <v>98.8</v>
          </cell>
          <cell r="J40">
            <v>25.1</v>
          </cell>
          <cell r="K40">
            <v>100</v>
          </cell>
          <cell r="L40">
            <v>100</v>
          </cell>
          <cell r="M40">
            <v>300</v>
          </cell>
          <cell r="N40">
            <v>300</v>
          </cell>
        </row>
        <row r="42">
          <cell r="H42">
            <v>27.2</v>
          </cell>
          <cell r="I42">
            <v>22.2</v>
          </cell>
          <cell r="J42">
            <v>28.2</v>
          </cell>
        </row>
        <row r="43">
          <cell r="H43">
            <v>201.9</v>
          </cell>
          <cell r="I43">
            <v>197.6</v>
          </cell>
          <cell r="J43">
            <v>197.5</v>
          </cell>
          <cell r="K43">
            <v>391.2</v>
          </cell>
          <cell r="L43">
            <v>618.4</v>
          </cell>
          <cell r="M43">
            <v>618.4</v>
          </cell>
          <cell r="N43">
            <v>618.4</v>
          </cell>
        </row>
        <row r="47">
          <cell r="K47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19">
          <cell r="D19">
            <v>10678.699999999999</v>
          </cell>
        </row>
      </sheetData>
      <sheetData sheetId="1" refreshError="1"/>
      <sheetData sheetId="2">
        <row r="25">
          <cell r="I25">
            <v>10530.4</v>
          </cell>
          <cell r="J25">
            <v>11890.2</v>
          </cell>
          <cell r="K25">
            <v>11650.6</v>
          </cell>
          <cell r="L25">
            <v>11355.7</v>
          </cell>
          <cell r="M25">
            <v>14319.300000000001</v>
          </cell>
          <cell r="N25">
            <v>15049.7</v>
          </cell>
          <cell r="O25">
            <v>15049.7</v>
          </cell>
        </row>
        <row r="31">
          <cell r="K31">
            <v>467.3</v>
          </cell>
          <cell r="M31">
            <v>52</v>
          </cell>
          <cell r="N31">
            <v>270</v>
          </cell>
        </row>
        <row r="43">
          <cell r="I43">
            <v>148.30000000000001</v>
          </cell>
          <cell r="J43">
            <v>146.6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0">
          <cell r="D20">
            <v>27856.5</v>
          </cell>
        </row>
      </sheetData>
      <sheetData sheetId="1" refreshError="1"/>
      <sheetData sheetId="2">
        <row r="24">
          <cell r="H24">
            <v>20962.3</v>
          </cell>
          <cell r="I24">
            <v>22896.7</v>
          </cell>
          <cell r="J24">
            <v>22732.3</v>
          </cell>
          <cell r="K24">
            <v>29633.7</v>
          </cell>
          <cell r="L24">
            <v>26161.4</v>
          </cell>
          <cell r="M24">
            <v>25005.5</v>
          </cell>
          <cell r="N24">
            <v>25005.5</v>
          </cell>
        </row>
        <row r="30">
          <cell r="H30">
            <v>1326.3</v>
          </cell>
          <cell r="I30">
            <v>1390.2</v>
          </cell>
          <cell r="J30">
            <v>1793.3</v>
          </cell>
          <cell r="K30">
            <v>2888.3</v>
          </cell>
          <cell r="L30">
            <v>3478.5</v>
          </cell>
          <cell r="M30">
            <v>2415.3000000000002</v>
          </cell>
          <cell r="N30">
            <v>2087.3000000000002</v>
          </cell>
        </row>
        <row r="36">
          <cell r="H36">
            <v>5567.9</v>
          </cell>
          <cell r="I36">
            <v>4835.6000000000004</v>
          </cell>
          <cell r="J36">
            <v>6956.1</v>
          </cell>
          <cell r="K36">
            <v>8974.2999999999993</v>
          </cell>
          <cell r="L36">
            <v>8899.4</v>
          </cell>
          <cell r="M36">
            <v>7505.6</v>
          </cell>
          <cell r="N36">
            <v>7505.6</v>
          </cell>
        </row>
        <row r="39">
          <cell r="H39">
            <v>1772.2</v>
          </cell>
          <cell r="I39">
            <v>5125</v>
          </cell>
          <cell r="J39">
            <v>7461.2</v>
          </cell>
          <cell r="K39">
            <v>8974.2999999999993</v>
          </cell>
          <cell r="L39">
            <v>8899.4</v>
          </cell>
          <cell r="M39">
            <v>0</v>
          </cell>
          <cell r="N39">
            <v>0</v>
          </cell>
        </row>
        <row r="42">
          <cell r="I42">
            <v>45.4</v>
          </cell>
        </row>
        <row r="43">
          <cell r="J43">
            <v>44.6</v>
          </cell>
          <cell r="K43">
            <v>25</v>
          </cell>
          <cell r="L43">
            <v>449.1</v>
          </cell>
          <cell r="M43">
            <v>269.10000000000002</v>
          </cell>
          <cell r="N43">
            <v>269.10000000000002</v>
          </cell>
        </row>
        <row r="45">
          <cell r="H45">
            <v>442</v>
          </cell>
          <cell r="I45">
            <v>442</v>
          </cell>
          <cell r="J45">
            <v>356.9</v>
          </cell>
          <cell r="K45">
            <v>224.4</v>
          </cell>
        </row>
        <row r="49">
          <cell r="H49">
            <v>117</v>
          </cell>
          <cell r="I49">
            <v>2068</v>
          </cell>
          <cell r="J49">
            <v>167</v>
          </cell>
          <cell r="K49">
            <v>1165.4000000000001</v>
          </cell>
          <cell r="L49">
            <v>334.1</v>
          </cell>
          <cell r="M49">
            <v>181.4</v>
          </cell>
          <cell r="N49">
            <v>181.4</v>
          </cell>
        </row>
        <row r="55">
          <cell r="H55">
            <v>46</v>
          </cell>
          <cell r="I55">
            <v>46</v>
          </cell>
          <cell r="J55">
            <v>46</v>
          </cell>
          <cell r="K55">
            <v>46</v>
          </cell>
          <cell r="L55">
            <v>30</v>
          </cell>
          <cell r="M55">
            <v>55</v>
          </cell>
          <cell r="N55">
            <v>30</v>
          </cell>
        </row>
        <row r="64">
          <cell r="H64">
            <v>500</v>
          </cell>
          <cell r="I64">
            <v>500</v>
          </cell>
          <cell r="J64">
            <v>500</v>
          </cell>
          <cell r="K64">
            <v>500</v>
          </cell>
        </row>
        <row r="72">
          <cell r="J72">
            <v>332.2</v>
          </cell>
          <cell r="L72">
            <v>7.2</v>
          </cell>
        </row>
        <row r="75">
          <cell r="I75">
            <v>653.70000000000005</v>
          </cell>
          <cell r="K75">
            <v>388.5</v>
          </cell>
          <cell r="L75">
            <v>136.1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16">
          <cell r="D16">
            <v>51771.1</v>
          </cell>
        </row>
      </sheetData>
      <sheetData sheetId="1" refreshError="1"/>
      <sheetData sheetId="2">
        <row r="24">
          <cell r="I24">
            <v>51771.1</v>
          </cell>
          <cell r="J24">
            <v>1709</v>
          </cell>
          <cell r="L24">
            <v>4500</v>
          </cell>
        </row>
        <row r="27">
          <cell r="I27">
            <v>24000</v>
          </cell>
        </row>
        <row r="28">
          <cell r="I28">
            <v>7529.1</v>
          </cell>
          <cell r="L28">
            <v>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16">
          <cell r="D16">
            <v>253</v>
          </cell>
        </row>
      </sheetData>
      <sheetData sheetId="1" refreshError="1"/>
      <sheetData sheetId="2">
        <row r="23">
          <cell r="H23">
            <v>253</v>
          </cell>
          <cell r="I23">
            <v>1047.2</v>
          </cell>
          <cell r="J23">
            <v>1047.2</v>
          </cell>
          <cell r="K23">
            <v>150</v>
          </cell>
          <cell r="L23">
            <v>400</v>
          </cell>
          <cell r="M23">
            <v>150</v>
          </cell>
          <cell r="N23">
            <v>150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/>
      <sheetData sheetId="1"/>
      <sheetData sheetId="2">
        <row r="27">
          <cell r="H27">
            <v>1169</v>
          </cell>
          <cell r="I27">
            <v>1293.9000000000001</v>
          </cell>
          <cell r="J27">
            <v>1474.1</v>
          </cell>
          <cell r="K27">
            <v>1437.3000000000002</v>
          </cell>
          <cell r="L27">
            <v>1545.6</v>
          </cell>
          <cell r="M27">
            <v>1545.6</v>
          </cell>
          <cell r="N27">
            <v>1545.6</v>
          </cell>
        </row>
        <row r="34">
          <cell r="L34">
            <v>18.100000000000001</v>
          </cell>
          <cell r="M34">
            <v>18.100000000000001</v>
          </cell>
          <cell r="N34">
            <v>18.100000000000001</v>
          </cell>
        </row>
        <row r="46">
          <cell r="H46">
            <v>182.1</v>
          </cell>
          <cell r="I46">
            <v>184.1</v>
          </cell>
          <cell r="J46">
            <v>180.7</v>
          </cell>
          <cell r="K46">
            <v>184.1</v>
          </cell>
          <cell r="L46">
            <v>213.3</v>
          </cell>
          <cell r="M46">
            <v>213.3</v>
          </cell>
          <cell r="N46">
            <v>213.3</v>
          </cell>
        </row>
        <row r="52">
          <cell r="H52">
            <v>88.5</v>
          </cell>
          <cell r="I52">
            <v>88.5</v>
          </cell>
          <cell r="J52">
            <v>88.5</v>
          </cell>
          <cell r="K52">
            <v>66</v>
          </cell>
          <cell r="L52">
            <v>66</v>
          </cell>
          <cell r="M52">
            <v>66</v>
          </cell>
          <cell r="N52">
            <v>66</v>
          </cell>
        </row>
        <row r="58">
          <cell r="H58">
            <v>20.9</v>
          </cell>
          <cell r="I58">
            <v>18.5</v>
          </cell>
          <cell r="J58">
            <v>21.3</v>
          </cell>
        </row>
        <row r="60">
          <cell r="H60">
            <v>208.6</v>
          </cell>
          <cell r="I60">
            <v>185</v>
          </cell>
          <cell r="J60">
            <v>191</v>
          </cell>
        </row>
        <row r="64">
          <cell r="H64">
            <v>8.5</v>
          </cell>
          <cell r="I64">
            <v>8.9</v>
          </cell>
          <cell r="J64">
            <v>11.6</v>
          </cell>
        </row>
        <row r="66">
          <cell r="H66">
            <v>85.2</v>
          </cell>
          <cell r="I66">
            <v>89</v>
          </cell>
          <cell r="J66">
            <v>103.6</v>
          </cell>
        </row>
        <row r="75">
          <cell r="H75">
            <v>500</v>
          </cell>
          <cell r="I75">
            <v>926.1</v>
          </cell>
          <cell r="J75">
            <v>926.1</v>
          </cell>
          <cell r="K75">
            <v>2781.1</v>
          </cell>
          <cell r="L75">
            <v>0</v>
          </cell>
          <cell r="M75">
            <v>0</v>
          </cell>
          <cell r="N7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45"/>
  <sheetViews>
    <sheetView tabSelected="1" workbookViewId="0">
      <selection activeCell="K12" sqref="K12"/>
    </sheetView>
  </sheetViews>
  <sheetFormatPr defaultRowHeight="15" x14ac:dyDescent="0.25"/>
  <cols>
    <col min="1" max="1" width="0.7109375" style="1" customWidth="1"/>
    <col min="2" max="2" width="21" style="1" customWidth="1"/>
    <col min="3" max="3" width="17.85546875" style="1" customWidth="1"/>
    <col min="4" max="4" width="16.5703125" style="1" customWidth="1"/>
    <col min="5" max="6" width="9.140625" style="1"/>
    <col min="7" max="7" width="9.140625" style="2"/>
    <col min="8" max="12" width="9.140625" style="1"/>
    <col min="13" max="13" width="17.42578125" style="1" customWidth="1"/>
    <col min="14" max="14" width="13.42578125" style="1" customWidth="1"/>
    <col min="15" max="15" width="9.42578125" style="1" customWidth="1"/>
    <col min="16" max="16" width="10.28515625" style="1" customWidth="1"/>
    <col min="17" max="17" width="9.5703125" style="1" customWidth="1"/>
    <col min="18" max="18" width="7.85546875" style="1" customWidth="1"/>
    <col min="19" max="19" width="8.7109375" style="1" customWidth="1"/>
    <col min="20" max="20" width="8.85546875" style="1" customWidth="1"/>
    <col min="21" max="21" width="5.7109375" style="1" customWidth="1"/>
    <col min="22" max="22" width="6.42578125" style="1" customWidth="1"/>
    <col min="23" max="23" width="6.140625" style="1" customWidth="1"/>
    <col min="24" max="24" width="4.140625" style="1" customWidth="1"/>
    <col min="25" max="25" width="11" style="1" customWidth="1"/>
    <col min="26" max="16384" width="9.140625" style="1"/>
  </cols>
  <sheetData>
    <row r="1" spans="2:21" x14ac:dyDescent="0.25">
      <c r="L1" s="79" t="s">
        <v>27</v>
      </c>
      <c r="M1" s="79"/>
    </row>
    <row r="2" spans="2:21" ht="21.75" customHeight="1" x14ac:dyDescent="0.25">
      <c r="I2" s="80" t="s">
        <v>71</v>
      </c>
      <c r="J2" s="80"/>
      <c r="K2" s="80"/>
      <c r="L2" s="80"/>
      <c r="M2" s="80"/>
      <c r="N2" s="80"/>
    </row>
    <row r="3" spans="2:21" x14ac:dyDescent="0.25">
      <c r="I3" s="80"/>
      <c r="J3" s="80"/>
      <c r="K3" s="80"/>
      <c r="L3" s="80"/>
      <c r="M3" s="80"/>
      <c r="N3" s="80"/>
    </row>
    <row r="4" spans="2:21" x14ac:dyDescent="0.25">
      <c r="B4" s="3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</row>
    <row r="5" spans="2:21" ht="15.75" x14ac:dyDescent="0.25">
      <c r="B5" s="42" t="s">
        <v>26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24"/>
      <c r="P5" s="24"/>
    </row>
    <row r="6" spans="2:21" ht="15.75" thickBot="1" x14ac:dyDescent="0.3"/>
    <row r="7" spans="2:21" ht="25.5" customHeight="1" x14ac:dyDescent="0.25">
      <c r="B7" s="54" t="s">
        <v>0</v>
      </c>
      <c r="C7" s="82" t="s">
        <v>1</v>
      </c>
      <c r="D7" s="82" t="s">
        <v>2</v>
      </c>
      <c r="E7" s="82" t="s">
        <v>3</v>
      </c>
      <c r="F7" s="82"/>
      <c r="G7" s="82"/>
      <c r="H7" s="82"/>
      <c r="I7" s="82"/>
      <c r="J7" s="82"/>
      <c r="K7" s="82"/>
      <c r="L7" s="82"/>
      <c r="M7" s="82"/>
      <c r="N7" s="81" t="s">
        <v>4</v>
      </c>
      <c r="O7" s="16"/>
      <c r="P7" s="16"/>
    </row>
    <row r="8" spans="2:21" ht="25.5" customHeight="1" x14ac:dyDescent="0.25">
      <c r="B8" s="55"/>
      <c r="C8" s="36"/>
      <c r="D8" s="36"/>
      <c r="E8" s="35" t="s">
        <v>5</v>
      </c>
      <c r="F8" s="35" t="s">
        <v>6</v>
      </c>
      <c r="G8" s="37" t="s">
        <v>7</v>
      </c>
      <c r="H8" s="35" t="s">
        <v>8</v>
      </c>
      <c r="I8" s="35" t="s">
        <v>9</v>
      </c>
      <c r="J8" s="35" t="s">
        <v>35</v>
      </c>
      <c r="K8" s="35" t="s">
        <v>37</v>
      </c>
      <c r="L8" s="83" t="s">
        <v>10</v>
      </c>
      <c r="M8" s="35" t="s">
        <v>11</v>
      </c>
      <c r="N8" s="75"/>
      <c r="O8" s="16"/>
      <c r="P8" s="16"/>
    </row>
    <row r="9" spans="2:21" ht="21.75" customHeight="1" x14ac:dyDescent="0.25">
      <c r="B9" s="55"/>
      <c r="C9" s="36"/>
      <c r="D9" s="36"/>
      <c r="E9" s="36"/>
      <c r="F9" s="36"/>
      <c r="G9" s="38"/>
      <c r="H9" s="36"/>
      <c r="I9" s="36"/>
      <c r="J9" s="36"/>
      <c r="K9" s="36"/>
      <c r="L9" s="84"/>
      <c r="M9" s="36"/>
      <c r="N9" s="75"/>
      <c r="O9" s="16"/>
      <c r="P9" s="16"/>
    </row>
    <row r="10" spans="2:21" ht="17.25" customHeight="1" x14ac:dyDescent="0.25">
      <c r="B10" s="55"/>
      <c r="C10" s="36"/>
      <c r="D10" s="36"/>
      <c r="E10" s="36"/>
      <c r="F10" s="36"/>
      <c r="G10" s="38"/>
      <c r="H10" s="36"/>
      <c r="I10" s="36"/>
      <c r="J10" s="36"/>
      <c r="K10" s="36"/>
      <c r="L10" s="84"/>
      <c r="M10" s="36"/>
      <c r="N10" s="75"/>
      <c r="O10" s="16"/>
      <c r="P10" s="16"/>
    </row>
    <row r="11" spans="2:21" x14ac:dyDescent="0.25">
      <c r="B11" s="56"/>
      <c r="C11" s="35"/>
      <c r="D11" s="35"/>
      <c r="E11" s="36"/>
      <c r="F11" s="36"/>
      <c r="G11" s="38"/>
      <c r="H11" s="36"/>
      <c r="I11" s="36"/>
      <c r="J11" s="36"/>
      <c r="K11" s="36"/>
      <c r="L11" s="84"/>
      <c r="M11" s="36"/>
      <c r="N11" s="74"/>
      <c r="O11" s="16"/>
      <c r="P11" s="16"/>
    </row>
    <row r="12" spans="2:21" ht="38.25" customHeight="1" x14ac:dyDescent="0.25">
      <c r="B12" s="5" t="s">
        <v>72</v>
      </c>
      <c r="C12" s="6"/>
      <c r="D12" s="6"/>
      <c r="E12" s="7">
        <f>SUM(E13:E37)</f>
        <v>9551.7000000000007</v>
      </c>
      <c r="F12" s="7">
        <f t="shared" ref="F12:I12" si="0">SUM(F13:F37)</f>
        <v>13329.9</v>
      </c>
      <c r="G12" s="8">
        <f>SUM(G13:G37)</f>
        <v>10819.5</v>
      </c>
      <c r="H12" s="7">
        <f>SUM(H13:H37)</f>
        <v>11399.7</v>
      </c>
      <c r="I12" s="7">
        <f t="shared" si="0"/>
        <v>12454.8</v>
      </c>
      <c r="J12" s="7">
        <f>SUM(J13:J37)</f>
        <v>13028.8</v>
      </c>
      <c r="K12" s="7">
        <f>SUM(K13:K37)</f>
        <v>13003.699999999999</v>
      </c>
      <c r="L12" s="9">
        <f>SUM(E12:K12)</f>
        <v>83588.100000000006</v>
      </c>
      <c r="N12" s="44"/>
      <c r="O12" s="19"/>
      <c r="P12" s="19"/>
      <c r="R12" s="15"/>
    </row>
    <row r="13" spans="2:21" ht="54.75" customHeight="1" x14ac:dyDescent="0.25">
      <c r="B13" s="51" t="s">
        <v>73</v>
      </c>
      <c r="C13" s="10" t="s">
        <v>13</v>
      </c>
      <c r="D13" s="57" t="s">
        <v>14</v>
      </c>
      <c r="E13" s="27">
        <f>'[1]Прил2 библ дело'!H22</f>
        <v>9120.2000000000007</v>
      </c>
      <c r="F13" s="27">
        <f>'[1]Прил2 библ дело'!I22</f>
        <v>10465.9</v>
      </c>
      <c r="G13" s="27">
        <f>'[1]Прил2 библ дело'!J22</f>
        <v>9838.4</v>
      </c>
      <c r="H13" s="27">
        <f>'[1]Прил2 библ дело'!K22</f>
        <v>10453.1</v>
      </c>
      <c r="I13" s="27">
        <f>'[1]Прил2 библ дело'!L22</f>
        <v>11401</v>
      </c>
      <c r="J13" s="27">
        <f>'[1]Прил2 библ дело'!M22</f>
        <v>12055</v>
      </c>
      <c r="K13" s="27">
        <f>'[1]Прил2 библ дело'!N22</f>
        <v>12029.9</v>
      </c>
      <c r="L13" s="9">
        <f>SUM(E13:K13)</f>
        <v>75363.5</v>
      </c>
      <c r="M13" s="67" t="s">
        <v>12</v>
      </c>
      <c r="N13" s="44"/>
      <c r="O13" s="19"/>
      <c r="P13" s="19"/>
    </row>
    <row r="14" spans="2:21" ht="51.75" customHeight="1" x14ac:dyDescent="0.25">
      <c r="B14" s="51"/>
      <c r="C14" s="10" t="s">
        <v>15</v>
      </c>
      <c r="D14" s="58"/>
      <c r="E14" s="27">
        <f>'[1]Прил2 библ дело'!H23</f>
        <v>0</v>
      </c>
      <c r="F14" s="27">
        <f>'[1]Прил2 библ дело'!I23</f>
        <v>0</v>
      </c>
      <c r="G14" s="27">
        <f>'[1]Прил2 библ дело'!J23</f>
        <v>0</v>
      </c>
      <c r="H14" s="27">
        <f>'[1]Прил2 библ дело'!K23</f>
        <v>0</v>
      </c>
      <c r="I14" s="27">
        <f>'[1]Прил2 библ дело'!L23</f>
        <v>0</v>
      </c>
      <c r="J14" s="27">
        <f>'[1]Прил2 библ дело'!M23</f>
        <v>0</v>
      </c>
      <c r="K14" s="27">
        <f>'[1]Прил2 библ дело'!N23</f>
        <v>0</v>
      </c>
      <c r="L14" s="9">
        <f t="shared" ref="L14:L16" si="1">SUM(E14:K14)</f>
        <v>0</v>
      </c>
      <c r="M14" s="68"/>
      <c r="N14" s="44"/>
      <c r="O14" s="15"/>
      <c r="P14" s="15"/>
      <c r="Q14" s="15"/>
      <c r="R14" s="15"/>
      <c r="S14" s="15"/>
      <c r="T14" s="15"/>
      <c r="U14" s="15"/>
    </row>
    <row r="15" spans="2:21" ht="48" customHeight="1" x14ac:dyDescent="0.25">
      <c r="B15" s="51"/>
      <c r="C15" s="10" t="s">
        <v>16</v>
      </c>
      <c r="D15" s="58"/>
      <c r="E15" s="27">
        <f>'[1]Прил2 библ дело'!H24</f>
        <v>0</v>
      </c>
      <c r="F15" s="27">
        <f>'[1]Прил2 библ дело'!I24</f>
        <v>0</v>
      </c>
      <c r="G15" s="27">
        <f>'[1]Прил2 библ дело'!J24</f>
        <v>0</v>
      </c>
      <c r="H15" s="27">
        <f>'[1]Прил2 библ дело'!K24</f>
        <v>0</v>
      </c>
      <c r="I15" s="27">
        <f>'[1]Прил2 библ дело'!L24</f>
        <v>0</v>
      </c>
      <c r="J15" s="27">
        <f>'[1]Прил2 библ дело'!M24</f>
        <v>0</v>
      </c>
      <c r="K15" s="27">
        <f>'[1]Прил2 библ дело'!N24</f>
        <v>0</v>
      </c>
      <c r="L15" s="9">
        <f t="shared" si="1"/>
        <v>0</v>
      </c>
      <c r="M15" s="68"/>
      <c r="N15" s="44"/>
      <c r="O15" s="19"/>
      <c r="P15" s="19"/>
    </row>
    <row r="16" spans="2:21" ht="41.25" customHeight="1" x14ac:dyDescent="0.25">
      <c r="B16" s="51"/>
      <c r="C16" s="10" t="s">
        <v>17</v>
      </c>
      <c r="D16" s="58"/>
      <c r="E16" s="27">
        <f>'[1]Прил2 библ дело'!H25</f>
        <v>0</v>
      </c>
      <c r="F16" s="27">
        <f>'[1]Прил2 библ дело'!I25</f>
        <v>90</v>
      </c>
      <c r="G16" s="27">
        <f>'[1]Прил2 библ дело'!J25</f>
        <v>0</v>
      </c>
      <c r="H16" s="27">
        <f>'[1]Прил2 библ дело'!K25</f>
        <v>0</v>
      </c>
      <c r="I16" s="27">
        <f>'[1]Прил2 библ дело'!L25</f>
        <v>0</v>
      </c>
      <c r="J16" s="27">
        <f>'[1]Прил2 библ дело'!M25</f>
        <v>0</v>
      </c>
      <c r="K16" s="27">
        <f>'[1]Прил2 библ дело'!N25</f>
        <v>0</v>
      </c>
      <c r="L16" s="9">
        <f t="shared" si="1"/>
        <v>90</v>
      </c>
      <c r="M16" s="68"/>
      <c r="N16" s="44"/>
      <c r="O16" s="19"/>
      <c r="P16" s="19"/>
    </row>
    <row r="17" spans="2:16" ht="19.5" customHeight="1" x14ac:dyDescent="0.25">
      <c r="B17" s="51"/>
      <c r="C17" s="10" t="s">
        <v>28</v>
      </c>
      <c r="D17" s="59"/>
      <c r="E17" s="27">
        <f>'[1]Прил2 библ дело'!H26</f>
        <v>0</v>
      </c>
      <c r="F17" s="27">
        <f>'[1]Прил2 библ дело'!I26</f>
        <v>0</v>
      </c>
      <c r="G17" s="27">
        <f>'[1]Прил2 библ дело'!J26</f>
        <v>0</v>
      </c>
      <c r="H17" s="27">
        <f>'[1]Прил2 библ дело'!K26</f>
        <v>0</v>
      </c>
      <c r="I17" s="27">
        <f>'[1]Прил2 библ дело'!L26</f>
        <v>0</v>
      </c>
      <c r="J17" s="27">
        <f>'[1]Прил2 библ дело'!M26</f>
        <v>0</v>
      </c>
      <c r="K17" s="27">
        <f>'[1]Прил2 библ дело'!N26</f>
        <v>0</v>
      </c>
      <c r="L17" s="9">
        <f>SUM(E17:K17)</f>
        <v>0</v>
      </c>
      <c r="M17" s="69"/>
      <c r="N17" s="44"/>
      <c r="O17" s="19"/>
      <c r="P17" s="19"/>
    </row>
    <row r="18" spans="2:16" ht="52.5" customHeight="1" x14ac:dyDescent="0.25">
      <c r="B18" s="51" t="s">
        <v>74</v>
      </c>
      <c r="C18" s="10" t="s">
        <v>13</v>
      </c>
      <c r="D18" s="57" t="s">
        <v>42</v>
      </c>
      <c r="E18" s="27">
        <f>'[1]Прил2 библ дело'!H28</f>
        <v>55.4</v>
      </c>
      <c r="F18" s="27">
        <f>'[1]Прил2 библ дело'!I28</f>
        <v>55.4</v>
      </c>
      <c r="G18" s="27">
        <f>'[1]Прил2 библ дело'!J28</f>
        <v>555.4</v>
      </c>
      <c r="H18" s="27">
        <f>'[1]Прил2 библ дело'!K28</f>
        <v>55.4</v>
      </c>
      <c r="I18" s="27">
        <f>'[1]Прил2 библ дело'!L28</f>
        <v>335.4</v>
      </c>
      <c r="J18" s="27">
        <f>'[1]Прил2 библ дело'!M28</f>
        <v>55.4</v>
      </c>
      <c r="K18" s="27">
        <f>'[1]Прил2 библ дело'!N28</f>
        <v>55.4</v>
      </c>
      <c r="L18" s="9">
        <f>SUM(E18:K18)</f>
        <v>1167.8000000000002</v>
      </c>
      <c r="M18" s="48" t="s">
        <v>41</v>
      </c>
      <c r="N18" s="43"/>
      <c r="O18" s="18"/>
      <c r="P18" s="18"/>
    </row>
    <row r="19" spans="2:16" ht="48.75" customHeight="1" x14ac:dyDescent="0.25">
      <c r="B19" s="51"/>
      <c r="C19" s="10" t="s">
        <v>15</v>
      </c>
      <c r="D19" s="58"/>
      <c r="E19" s="27">
        <f>'[1]Прил2 библ дело'!H29</f>
        <v>0</v>
      </c>
      <c r="F19" s="27">
        <f>'[1]Прил2 библ дело'!I29</f>
        <v>50</v>
      </c>
      <c r="G19" s="27">
        <f>'[1]Прил2 библ дело'!J29</f>
        <v>0</v>
      </c>
      <c r="H19" s="27">
        <f>'[1]Прил2 библ дело'!K29</f>
        <v>0</v>
      </c>
      <c r="I19" s="27">
        <f>'[1]Прил2 библ дело'!L29</f>
        <v>0</v>
      </c>
      <c r="J19" s="27">
        <f>'[1]Прил2 библ дело'!M29</f>
        <v>0</v>
      </c>
      <c r="K19" s="27">
        <f>'[1]Прил2 библ дело'!N29</f>
        <v>0</v>
      </c>
      <c r="L19" s="9">
        <f t="shared" ref="L19:L26" si="2">SUM(E19:K19)</f>
        <v>50</v>
      </c>
      <c r="M19" s="48"/>
      <c r="N19" s="43"/>
      <c r="O19" s="18"/>
      <c r="P19" s="18"/>
    </row>
    <row r="20" spans="2:16" ht="38.25" x14ac:dyDescent="0.25">
      <c r="B20" s="51"/>
      <c r="C20" s="10" t="s">
        <v>16</v>
      </c>
      <c r="D20" s="58"/>
      <c r="E20" s="27">
        <f>'[1]Прил2 библ дело'!H30</f>
        <v>0</v>
      </c>
      <c r="F20" s="27">
        <f>'[1]Прил2 библ дело'!I30</f>
        <v>0</v>
      </c>
      <c r="G20" s="27">
        <f>'[1]Прил2 библ дело'!J30</f>
        <v>0</v>
      </c>
      <c r="H20" s="27">
        <f>'[1]Прил2 библ дело'!K30</f>
        <v>0</v>
      </c>
      <c r="I20" s="27">
        <f>'[1]Прил2 библ дело'!L30</f>
        <v>0</v>
      </c>
      <c r="J20" s="27">
        <f>'[1]Прил2 библ дело'!M30</f>
        <v>0</v>
      </c>
      <c r="K20" s="27">
        <f>'[1]Прил2 библ дело'!N30</f>
        <v>0</v>
      </c>
      <c r="L20" s="9">
        <f t="shared" si="2"/>
        <v>0</v>
      </c>
      <c r="M20" s="48"/>
      <c r="N20" s="43"/>
      <c r="O20" s="18"/>
      <c r="P20" s="18"/>
    </row>
    <row r="21" spans="2:16" ht="37.5" customHeight="1" x14ac:dyDescent="0.25">
      <c r="B21" s="51"/>
      <c r="C21" s="10" t="s">
        <v>17</v>
      </c>
      <c r="D21" s="58"/>
      <c r="E21" s="27">
        <f>'[1]Прил2 библ дело'!H31</f>
        <v>0</v>
      </c>
      <c r="F21" s="27">
        <f>'[1]Прил2 библ дело'!I31</f>
        <v>0</v>
      </c>
      <c r="G21" s="27">
        <f>'[1]Прил2 библ дело'!J31</f>
        <v>0</v>
      </c>
      <c r="H21" s="27">
        <f>'[1]Прил2 библ дело'!K31</f>
        <v>0</v>
      </c>
      <c r="I21" s="27">
        <f>'[1]Прил2 библ дело'!L31</f>
        <v>0</v>
      </c>
      <c r="J21" s="27">
        <f>'[1]Прил2 библ дело'!M31</f>
        <v>0</v>
      </c>
      <c r="K21" s="27">
        <f>'[1]Прил2 библ дело'!N31</f>
        <v>0</v>
      </c>
      <c r="L21" s="9">
        <f t="shared" si="2"/>
        <v>0</v>
      </c>
      <c r="M21" s="48"/>
      <c r="N21" s="43"/>
      <c r="O21" s="18"/>
      <c r="P21" s="18"/>
    </row>
    <row r="22" spans="2:16" x14ac:dyDescent="0.25">
      <c r="B22" s="51"/>
      <c r="C22" s="10" t="s">
        <v>28</v>
      </c>
      <c r="D22" s="59"/>
      <c r="E22" s="27">
        <f>'[1]Прил2 библ дело'!H32</f>
        <v>0</v>
      </c>
      <c r="F22" s="27">
        <f>'[1]Прил2 библ дело'!I32</f>
        <v>0</v>
      </c>
      <c r="G22" s="27">
        <f>'[1]Прил2 библ дело'!J32</f>
        <v>0</v>
      </c>
      <c r="H22" s="27">
        <f>'[1]Прил2 библ дело'!K32</f>
        <v>0</v>
      </c>
      <c r="I22" s="27">
        <f>'[1]Прил2 библ дело'!L32</f>
        <v>0</v>
      </c>
      <c r="J22" s="27">
        <f>'[1]Прил2 библ дело'!M32</f>
        <v>0</v>
      </c>
      <c r="K22" s="27">
        <f>'[1]Прил2 библ дело'!N32</f>
        <v>0</v>
      </c>
      <c r="L22" s="9">
        <f>SUM(E22:K22)</f>
        <v>0</v>
      </c>
      <c r="M22" s="48"/>
      <c r="N22" s="43"/>
      <c r="O22" s="18"/>
      <c r="P22" s="18"/>
    </row>
    <row r="23" spans="2:16" ht="51" x14ac:dyDescent="0.25">
      <c r="B23" s="51" t="s">
        <v>75</v>
      </c>
      <c r="C23" s="10" t="s">
        <v>13</v>
      </c>
      <c r="D23" s="57" t="s">
        <v>14</v>
      </c>
      <c r="E23" s="27">
        <f>'[1]Прил2 библ дело'!H34</f>
        <v>0</v>
      </c>
      <c r="F23" s="27">
        <f>'[1]Прил2 библ дело'!I34</f>
        <v>2200</v>
      </c>
      <c r="G23" s="27">
        <f>'[1]Прил2 библ дело'!J34</f>
        <v>174.9</v>
      </c>
      <c r="H23" s="27">
        <f>'[1]Прил2 библ дело'!K34</f>
        <v>0</v>
      </c>
      <c r="I23" s="27">
        <f>'[1]Прил2 библ дело'!L34</f>
        <v>0</v>
      </c>
      <c r="J23" s="27">
        <f>'[1]Прил2 библ дело'!M34</f>
        <v>0</v>
      </c>
      <c r="K23" s="27">
        <f>'[1]Прил2 библ дело'!N34</f>
        <v>0</v>
      </c>
      <c r="L23" s="9">
        <f>SUM(E23:K23)</f>
        <v>2374.9</v>
      </c>
      <c r="M23" s="53" t="s">
        <v>43</v>
      </c>
      <c r="N23" s="52"/>
      <c r="O23" s="16"/>
      <c r="P23" s="16"/>
    </row>
    <row r="24" spans="2:16" ht="51" x14ac:dyDescent="0.25">
      <c r="B24" s="51"/>
      <c r="C24" s="10" t="s">
        <v>15</v>
      </c>
      <c r="D24" s="58"/>
      <c r="E24" s="27">
        <f>'[1]Прил2 библ дело'!H35</f>
        <v>0</v>
      </c>
      <c r="F24" s="27">
        <f>'[1]Прил2 библ дело'!I35</f>
        <v>0</v>
      </c>
      <c r="G24" s="27">
        <f>'[1]Прил2 библ дело'!J35</f>
        <v>0</v>
      </c>
      <c r="H24" s="27">
        <f>'[1]Прил2 библ дело'!K35</f>
        <v>0</v>
      </c>
      <c r="I24" s="27">
        <f>'[1]Прил2 библ дело'!L35</f>
        <v>0</v>
      </c>
      <c r="J24" s="27">
        <f>'[1]Прил2 библ дело'!M35</f>
        <v>0</v>
      </c>
      <c r="K24" s="27">
        <f>'[1]Прил2 библ дело'!N35</f>
        <v>0</v>
      </c>
      <c r="L24" s="9">
        <f t="shared" si="2"/>
        <v>0</v>
      </c>
      <c r="M24" s="53"/>
      <c r="N24" s="52"/>
      <c r="O24" s="16"/>
      <c r="P24" s="16"/>
    </row>
    <row r="25" spans="2:16" ht="38.25" x14ac:dyDescent="0.25">
      <c r="B25" s="51"/>
      <c r="C25" s="10" t="s">
        <v>16</v>
      </c>
      <c r="D25" s="58"/>
      <c r="E25" s="27">
        <f>'[1]Прил2 библ дело'!H36</f>
        <v>0</v>
      </c>
      <c r="F25" s="27">
        <f>'[1]Прил2 библ дело'!I36</f>
        <v>0</v>
      </c>
      <c r="G25" s="27">
        <f>'[1]Прил2 библ дело'!J36</f>
        <v>0</v>
      </c>
      <c r="H25" s="27">
        <f>'[1]Прил2 библ дело'!K36</f>
        <v>0</v>
      </c>
      <c r="I25" s="27">
        <f>'[1]Прил2 библ дело'!L36</f>
        <v>0</v>
      </c>
      <c r="J25" s="27">
        <f>'[1]Прил2 библ дело'!M36</f>
        <v>0</v>
      </c>
      <c r="K25" s="27">
        <f>'[1]Прил2 библ дело'!N36</f>
        <v>0</v>
      </c>
      <c r="L25" s="9">
        <f t="shared" si="2"/>
        <v>0</v>
      </c>
      <c r="M25" s="53"/>
      <c r="N25" s="52"/>
      <c r="O25" s="16"/>
      <c r="P25" s="16"/>
    </row>
    <row r="26" spans="2:16" ht="38.25" x14ac:dyDescent="0.25">
      <c r="B26" s="51"/>
      <c r="C26" s="10" t="s">
        <v>17</v>
      </c>
      <c r="D26" s="58"/>
      <c r="E26" s="27">
        <f>'[1]Прил2 библ дело'!H37</f>
        <v>147</v>
      </c>
      <c r="F26" s="27">
        <f>'[1]Прил2 библ дело'!I37</f>
        <v>150</v>
      </c>
      <c r="G26" s="27">
        <f>'[1]Прил2 библ дело'!J37</f>
        <v>0</v>
      </c>
      <c r="H26" s="27">
        <f>'[1]Прил2 библ дело'!K37</f>
        <v>0</v>
      </c>
      <c r="I26" s="27">
        <f>'[1]Прил2 библ дело'!L37</f>
        <v>0</v>
      </c>
      <c r="J26" s="27">
        <f>'[1]Прил2 библ дело'!M37</f>
        <v>0</v>
      </c>
      <c r="K26" s="27">
        <f>'[1]Прил2 библ дело'!N37</f>
        <v>0</v>
      </c>
      <c r="L26" s="9">
        <f t="shared" si="2"/>
        <v>297</v>
      </c>
      <c r="M26" s="53"/>
      <c r="N26" s="52"/>
      <c r="O26" s="16"/>
      <c r="P26" s="16"/>
    </row>
    <row r="27" spans="2:16" ht="18.75" customHeight="1" x14ac:dyDescent="0.25">
      <c r="B27" s="51"/>
      <c r="C27" s="10" t="s">
        <v>28</v>
      </c>
      <c r="D27" s="59"/>
      <c r="E27" s="27">
        <f>'[1]Прил2 библ дело'!H38</f>
        <v>0</v>
      </c>
      <c r="F27" s="27">
        <f>'[1]Прил2 библ дело'!I38</f>
        <v>0</v>
      </c>
      <c r="G27" s="27">
        <f>'[1]Прил2 библ дело'!J38</f>
        <v>0</v>
      </c>
      <c r="H27" s="27">
        <f>'[1]Прил2 библ дело'!K38</f>
        <v>0</v>
      </c>
      <c r="I27" s="27">
        <f>'[1]Прил2 библ дело'!L38</f>
        <v>0</v>
      </c>
      <c r="J27" s="27">
        <f>'[1]Прил2 библ дело'!M38</f>
        <v>0</v>
      </c>
      <c r="K27" s="27">
        <f>'[1]Прил2 библ дело'!N38</f>
        <v>0</v>
      </c>
      <c r="L27" s="9">
        <f>SUM(E27:K27)</f>
        <v>0</v>
      </c>
      <c r="M27" s="53"/>
      <c r="N27" s="52"/>
      <c r="O27" s="16"/>
      <c r="P27" s="16"/>
    </row>
    <row r="28" spans="2:16" ht="54" customHeight="1" x14ac:dyDescent="0.25">
      <c r="B28" s="51" t="s">
        <v>76</v>
      </c>
      <c r="C28" s="10" t="s">
        <v>13</v>
      </c>
      <c r="D28" s="53" t="s">
        <v>45</v>
      </c>
      <c r="E28" s="27">
        <f>'[1]Прил2 библ дело'!H40</f>
        <v>0</v>
      </c>
      <c r="F28" s="27">
        <f>'[1]Прил2 библ дело'!I40</f>
        <v>98.8</v>
      </c>
      <c r="G28" s="27">
        <f>'[1]Прил2 библ дело'!J40</f>
        <v>25.1</v>
      </c>
      <c r="H28" s="27">
        <f>'[1]Прил2 библ дело'!K40</f>
        <v>100</v>
      </c>
      <c r="I28" s="27">
        <f>'[1]Прил2 библ дело'!L40</f>
        <v>100</v>
      </c>
      <c r="J28" s="27">
        <f>'[1]Прил2 библ дело'!M40</f>
        <v>300</v>
      </c>
      <c r="K28" s="27">
        <f>'[1]Прил2 библ дело'!N40</f>
        <v>300</v>
      </c>
      <c r="L28" s="9">
        <f>SUM(E28:K28)</f>
        <v>923.9</v>
      </c>
      <c r="M28" s="53" t="s">
        <v>44</v>
      </c>
      <c r="N28" s="52"/>
      <c r="O28" s="16"/>
      <c r="P28" s="16"/>
    </row>
    <row r="29" spans="2:16" ht="51" x14ac:dyDescent="0.25">
      <c r="B29" s="51"/>
      <c r="C29" s="10" t="s">
        <v>15</v>
      </c>
      <c r="D29" s="53"/>
      <c r="E29" s="27">
        <f>'[1]Прил2 библ дело'!H41</f>
        <v>0</v>
      </c>
      <c r="F29" s="27">
        <f>'[1]Прил2 библ дело'!I41</f>
        <v>0</v>
      </c>
      <c r="G29" s="27">
        <f>'[1]Прил2 библ дело'!J41</f>
        <v>0</v>
      </c>
      <c r="H29" s="27">
        <f>'[1]Прил2 библ дело'!K41</f>
        <v>0</v>
      </c>
      <c r="I29" s="27">
        <f>'[1]Прил2 библ дело'!L41</f>
        <v>0</v>
      </c>
      <c r="J29" s="27">
        <f>'[1]Прил2 библ дело'!M41</f>
        <v>0</v>
      </c>
      <c r="K29" s="27">
        <f>'[1]Прил2 библ дело'!N41</f>
        <v>0</v>
      </c>
      <c r="L29" s="9">
        <f>SUM(E29:K29)</f>
        <v>0</v>
      </c>
      <c r="M29" s="53"/>
      <c r="N29" s="52"/>
      <c r="O29" s="16"/>
      <c r="P29" s="16"/>
    </row>
    <row r="30" spans="2:16" ht="38.25" x14ac:dyDescent="0.25">
      <c r="B30" s="51"/>
      <c r="C30" s="10" t="s">
        <v>16</v>
      </c>
      <c r="D30" s="53"/>
      <c r="E30" s="27">
        <f>'[1]Прил2 библ дело'!H42</f>
        <v>27.2</v>
      </c>
      <c r="F30" s="27">
        <f>'[1]Прил2 библ дело'!I42</f>
        <v>22.2</v>
      </c>
      <c r="G30" s="27">
        <f>'[1]Прил2 библ дело'!J42</f>
        <v>28.2</v>
      </c>
      <c r="H30" s="27">
        <f>'[1]Прил2 библ дело'!K42</f>
        <v>0</v>
      </c>
      <c r="I30" s="27">
        <f>'[1]Прил2 библ дело'!L42</f>
        <v>0</v>
      </c>
      <c r="J30" s="27">
        <f>'[1]Прил2 библ дело'!M42</f>
        <v>0</v>
      </c>
      <c r="K30" s="27">
        <f>'[1]Прил2 библ дело'!N42</f>
        <v>0</v>
      </c>
      <c r="L30" s="9">
        <f t="shared" ref="L30:L31" si="3">SUM(E30:K30)</f>
        <v>77.599999999999994</v>
      </c>
      <c r="M30" s="53"/>
      <c r="N30" s="52"/>
      <c r="O30" s="16"/>
      <c r="P30" s="16"/>
    </row>
    <row r="31" spans="2:16" ht="38.25" x14ac:dyDescent="0.25">
      <c r="B31" s="51"/>
      <c r="C31" s="10" t="s">
        <v>17</v>
      </c>
      <c r="D31" s="53"/>
      <c r="E31" s="27">
        <f>'[1]Прил2 библ дело'!H43</f>
        <v>201.9</v>
      </c>
      <c r="F31" s="27">
        <f>'[1]Прил2 библ дело'!I43</f>
        <v>197.6</v>
      </c>
      <c r="G31" s="27">
        <f>'[1]Прил2 библ дело'!J43</f>
        <v>197.5</v>
      </c>
      <c r="H31" s="27">
        <f>'[1]Прил2 библ дело'!K43</f>
        <v>391.2</v>
      </c>
      <c r="I31" s="27">
        <f>'[1]Прил2 библ дело'!L43</f>
        <v>618.4</v>
      </c>
      <c r="J31" s="27">
        <f>'[1]Прил2 библ дело'!M43</f>
        <v>618.4</v>
      </c>
      <c r="K31" s="27">
        <f>'[1]Прил2 библ дело'!N43</f>
        <v>618.4</v>
      </c>
      <c r="L31" s="9">
        <f t="shared" si="3"/>
        <v>2843.4</v>
      </c>
      <c r="M31" s="53"/>
      <c r="N31" s="52"/>
      <c r="O31" s="16"/>
      <c r="P31" s="16"/>
    </row>
    <row r="32" spans="2:16" ht="21" customHeight="1" x14ac:dyDescent="0.25">
      <c r="B32" s="51"/>
      <c r="C32" s="10" t="s">
        <v>28</v>
      </c>
      <c r="D32" s="53"/>
      <c r="E32" s="27">
        <f>'[1]Прил2 библ дело'!H44</f>
        <v>0</v>
      </c>
      <c r="F32" s="27">
        <f>'[1]Прил2 библ дело'!I44</f>
        <v>0</v>
      </c>
      <c r="G32" s="27">
        <f>'[1]Прил2 библ дело'!J44</f>
        <v>0</v>
      </c>
      <c r="H32" s="27">
        <f>'[1]Прил2 библ дело'!K44</f>
        <v>0</v>
      </c>
      <c r="I32" s="27">
        <f>'[1]Прил2 библ дело'!L44</f>
        <v>0</v>
      </c>
      <c r="J32" s="27">
        <f>'[1]Прил2 библ дело'!M44</f>
        <v>0</v>
      </c>
      <c r="K32" s="27">
        <f>'[1]Прил2 библ дело'!N44</f>
        <v>0</v>
      </c>
      <c r="L32" s="9">
        <f>SUM(E32:K32)</f>
        <v>0</v>
      </c>
      <c r="M32" s="53"/>
      <c r="N32" s="52"/>
      <c r="O32" s="16"/>
      <c r="P32" s="16"/>
    </row>
    <row r="33" spans="2:16" ht="88.5" customHeight="1" x14ac:dyDescent="0.25">
      <c r="B33" s="51" t="s">
        <v>77</v>
      </c>
      <c r="C33" s="10" t="s">
        <v>13</v>
      </c>
      <c r="D33" s="53" t="s">
        <v>46</v>
      </c>
      <c r="E33" s="27">
        <f>'[1]Прил2 библ дело'!H46</f>
        <v>0</v>
      </c>
      <c r="F33" s="27">
        <f>'[1]Прил2 библ дело'!I46</f>
        <v>0</v>
      </c>
      <c r="G33" s="27">
        <f>'[1]Прил2 библ дело'!J46</f>
        <v>0</v>
      </c>
      <c r="H33" s="27">
        <f>'[1]Прил2 библ дело'!K46</f>
        <v>0</v>
      </c>
      <c r="I33" s="27">
        <f>'[1]Прил2 библ дело'!L46</f>
        <v>0</v>
      </c>
      <c r="J33" s="27">
        <f>'[1]Прил2 библ дело'!M46</f>
        <v>0</v>
      </c>
      <c r="K33" s="27">
        <f>'[1]Прил2 библ дело'!N46</f>
        <v>0</v>
      </c>
      <c r="L33" s="9">
        <f>SUM(E33:K33)</f>
        <v>0</v>
      </c>
      <c r="M33" s="53"/>
      <c r="N33" s="52"/>
      <c r="O33" s="16"/>
      <c r="P33" s="16"/>
    </row>
    <row r="34" spans="2:16" ht="93" customHeight="1" x14ac:dyDescent="0.25">
      <c r="B34" s="51"/>
      <c r="C34" s="10" t="s">
        <v>15</v>
      </c>
      <c r="D34" s="53"/>
      <c r="E34" s="27">
        <f>'[1]Прил2 библ дело'!H47</f>
        <v>0</v>
      </c>
      <c r="F34" s="27">
        <f>'[1]Прил2 библ дело'!I47</f>
        <v>0</v>
      </c>
      <c r="G34" s="27">
        <f>'[1]Прил2 библ дело'!J47</f>
        <v>0</v>
      </c>
      <c r="H34" s="27">
        <f>'[1]Прил2 библ дело'!K47</f>
        <v>400</v>
      </c>
      <c r="I34" s="27">
        <f>'[1]Прил2 библ дело'!L47</f>
        <v>0</v>
      </c>
      <c r="J34" s="27">
        <f>'[1]Прил2 библ дело'!M47</f>
        <v>0</v>
      </c>
      <c r="K34" s="27">
        <f>'[1]Прил2 библ дело'!N47</f>
        <v>0</v>
      </c>
      <c r="L34" s="9">
        <f>SUM(E34:K34)</f>
        <v>400</v>
      </c>
      <c r="M34" s="53"/>
      <c r="N34" s="52"/>
      <c r="O34" s="16"/>
      <c r="P34" s="16"/>
    </row>
    <row r="35" spans="2:16" ht="65.25" customHeight="1" x14ac:dyDescent="0.25">
      <c r="B35" s="51"/>
      <c r="C35" s="10" t="s">
        <v>16</v>
      </c>
      <c r="D35" s="53"/>
      <c r="E35" s="27">
        <f>'[1]Прил2 библ дело'!H48</f>
        <v>0</v>
      </c>
      <c r="F35" s="27">
        <f>'[1]Прил2 библ дело'!I48</f>
        <v>0</v>
      </c>
      <c r="G35" s="27">
        <f>'[1]Прил2 библ дело'!J48</f>
        <v>0</v>
      </c>
      <c r="H35" s="27">
        <f>'[1]Прил2 библ дело'!K48</f>
        <v>0</v>
      </c>
      <c r="I35" s="27">
        <f>'[1]Прил2 библ дело'!L48</f>
        <v>0</v>
      </c>
      <c r="J35" s="27">
        <f>'[1]Прил2 библ дело'!M48</f>
        <v>0</v>
      </c>
      <c r="K35" s="27">
        <f>'[1]Прил2 библ дело'!N48</f>
        <v>0</v>
      </c>
      <c r="L35" s="9">
        <f t="shared" ref="L35:L36" si="4">SUM(E35:K35)</f>
        <v>0</v>
      </c>
      <c r="M35" s="53"/>
      <c r="N35" s="52"/>
      <c r="O35" s="16"/>
      <c r="P35" s="16"/>
    </row>
    <row r="36" spans="2:16" ht="63" customHeight="1" x14ac:dyDescent="0.25">
      <c r="B36" s="51"/>
      <c r="C36" s="10" t="s">
        <v>17</v>
      </c>
      <c r="D36" s="53"/>
      <c r="E36" s="27">
        <f>'[1]Прил2 библ дело'!H49</f>
        <v>0</v>
      </c>
      <c r="F36" s="27">
        <f>'[1]Прил2 библ дело'!I49</f>
        <v>0</v>
      </c>
      <c r="G36" s="27">
        <f>'[1]Прил2 библ дело'!J49</f>
        <v>0</v>
      </c>
      <c r="H36" s="27">
        <f>'[1]Прил2 библ дело'!K49</f>
        <v>0</v>
      </c>
      <c r="I36" s="27">
        <f>'[1]Прил2 библ дело'!L49</f>
        <v>0</v>
      </c>
      <c r="J36" s="27">
        <f>'[1]Прил2 библ дело'!M49</f>
        <v>0</v>
      </c>
      <c r="K36" s="27">
        <f>'[1]Прил2 библ дело'!N49</f>
        <v>0</v>
      </c>
      <c r="L36" s="9">
        <f t="shared" si="4"/>
        <v>0</v>
      </c>
      <c r="M36" s="53"/>
      <c r="N36" s="52"/>
      <c r="O36" s="16"/>
      <c r="P36" s="16"/>
    </row>
    <row r="37" spans="2:16" ht="64.5" customHeight="1" x14ac:dyDescent="0.25">
      <c r="B37" s="51"/>
      <c r="C37" s="10" t="s">
        <v>28</v>
      </c>
      <c r="D37" s="53"/>
      <c r="E37" s="27">
        <f>'[1]Прил2 библ дело'!H50</f>
        <v>0</v>
      </c>
      <c r="F37" s="27">
        <f>'[1]Прил2 библ дело'!I50</f>
        <v>0</v>
      </c>
      <c r="G37" s="27">
        <f>'[1]Прил2 библ дело'!J50</f>
        <v>0</v>
      </c>
      <c r="H37" s="27">
        <f>'[1]Прил2 библ дело'!K50</f>
        <v>0</v>
      </c>
      <c r="I37" s="27">
        <f>'[1]Прил2 библ дело'!L50</f>
        <v>0</v>
      </c>
      <c r="J37" s="27">
        <f>'[1]Прил2 библ дело'!M50</f>
        <v>0</v>
      </c>
      <c r="K37" s="27">
        <f>'[1]Прил2 библ дело'!N50</f>
        <v>0</v>
      </c>
      <c r="L37" s="9">
        <f>SUM(E37:K37)</f>
        <v>0</v>
      </c>
      <c r="M37" s="53"/>
      <c r="N37" s="52"/>
      <c r="O37" s="16"/>
      <c r="P37" s="16"/>
    </row>
    <row r="38" spans="2:16" ht="90" customHeight="1" x14ac:dyDescent="0.25">
      <c r="B38" s="28" t="s">
        <v>78</v>
      </c>
      <c r="C38" s="29"/>
      <c r="D38" s="29"/>
      <c r="E38" s="7">
        <f>SUM(E39:E53)</f>
        <v>10678.699999999999</v>
      </c>
      <c r="F38" s="7">
        <f t="shared" ref="F38:H38" si="5">SUM(F39:F53)</f>
        <v>12036.800000000001</v>
      </c>
      <c r="G38" s="8">
        <f t="shared" si="5"/>
        <v>12117.9</v>
      </c>
      <c r="H38" s="7">
        <f t="shared" si="5"/>
        <v>11355.7</v>
      </c>
      <c r="I38" s="7">
        <f>SUM(I39:I53)</f>
        <v>14371.300000000001</v>
      </c>
      <c r="J38" s="7">
        <f>SUM(J39:J53)</f>
        <v>15319.7</v>
      </c>
      <c r="K38" s="7">
        <f>SUM(K39:K53)</f>
        <v>15049.7</v>
      </c>
      <c r="L38" s="9">
        <f>SUM(E38:K38)</f>
        <v>90929.8</v>
      </c>
      <c r="M38" s="10"/>
      <c r="N38" s="26"/>
      <c r="O38" s="17"/>
      <c r="P38" s="17"/>
    </row>
    <row r="39" spans="2:16" ht="59.25" customHeight="1" x14ac:dyDescent="0.25">
      <c r="B39" s="51" t="s">
        <v>79</v>
      </c>
      <c r="C39" s="10" t="s">
        <v>13</v>
      </c>
      <c r="D39" s="57" t="s">
        <v>47</v>
      </c>
      <c r="E39" s="27">
        <f>'[2]Прил2 формирован БУРиРТПН'!I25</f>
        <v>10530.4</v>
      </c>
      <c r="F39" s="27">
        <f>'[2]Прил2 формирован БУРиРТПН'!J25</f>
        <v>11890.2</v>
      </c>
      <c r="G39" s="27">
        <f>'[2]Прил2 формирован БУРиРТПН'!K25</f>
        <v>11650.6</v>
      </c>
      <c r="H39" s="27">
        <f>'[2]Прил2 формирован БУРиРТПН'!L25</f>
        <v>11355.7</v>
      </c>
      <c r="I39" s="27">
        <f>'[2]Прил2 формирован БУРиРТПН'!M25</f>
        <v>14319.300000000001</v>
      </c>
      <c r="J39" s="27">
        <f>'[2]Прил2 формирован БУРиРТПН'!N25</f>
        <v>15049.7</v>
      </c>
      <c r="K39" s="27">
        <f>'[2]Прил2 формирован БУРиРТПН'!O25</f>
        <v>15049.7</v>
      </c>
      <c r="L39" s="9">
        <f>SUM(E39:K39)</f>
        <v>89845.599999999991</v>
      </c>
      <c r="M39" s="67" t="s">
        <v>18</v>
      </c>
      <c r="N39" s="43"/>
      <c r="O39" s="18"/>
      <c r="P39" s="18"/>
    </row>
    <row r="40" spans="2:16" ht="60.75" customHeight="1" x14ac:dyDescent="0.25">
      <c r="B40" s="51"/>
      <c r="C40" s="10" t="s">
        <v>15</v>
      </c>
      <c r="D40" s="58"/>
      <c r="E40" s="27">
        <f>'[2]Прил2 формирован БУРиРТПН'!I26</f>
        <v>0</v>
      </c>
      <c r="F40" s="27">
        <f>'[2]Прил2 формирован БУРиРТПН'!J26</f>
        <v>0</v>
      </c>
      <c r="G40" s="27">
        <f>'[2]Прил2 формирован БУРиРТПН'!K26</f>
        <v>0</v>
      </c>
      <c r="H40" s="27">
        <f>'[2]Прил2 формирован БУРиРТПН'!L26</f>
        <v>0</v>
      </c>
      <c r="I40" s="27">
        <f>'[2]Прил2 формирован БУРиРТПН'!M26</f>
        <v>0</v>
      </c>
      <c r="J40" s="27">
        <f>'[2]Прил2 формирован БУРиРТПН'!N26</f>
        <v>0</v>
      </c>
      <c r="K40" s="27">
        <f>'[2]Прил2 формирован БУРиРТПН'!O26</f>
        <v>0</v>
      </c>
      <c r="L40" s="9">
        <f t="shared" ref="L40:L47" si="6">SUM(E40:K40)</f>
        <v>0</v>
      </c>
      <c r="M40" s="68"/>
      <c r="N40" s="43"/>
      <c r="O40" s="18"/>
      <c r="P40" s="18"/>
    </row>
    <row r="41" spans="2:16" ht="47.25" customHeight="1" x14ac:dyDescent="0.25">
      <c r="B41" s="51"/>
      <c r="C41" s="10" t="s">
        <v>16</v>
      </c>
      <c r="D41" s="58"/>
      <c r="E41" s="27">
        <f>'[2]Прил2 формирован БУРиРТПН'!I27</f>
        <v>0</v>
      </c>
      <c r="F41" s="27">
        <f>'[2]Прил2 формирован БУРиРТПН'!J27</f>
        <v>0</v>
      </c>
      <c r="G41" s="27">
        <f>'[2]Прил2 формирован БУРиРТПН'!K27</f>
        <v>0</v>
      </c>
      <c r="H41" s="27">
        <f>'[2]Прил2 формирован БУРиРТПН'!L27</f>
        <v>0</v>
      </c>
      <c r="I41" s="27">
        <f>'[2]Прил2 формирован БУРиРТПН'!M27</f>
        <v>0</v>
      </c>
      <c r="J41" s="27">
        <f>'[2]Прил2 формирован БУРиРТПН'!N27</f>
        <v>0</v>
      </c>
      <c r="K41" s="27">
        <f>'[2]Прил2 формирован БУРиРТПН'!O27</f>
        <v>0</v>
      </c>
      <c r="L41" s="9">
        <f t="shared" si="6"/>
        <v>0</v>
      </c>
      <c r="M41" s="68"/>
      <c r="N41" s="43"/>
      <c r="O41" s="18"/>
      <c r="P41" s="18"/>
    </row>
    <row r="42" spans="2:16" ht="48.75" customHeight="1" x14ac:dyDescent="0.25">
      <c r="B42" s="51"/>
      <c r="C42" s="10" t="s">
        <v>19</v>
      </c>
      <c r="D42" s="58"/>
      <c r="E42" s="27">
        <f>'[2]Прил2 формирован БУРиРТПН'!I28</f>
        <v>0</v>
      </c>
      <c r="F42" s="27">
        <f>'[2]Прил2 формирован БУРиРТПН'!J28</f>
        <v>0</v>
      </c>
      <c r="G42" s="27">
        <f>'[2]Прил2 формирован БУРиРТПН'!K28</f>
        <v>0</v>
      </c>
      <c r="H42" s="27">
        <f>'[2]Прил2 формирован БУРиРТПН'!L28</f>
        <v>0</v>
      </c>
      <c r="I42" s="27">
        <f>'[2]Прил2 формирован БУРиРТПН'!M28</f>
        <v>0</v>
      </c>
      <c r="J42" s="27">
        <f>'[2]Прил2 формирован БУРиРТПН'!N28</f>
        <v>0</v>
      </c>
      <c r="K42" s="27">
        <f>'[2]Прил2 формирован БУРиРТПН'!O28</f>
        <v>0</v>
      </c>
      <c r="L42" s="9">
        <f t="shared" si="6"/>
        <v>0</v>
      </c>
      <c r="M42" s="68"/>
      <c r="N42" s="43"/>
      <c r="O42" s="18"/>
      <c r="P42" s="18"/>
    </row>
    <row r="43" spans="2:16" ht="30" customHeight="1" x14ac:dyDescent="0.25">
      <c r="B43" s="51"/>
      <c r="C43" s="10" t="s">
        <v>28</v>
      </c>
      <c r="D43" s="59"/>
      <c r="E43" s="27">
        <f>'[2]Прил2 формирован БУРиРТПН'!I29</f>
        <v>0</v>
      </c>
      <c r="F43" s="27">
        <f>'[2]Прил2 формирован БУРиРТПН'!J29</f>
        <v>0</v>
      </c>
      <c r="G43" s="27">
        <f>'[2]Прил2 формирован БУРиРТПН'!K29</f>
        <v>0</v>
      </c>
      <c r="H43" s="27">
        <f>'[2]Прил2 формирован БУРиРТПН'!L29</f>
        <v>0</v>
      </c>
      <c r="I43" s="27">
        <f>'[2]Прил2 формирован БУРиРТПН'!M29</f>
        <v>0</v>
      </c>
      <c r="J43" s="27">
        <f>'[2]Прил2 формирован БУРиРТПН'!N29</f>
        <v>0</v>
      </c>
      <c r="K43" s="27">
        <f>'[2]Прил2 формирован БУРиРТПН'!O29</f>
        <v>0</v>
      </c>
      <c r="L43" s="9">
        <f>SUM(E43:K43)</f>
        <v>0</v>
      </c>
      <c r="M43" s="69"/>
      <c r="N43" s="43"/>
      <c r="O43" s="18"/>
      <c r="P43" s="18"/>
    </row>
    <row r="44" spans="2:16" ht="52.5" customHeight="1" x14ac:dyDescent="0.25">
      <c r="B44" s="51" t="s">
        <v>80</v>
      </c>
      <c r="C44" s="10" t="s">
        <v>13</v>
      </c>
      <c r="D44" s="57" t="s">
        <v>48</v>
      </c>
      <c r="E44" s="27">
        <f>'[2]Прил2 формирован БУРиРТПН'!I31</f>
        <v>0</v>
      </c>
      <c r="F44" s="27">
        <f>'[2]Прил2 формирован БУРиРТПН'!J31</f>
        <v>0</v>
      </c>
      <c r="G44" s="27">
        <f>'[2]Прил2 формирован БУРиРТПН'!K31</f>
        <v>467.3</v>
      </c>
      <c r="H44" s="27">
        <f>'[2]Прил2 формирован БУРиРТПН'!L31</f>
        <v>0</v>
      </c>
      <c r="I44" s="27">
        <f>'[2]Прил2 формирован БУРиРТПН'!M31</f>
        <v>52</v>
      </c>
      <c r="J44" s="27">
        <f>'[2]Прил2 формирован БУРиРТПН'!N31</f>
        <v>270</v>
      </c>
      <c r="K44" s="27">
        <f>'[2]Прил2 формирован БУРиРТПН'!O31</f>
        <v>0</v>
      </c>
      <c r="L44" s="9">
        <f>SUM(E44:K44)</f>
        <v>789.3</v>
      </c>
      <c r="M44" s="67" t="s">
        <v>32</v>
      </c>
      <c r="N44" s="43"/>
      <c r="O44" s="18"/>
      <c r="P44" s="18"/>
    </row>
    <row r="45" spans="2:16" ht="54.75" customHeight="1" x14ac:dyDescent="0.25">
      <c r="B45" s="51"/>
      <c r="C45" s="10" t="s">
        <v>15</v>
      </c>
      <c r="D45" s="58"/>
      <c r="E45" s="27">
        <f>'[2]Прил2 формирован БУРиРТПН'!I32</f>
        <v>0</v>
      </c>
      <c r="F45" s="27">
        <f>'[2]Прил2 формирован БУРиРТПН'!J32</f>
        <v>0</v>
      </c>
      <c r="G45" s="27">
        <f>'[2]Прил2 формирован БУРиРТПН'!K32</f>
        <v>0</v>
      </c>
      <c r="H45" s="27">
        <f>'[2]Прил2 формирован БУРиРТПН'!L32</f>
        <v>0</v>
      </c>
      <c r="I45" s="27">
        <f>'[2]Прил2 формирован БУРиРТПН'!M32</f>
        <v>0</v>
      </c>
      <c r="J45" s="27">
        <f>'[2]Прил2 формирован БУРиРТПН'!N32</f>
        <v>0</v>
      </c>
      <c r="K45" s="27">
        <f>'[2]Прил2 формирован БУРиРТПН'!O32</f>
        <v>0</v>
      </c>
      <c r="L45" s="9">
        <f t="shared" si="6"/>
        <v>0</v>
      </c>
      <c r="M45" s="68"/>
      <c r="N45" s="43"/>
      <c r="O45" s="18"/>
      <c r="P45" s="18"/>
    </row>
    <row r="46" spans="2:16" ht="41.25" customHeight="1" x14ac:dyDescent="0.25">
      <c r="B46" s="51"/>
      <c r="C46" s="10" t="s">
        <v>16</v>
      </c>
      <c r="D46" s="58"/>
      <c r="E46" s="27">
        <f>'[2]Прил2 формирован БУРиРТПН'!I33</f>
        <v>0</v>
      </c>
      <c r="F46" s="27">
        <f>'[2]Прил2 формирован БУРиРТПН'!J33</f>
        <v>0</v>
      </c>
      <c r="G46" s="27">
        <f>'[2]Прил2 формирован БУРиРТПН'!K33</f>
        <v>0</v>
      </c>
      <c r="H46" s="27">
        <f>'[2]Прил2 формирован БУРиРТПН'!L33</f>
        <v>0</v>
      </c>
      <c r="I46" s="27">
        <f>'[2]Прил2 формирован БУРиРТПН'!M33</f>
        <v>0</v>
      </c>
      <c r="J46" s="27">
        <f>'[2]Прил2 формирован БУРиРТПН'!N33</f>
        <v>0</v>
      </c>
      <c r="K46" s="27">
        <f>'[2]Прил2 формирован БУРиРТПН'!O33</f>
        <v>0</v>
      </c>
      <c r="L46" s="9">
        <f>SUM(E46:K46)</f>
        <v>0</v>
      </c>
      <c r="M46" s="68"/>
      <c r="N46" s="43"/>
      <c r="O46" s="18"/>
      <c r="P46" s="18"/>
    </row>
    <row r="47" spans="2:16" ht="42.75" customHeight="1" x14ac:dyDescent="0.25">
      <c r="B47" s="51"/>
      <c r="C47" s="10" t="s">
        <v>19</v>
      </c>
      <c r="D47" s="58"/>
      <c r="E47" s="27">
        <f>'[2]Прил2 формирован БУРиРТПН'!I34</f>
        <v>0</v>
      </c>
      <c r="F47" s="27">
        <f>'[2]Прил2 формирован БУРиРТПН'!J34</f>
        <v>0</v>
      </c>
      <c r="G47" s="27">
        <f>'[2]Прил2 формирован БУРиРТПН'!K34</f>
        <v>0</v>
      </c>
      <c r="H47" s="27">
        <f>'[2]Прил2 формирован БУРиРТПН'!L34</f>
        <v>0</v>
      </c>
      <c r="I47" s="27">
        <f>'[2]Прил2 формирован БУРиРТПН'!M34</f>
        <v>0</v>
      </c>
      <c r="J47" s="27">
        <f>'[2]Прил2 формирован БУРиРТПН'!N34</f>
        <v>0</v>
      </c>
      <c r="K47" s="27">
        <f>'[2]Прил2 формирован БУРиРТПН'!O34</f>
        <v>0</v>
      </c>
      <c r="L47" s="9">
        <f t="shared" si="6"/>
        <v>0</v>
      </c>
      <c r="M47" s="68"/>
      <c r="N47" s="43"/>
      <c r="O47" s="18"/>
      <c r="P47" s="18"/>
    </row>
    <row r="48" spans="2:16" ht="19.5" customHeight="1" x14ac:dyDescent="0.25">
      <c r="B48" s="51"/>
      <c r="C48" s="10" t="s">
        <v>28</v>
      </c>
      <c r="D48" s="59"/>
      <c r="E48" s="27">
        <f>'[2]Прил2 формирован БУРиРТПН'!I35</f>
        <v>0</v>
      </c>
      <c r="F48" s="27">
        <f>'[2]Прил2 формирован БУРиРТПН'!J35</f>
        <v>0</v>
      </c>
      <c r="G48" s="27">
        <f>'[2]Прил2 формирован БУРиРТПН'!K35</f>
        <v>0</v>
      </c>
      <c r="H48" s="27">
        <f>'[2]Прил2 формирован БУРиРТПН'!L35</f>
        <v>0</v>
      </c>
      <c r="I48" s="27">
        <f>'[2]Прил2 формирован БУРиРТПН'!M35</f>
        <v>0</v>
      </c>
      <c r="J48" s="27">
        <f>'[2]Прил2 формирован БУРиРТПН'!N35</f>
        <v>0</v>
      </c>
      <c r="K48" s="27">
        <f>'[2]Прил2 формирован БУРиРТПН'!O35</f>
        <v>0</v>
      </c>
      <c r="L48" s="9">
        <f>SUM(E48:K48)</f>
        <v>0</v>
      </c>
      <c r="M48" s="69"/>
      <c r="N48" s="43"/>
      <c r="O48" s="18"/>
      <c r="P48" s="18"/>
    </row>
    <row r="49" spans="2:16" ht="64.5" customHeight="1" x14ac:dyDescent="0.25">
      <c r="B49" s="51" t="s">
        <v>81</v>
      </c>
      <c r="C49" s="10" t="s">
        <v>13</v>
      </c>
      <c r="D49" s="57" t="s">
        <v>49</v>
      </c>
      <c r="E49" s="27">
        <f>'[2]Прил2 формирован БУРиРТПН'!I43</f>
        <v>148.30000000000001</v>
      </c>
      <c r="F49" s="27">
        <f>'[2]Прил2 формирован БУРиРТПН'!J43</f>
        <v>146.6</v>
      </c>
      <c r="G49" s="27">
        <f>'[2]Прил2 формирован БУРиРТПН'!K43</f>
        <v>0</v>
      </c>
      <c r="H49" s="27">
        <f>'[2]Прил2 формирован БУРиРТПН'!L43</f>
        <v>0</v>
      </c>
      <c r="I49" s="27">
        <f>'[2]Прил2 формирован БУРиРТПН'!M43</f>
        <v>0</v>
      </c>
      <c r="J49" s="27">
        <f>'[2]Прил2 формирован БУРиРТПН'!N43</f>
        <v>0</v>
      </c>
      <c r="K49" s="27">
        <f>'[2]Прил2 формирован БУРиРТПН'!O43</f>
        <v>0</v>
      </c>
      <c r="L49" s="9">
        <f>SUM(E49:K49)</f>
        <v>294.89999999999998</v>
      </c>
      <c r="M49" s="50" t="s">
        <v>20</v>
      </c>
      <c r="N49" s="44"/>
      <c r="O49" s="19"/>
      <c r="P49" s="19"/>
    </row>
    <row r="50" spans="2:16" ht="51" x14ac:dyDescent="0.25">
      <c r="B50" s="51"/>
      <c r="C50" s="10" t="s">
        <v>15</v>
      </c>
      <c r="D50" s="58"/>
      <c r="E50" s="27">
        <f>'[2]Прил2 формирован БУРиРТПН'!I44</f>
        <v>0</v>
      </c>
      <c r="F50" s="27">
        <f>'[2]Прил2 формирован БУРиРТПН'!J44</f>
        <v>0</v>
      </c>
      <c r="G50" s="27">
        <f>'[2]Прил2 формирован БУРиРТПН'!K44</f>
        <v>0</v>
      </c>
      <c r="H50" s="27">
        <f>'[2]Прил2 формирован БУРиРТПН'!L44</f>
        <v>0</v>
      </c>
      <c r="I50" s="27">
        <f>'[2]Прил2 формирован БУРиРТПН'!M44</f>
        <v>0</v>
      </c>
      <c r="J50" s="27">
        <f>'[2]Прил2 формирован БУРиРТПН'!N44</f>
        <v>0</v>
      </c>
      <c r="K50" s="27">
        <f>'[2]Прил2 формирован БУРиРТПН'!O44</f>
        <v>0</v>
      </c>
      <c r="L50" s="9">
        <f t="shared" ref="L50:L52" si="7">SUM(E50:K50)</f>
        <v>0</v>
      </c>
      <c r="M50" s="50"/>
      <c r="N50" s="44"/>
      <c r="O50" s="19"/>
      <c r="P50" s="19"/>
    </row>
    <row r="51" spans="2:16" ht="38.25" x14ac:dyDescent="0.25">
      <c r="B51" s="51"/>
      <c r="C51" s="10" t="s">
        <v>16</v>
      </c>
      <c r="D51" s="58"/>
      <c r="E51" s="27">
        <f>'[2]Прил2 формирован БУРиРТПН'!I45</f>
        <v>0</v>
      </c>
      <c r="F51" s="27">
        <f>'[2]Прил2 формирован БУРиРТПН'!J45</f>
        <v>0</v>
      </c>
      <c r="G51" s="27">
        <f>'[2]Прил2 формирован БУРиРТПН'!K45</f>
        <v>0</v>
      </c>
      <c r="H51" s="27">
        <f>'[2]Прил2 формирован БУРиРТПН'!L45</f>
        <v>0</v>
      </c>
      <c r="I51" s="27">
        <f>'[2]Прил2 формирован БУРиРТПН'!M45</f>
        <v>0</v>
      </c>
      <c r="J51" s="27">
        <f>'[2]Прил2 формирован БУРиРТПН'!N45</f>
        <v>0</v>
      </c>
      <c r="K51" s="27">
        <f>'[2]Прил2 формирован БУРиРТПН'!O45</f>
        <v>0</v>
      </c>
      <c r="L51" s="9">
        <f t="shared" si="7"/>
        <v>0</v>
      </c>
      <c r="M51" s="50"/>
      <c r="N51" s="44"/>
      <c r="O51" s="19"/>
      <c r="P51" s="19"/>
    </row>
    <row r="52" spans="2:16" ht="38.25" x14ac:dyDescent="0.25">
      <c r="B52" s="51"/>
      <c r="C52" s="10" t="s">
        <v>17</v>
      </c>
      <c r="D52" s="58"/>
      <c r="E52" s="27">
        <f>'[2]Прил2 формирован БУРиРТПН'!I46</f>
        <v>0</v>
      </c>
      <c r="F52" s="27">
        <f>'[2]Прил2 формирован БУРиРТПН'!J46</f>
        <v>0</v>
      </c>
      <c r="G52" s="27">
        <f>'[2]Прил2 формирован БУРиРТПН'!K46</f>
        <v>0</v>
      </c>
      <c r="H52" s="27">
        <f>'[2]Прил2 формирован БУРиРТПН'!L46</f>
        <v>0</v>
      </c>
      <c r="I52" s="27">
        <f>'[2]Прил2 формирован БУРиРТПН'!M46</f>
        <v>0</v>
      </c>
      <c r="J52" s="27">
        <f>'[2]Прил2 формирован БУРиРТПН'!N46</f>
        <v>0</v>
      </c>
      <c r="K52" s="27">
        <f>'[2]Прил2 формирован БУРиРТПН'!O46</f>
        <v>0</v>
      </c>
      <c r="L52" s="9">
        <f t="shared" si="7"/>
        <v>0</v>
      </c>
      <c r="M52" s="50"/>
      <c r="N52" s="44"/>
      <c r="O52" s="19"/>
      <c r="P52" s="19"/>
    </row>
    <row r="53" spans="2:16" ht="19.5" customHeight="1" x14ac:dyDescent="0.25">
      <c r="B53" s="51"/>
      <c r="C53" s="10" t="s">
        <v>28</v>
      </c>
      <c r="D53" s="59"/>
      <c r="E53" s="27">
        <f>'[2]Прил2 формирован БУРиРТПН'!I47</f>
        <v>0</v>
      </c>
      <c r="F53" s="27">
        <f>'[2]Прил2 формирован БУРиРТПН'!J47</f>
        <v>0</v>
      </c>
      <c r="G53" s="27">
        <f>'[2]Прил2 формирован БУРиРТПН'!K47</f>
        <v>0</v>
      </c>
      <c r="H53" s="27">
        <f>'[2]Прил2 формирован БУРиРТПН'!L47</f>
        <v>0</v>
      </c>
      <c r="I53" s="27">
        <f>'[2]Прил2 формирован БУРиРТПН'!M47</f>
        <v>0</v>
      </c>
      <c r="J53" s="27">
        <f>'[2]Прил2 формирован БУРиРТПН'!N47</f>
        <v>0</v>
      </c>
      <c r="K53" s="27">
        <f>'[2]Прил2 формирован БУРиРТПН'!O47</f>
        <v>0</v>
      </c>
      <c r="L53" s="9">
        <f>SUM(E53:K53)</f>
        <v>0</v>
      </c>
      <c r="M53" s="50"/>
      <c r="N53" s="44"/>
      <c r="O53" s="19"/>
      <c r="P53" s="19"/>
    </row>
    <row r="54" spans="2:16" ht="51" x14ac:dyDescent="0.25">
      <c r="B54" s="5" t="s">
        <v>38</v>
      </c>
      <c r="C54" s="6"/>
      <c r="D54" s="10"/>
      <c r="E54" s="7">
        <f>SUM(E55:E94)</f>
        <v>30733.7</v>
      </c>
      <c r="F54" s="7">
        <f t="shared" ref="F54:I54" si="8">SUM(F55:F94)</f>
        <v>38002.6</v>
      </c>
      <c r="G54" s="8">
        <f t="shared" si="8"/>
        <v>40389.599999999991</v>
      </c>
      <c r="H54" s="7">
        <f t="shared" si="8"/>
        <v>52819.900000000009</v>
      </c>
      <c r="I54" s="7">
        <f t="shared" si="8"/>
        <v>48395.199999999997</v>
      </c>
      <c r="J54" s="7">
        <f>SUM(J55:J94)</f>
        <v>35431.9</v>
      </c>
      <c r="K54" s="7">
        <f>SUM(K55:K94)</f>
        <v>35078.9</v>
      </c>
      <c r="L54" s="9">
        <f>SUM(E54:I54)</f>
        <v>210341</v>
      </c>
      <c r="M54" s="11"/>
      <c r="N54" s="25"/>
      <c r="O54" s="18"/>
      <c r="P54" s="18"/>
    </row>
    <row r="55" spans="2:16" ht="51" x14ac:dyDescent="0.25">
      <c r="B55" s="45" t="s">
        <v>82</v>
      </c>
      <c r="C55" s="10" t="s">
        <v>13</v>
      </c>
      <c r="D55" s="48" t="s">
        <v>34</v>
      </c>
      <c r="E55" s="27">
        <f>'[3]Прил2 обеспеч условий'!H24</f>
        <v>20962.3</v>
      </c>
      <c r="F55" s="27">
        <f>'[3]Прил2 обеспеч условий'!I24</f>
        <v>22896.7</v>
      </c>
      <c r="G55" s="27">
        <f>'[3]Прил2 обеспеч условий'!J24</f>
        <v>22732.3</v>
      </c>
      <c r="H55" s="27">
        <f>'[3]Прил2 обеспеч условий'!K24</f>
        <v>29633.7</v>
      </c>
      <c r="I55" s="27">
        <f>'[3]Прил2 обеспеч условий'!L24</f>
        <v>26161.4</v>
      </c>
      <c r="J55" s="27">
        <f>'[3]Прил2 обеспеч условий'!M24</f>
        <v>25005.5</v>
      </c>
      <c r="K55" s="27">
        <f>'[3]Прил2 обеспеч условий'!N24</f>
        <v>25005.5</v>
      </c>
      <c r="L55" s="9">
        <f>SUM(E55:K55)</f>
        <v>172397.4</v>
      </c>
      <c r="M55" s="49" t="s">
        <v>83</v>
      </c>
      <c r="N55" s="43"/>
      <c r="O55" s="18"/>
      <c r="P55" s="18"/>
    </row>
    <row r="56" spans="2:16" ht="53.25" customHeight="1" x14ac:dyDescent="0.25">
      <c r="B56" s="46"/>
      <c r="C56" s="6" t="s">
        <v>15</v>
      </c>
      <c r="D56" s="48"/>
      <c r="E56" s="27">
        <f>'[3]Прил2 обеспеч условий'!H25</f>
        <v>0</v>
      </c>
      <c r="F56" s="27">
        <f>'[3]Прил2 обеспеч условий'!I25</f>
        <v>0</v>
      </c>
      <c r="G56" s="27">
        <f>'[3]Прил2 обеспеч условий'!J25</f>
        <v>0</v>
      </c>
      <c r="H56" s="27">
        <f>'[3]Прил2 обеспеч условий'!K25</f>
        <v>0</v>
      </c>
      <c r="I56" s="27">
        <f>'[3]Прил2 обеспеч условий'!L25</f>
        <v>0</v>
      </c>
      <c r="J56" s="27">
        <f>'[3]Прил2 обеспеч условий'!M25</f>
        <v>0</v>
      </c>
      <c r="K56" s="27">
        <f>'[3]Прил2 обеспеч условий'!N25</f>
        <v>0</v>
      </c>
      <c r="L56" s="9">
        <f t="shared" ref="L56:L63" si="9">SUM(E56:K56)</f>
        <v>0</v>
      </c>
      <c r="M56" s="49"/>
      <c r="N56" s="43"/>
      <c r="O56" s="18"/>
      <c r="P56" s="18"/>
    </row>
    <row r="57" spans="2:16" ht="44.25" customHeight="1" x14ac:dyDescent="0.25">
      <c r="B57" s="46"/>
      <c r="C57" s="6" t="s">
        <v>16</v>
      </c>
      <c r="D57" s="48"/>
      <c r="E57" s="27">
        <f>'[3]Прил2 обеспеч условий'!H26</f>
        <v>0</v>
      </c>
      <c r="F57" s="27">
        <f>'[3]Прил2 обеспеч условий'!I26</f>
        <v>0</v>
      </c>
      <c r="G57" s="27">
        <f>'[3]Прил2 обеспеч условий'!J26</f>
        <v>0</v>
      </c>
      <c r="H57" s="27">
        <f>'[3]Прил2 обеспеч условий'!K26</f>
        <v>0</v>
      </c>
      <c r="I57" s="27">
        <f>'[3]Прил2 обеспеч условий'!L26</f>
        <v>0</v>
      </c>
      <c r="J57" s="27">
        <f>'[3]Прил2 обеспеч условий'!M26</f>
        <v>0</v>
      </c>
      <c r="K57" s="27">
        <f>'[3]Прил2 обеспеч условий'!N26</f>
        <v>0</v>
      </c>
      <c r="L57" s="9">
        <f t="shared" si="9"/>
        <v>0</v>
      </c>
      <c r="M57" s="49"/>
      <c r="N57" s="43"/>
      <c r="O57" s="18"/>
      <c r="P57" s="18"/>
    </row>
    <row r="58" spans="2:16" ht="38.25" x14ac:dyDescent="0.25">
      <c r="B58" s="46"/>
      <c r="C58" s="6" t="s">
        <v>19</v>
      </c>
      <c r="D58" s="48"/>
      <c r="E58" s="27">
        <f>'[3]Прил2 обеспеч условий'!H27</f>
        <v>0</v>
      </c>
      <c r="F58" s="27">
        <f>'[3]Прил2 обеспеч условий'!I27</f>
        <v>0</v>
      </c>
      <c r="G58" s="27">
        <f>'[3]Прил2 обеспеч условий'!J27</f>
        <v>0</v>
      </c>
      <c r="H58" s="27">
        <f>'[3]Прил2 обеспеч условий'!K27</f>
        <v>0</v>
      </c>
      <c r="I58" s="27">
        <f>'[3]Прил2 обеспеч условий'!L27</f>
        <v>0</v>
      </c>
      <c r="J58" s="27">
        <f>'[3]Прил2 обеспеч условий'!M27</f>
        <v>0</v>
      </c>
      <c r="K58" s="27">
        <f>'[3]Прил2 обеспеч условий'!N27</f>
        <v>0</v>
      </c>
      <c r="L58" s="9">
        <f t="shared" si="9"/>
        <v>0</v>
      </c>
      <c r="M58" s="49"/>
      <c r="N58" s="43"/>
      <c r="O58" s="18"/>
      <c r="P58" s="18"/>
    </row>
    <row r="59" spans="2:16" ht="18.75" customHeight="1" x14ac:dyDescent="0.25">
      <c r="B59" s="47"/>
      <c r="C59" s="10" t="s">
        <v>28</v>
      </c>
      <c r="D59" s="48"/>
      <c r="E59" s="27">
        <f>'[3]Прил2 обеспеч условий'!H28</f>
        <v>0</v>
      </c>
      <c r="F59" s="27">
        <f>'[3]Прил2 обеспеч условий'!I28</f>
        <v>0</v>
      </c>
      <c r="G59" s="27">
        <f>'[3]Прил2 обеспеч условий'!J28</f>
        <v>0</v>
      </c>
      <c r="H59" s="27">
        <f>'[3]Прил2 обеспеч условий'!K28</f>
        <v>0</v>
      </c>
      <c r="I59" s="27">
        <f>'[3]Прил2 обеспеч условий'!L28</f>
        <v>0</v>
      </c>
      <c r="J59" s="27">
        <f>'[3]Прил2 обеспеч условий'!M28</f>
        <v>0</v>
      </c>
      <c r="K59" s="27">
        <f>'[3]Прил2 обеспеч условий'!N28</f>
        <v>0</v>
      </c>
      <c r="L59" s="9">
        <f>SUM(E59:K59)</f>
        <v>0</v>
      </c>
      <c r="M59" s="49"/>
      <c r="N59" s="43"/>
      <c r="O59" s="18"/>
      <c r="P59" s="18"/>
    </row>
    <row r="60" spans="2:16" ht="64.5" customHeight="1" x14ac:dyDescent="0.25">
      <c r="B60" s="51" t="s">
        <v>84</v>
      </c>
      <c r="C60" s="10" t="s">
        <v>13</v>
      </c>
      <c r="D60" s="57" t="s">
        <v>51</v>
      </c>
      <c r="E60" s="27">
        <f>'[3]Прил2 обеспеч условий'!H30</f>
        <v>1326.3</v>
      </c>
      <c r="F60" s="27">
        <f>'[3]Прил2 обеспеч условий'!I30</f>
        <v>1390.2</v>
      </c>
      <c r="G60" s="27">
        <f>'[3]Прил2 обеспеч условий'!J30</f>
        <v>1793.3</v>
      </c>
      <c r="H60" s="27">
        <f>'[3]Прил2 обеспеч условий'!K30</f>
        <v>2888.3</v>
      </c>
      <c r="I60" s="27">
        <f>'[3]Прил2 обеспеч условий'!L30</f>
        <v>3478.5</v>
      </c>
      <c r="J60" s="27">
        <f>'[3]Прил2 обеспеч условий'!M30</f>
        <v>2415.3000000000002</v>
      </c>
      <c r="K60" s="27">
        <f>'[3]Прил2 обеспеч условий'!N30</f>
        <v>2087.3000000000002</v>
      </c>
      <c r="L60" s="9">
        <f>SUM(E60:K60)</f>
        <v>15379.2</v>
      </c>
      <c r="M60" s="50" t="s">
        <v>50</v>
      </c>
      <c r="N60" s="43"/>
      <c r="O60" s="18"/>
      <c r="P60" s="18"/>
    </row>
    <row r="61" spans="2:16" ht="51" x14ac:dyDescent="0.25">
      <c r="B61" s="51"/>
      <c r="C61" s="10" t="s">
        <v>15</v>
      </c>
      <c r="D61" s="58"/>
      <c r="E61" s="27">
        <f>'[3]Прил2 обеспеч условий'!H31</f>
        <v>0</v>
      </c>
      <c r="F61" s="27">
        <f>'[3]Прил2 обеспеч условий'!I31</f>
        <v>0</v>
      </c>
      <c r="G61" s="27">
        <f>'[3]Прил2 обеспеч условий'!J31</f>
        <v>0</v>
      </c>
      <c r="H61" s="27">
        <f>'[3]Прил2 обеспеч условий'!K31</f>
        <v>0</v>
      </c>
      <c r="I61" s="27">
        <f>'[3]Прил2 обеспеч условий'!L31</f>
        <v>0</v>
      </c>
      <c r="J61" s="27">
        <f>'[3]Прил2 обеспеч условий'!M31</f>
        <v>0</v>
      </c>
      <c r="K61" s="27">
        <f>'[3]Прил2 обеспеч условий'!N31</f>
        <v>0</v>
      </c>
      <c r="L61" s="9">
        <f t="shared" si="9"/>
        <v>0</v>
      </c>
      <c r="M61" s="50"/>
      <c r="N61" s="43"/>
      <c r="O61" s="18"/>
      <c r="P61" s="18"/>
    </row>
    <row r="62" spans="2:16" ht="38.25" x14ac:dyDescent="0.25">
      <c r="B62" s="51"/>
      <c r="C62" s="10" t="s">
        <v>16</v>
      </c>
      <c r="D62" s="58"/>
      <c r="E62" s="27">
        <f>'[3]Прил2 обеспеч условий'!H32</f>
        <v>0</v>
      </c>
      <c r="F62" s="27">
        <f>'[3]Прил2 обеспеч условий'!I32</f>
        <v>0</v>
      </c>
      <c r="G62" s="27">
        <f>'[3]Прил2 обеспеч условий'!J32</f>
        <v>0</v>
      </c>
      <c r="H62" s="27">
        <f>'[3]Прил2 обеспеч условий'!K32</f>
        <v>0</v>
      </c>
      <c r="I62" s="27">
        <f>'[3]Прил2 обеспеч условий'!L32</f>
        <v>0</v>
      </c>
      <c r="J62" s="27">
        <f>'[3]Прил2 обеспеч условий'!M32</f>
        <v>0</v>
      </c>
      <c r="K62" s="27">
        <f>'[3]Прил2 обеспеч условий'!N32</f>
        <v>0</v>
      </c>
      <c r="L62" s="9">
        <f>SUM(E62:K62)</f>
        <v>0</v>
      </c>
      <c r="M62" s="50"/>
      <c r="N62" s="43"/>
      <c r="O62" s="18"/>
      <c r="P62" s="18"/>
    </row>
    <row r="63" spans="2:16" ht="38.25" x14ac:dyDescent="0.25">
      <c r="B63" s="51"/>
      <c r="C63" s="10" t="s">
        <v>19</v>
      </c>
      <c r="D63" s="58"/>
      <c r="E63" s="27">
        <f>'[3]Прил2 обеспеч условий'!H33</f>
        <v>0</v>
      </c>
      <c r="F63" s="27">
        <f>'[3]Прил2 обеспеч условий'!I33</f>
        <v>0</v>
      </c>
      <c r="G63" s="27">
        <f>'[3]Прил2 обеспеч условий'!J33</f>
        <v>0</v>
      </c>
      <c r="H63" s="27">
        <f>'[3]Прил2 обеспеч условий'!K33</f>
        <v>0</v>
      </c>
      <c r="I63" s="27">
        <f>'[3]Прил2 обеспеч условий'!L33</f>
        <v>0</v>
      </c>
      <c r="J63" s="27">
        <f>'[3]Прил2 обеспеч условий'!M33</f>
        <v>0</v>
      </c>
      <c r="K63" s="27">
        <f>'[3]Прил2 обеспеч условий'!N33</f>
        <v>0</v>
      </c>
      <c r="L63" s="9">
        <f t="shared" si="9"/>
        <v>0</v>
      </c>
      <c r="M63" s="50"/>
      <c r="N63" s="43"/>
      <c r="O63" s="18"/>
      <c r="P63" s="18"/>
    </row>
    <row r="64" spans="2:16" x14ac:dyDescent="0.25">
      <c r="B64" s="51"/>
      <c r="C64" s="10" t="s">
        <v>28</v>
      </c>
      <c r="D64" s="59"/>
      <c r="E64" s="27">
        <f>'[3]Прил2 обеспеч условий'!H34</f>
        <v>0</v>
      </c>
      <c r="F64" s="27">
        <f>'[3]Прил2 обеспеч условий'!I34</f>
        <v>0</v>
      </c>
      <c r="G64" s="27">
        <f>'[3]Прил2 обеспеч условий'!J34</f>
        <v>0</v>
      </c>
      <c r="H64" s="27">
        <f>'[3]Прил2 обеспеч условий'!K34</f>
        <v>0</v>
      </c>
      <c r="I64" s="27">
        <f>'[3]Прил2 обеспеч условий'!L34</f>
        <v>0</v>
      </c>
      <c r="J64" s="27">
        <f>'[3]Прил2 обеспеч условий'!M34</f>
        <v>0</v>
      </c>
      <c r="K64" s="27">
        <f>'[3]Прил2 обеспеч условий'!N34</f>
        <v>0</v>
      </c>
      <c r="L64" s="9">
        <f>SUM(E64:K64)</f>
        <v>0</v>
      </c>
      <c r="M64" s="50"/>
      <c r="N64" s="43"/>
      <c r="O64" s="18"/>
      <c r="P64" s="18"/>
    </row>
    <row r="65" spans="2:16" ht="86.25" customHeight="1" x14ac:dyDescent="0.25">
      <c r="B65" s="51" t="s">
        <v>85</v>
      </c>
      <c r="C65" s="10" t="s">
        <v>13</v>
      </c>
      <c r="D65" s="57" t="s">
        <v>53</v>
      </c>
      <c r="E65" s="27">
        <f>'[3]Прил2 обеспеч условий'!H36</f>
        <v>5567.9</v>
      </c>
      <c r="F65" s="27">
        <f>'[3]Прил2 обеспеч условий'!I36</f>
        <v>4835.6000000000004</v>
      </c>
      <c r="G65" s="27">
        <f>'[3]Прил2 обеспеч условий'!J36</f>
        <v>6956.1</v>
      </c>
      <c r="H65" s="27">
        <f>'[3]Прил2 обеспеч условий'!K36</f>
        <v>8974.2999999999993</v>
      </c>
      <c r="I65" s="27">
        <f>'[3]Прил2 обеспеч условий'!L36</f>
        <v>8899.4</v>
      </c>
      <c r="J65" s="27">
        <f>'[3]Прил2 обеспеч условий'!M36</f>
        <v>7505.6</v>
      </c>
      <c r="K65" s="27">
        <f>'[3]Прил2 обеспеч условий'!N36</f>
        <v>7505.6</v>
      </c>
      <c r="L65" s="9">
        <f>SUM(E65:K65)</f>
        <v>50244.499999999993</v>
      </c>
      <c r="M65" s="50" t="s">
        <v>52</v>
      </c>
      <c r="N65" s="43"/>
      <c r="O65" s="18"/>
      <c r="P65" s="18"/>
    </row>
    <row r="66" spans="2:16" ht="73.5" customHeight="1" x14ac:dyDescent="0.25">
      <c r="B66" s="51"/>
      <c r="C66" s="10" t="s">
        <v>15</v>
      </c>
      <c r="D66" s="58"/>
      <c r="E66" s="27">
        <f>'[3]Прил2 обеспеч условий'!H37</f>
        <v>0</v>
      </c>
      <c r="F66" s="27">
        <f>'[3]Прил2 обеспеч условий'!I37</f>
        <v>0</v>
      </c>
      <c r="G66" s="27">
        <f>'[3]Прил2 обеспеч условий'!J37</f>
        <v>0</v>
      </c>
      <c r="H66" s="27">
        <f>'[3]Прил2 обеспеч условий'!K37</f>
        <v>0</v>
      </c>
      <c r="I66" s="27">
        <f>'[3]Прил2 обеспеч условий'!L37</f>
        <v>0</v>
      </c>
      <c r="J66" s="27">
        <f>'[3]Прил2 обеспеч условий'!M37</f>
        <v>0</v>
      </c>
      <c r="K66" s="27">
        <f>'[3]Прил2 обеспеч условий'!N37</f>
        <v>0</v>
      </c>
      <c r="L66" s="9">
        <f t="shared" ref="L66:L68" si="10">SUM(E66:K66)</f>
        <v>0</v>
      </c>
      <c r="M66" s="50"/>
      <c r="N66" s="43"/>
      <c r="O66" s="18"/>
      <c r="P66" s="18"/>
    </row>
    <row r="67" spans="2:16" ht="45.75" customHeight="1" x14ac:dyDescent="0.25">
      <c r="B67" s="51"/>
      <c r="C67" s="10" t="s">
        <v>16</v>
      </c>
      <c r="D67" s="58"/>
      <c r="E67" s="27">
        <f>'[3]Прил2 обеспеч условий'!H38</f>
        <v>0</v>
      </c>
      <c r="F67" s="27">
        <f>'[3]Прил2 обеспеч условий'!I38</f>
        <v>0</v>
      </c>
      <c r="G67" s="27">
        <f>'[3]Прил2 обеспеч условий'!J38</f>
        <v>0</v>
      </c>
      <c r="H67" s="27">
        <f>'[3]Прил2 обеспеч условий'!K38</f>
        <v>0</v>
      </c>
      <c r="I67" s="27">
        <f>'[3]Прил2 обеспеч условий'!L38</f>
        <v>0</v>
      </c>
      <c r="J67" s="27">
        <f>'[3]Прил2 обеспеч условий'!M38</f>
        <v>0</v>
      </c>
      <c r="K67" s="27">
        <f>'[3]Прил2 обеспеч условий'!N38</f>
        <v>0</v>
      </c>
      <c r="L67" s="9">
        <f t="shared" si="10"/>
        <v>0</v>
      </c>
      <c r="M67" s="50"/>
      <c r="N67" s="43"/>
      <c r="O67" s="18"/>
      <c r="P67" s="18"/>
    </row>
    <row r="68" spans="2:16" ht="45.75" customHeight="1" x14ac:dyDescent="0.25">
      <c r="B68" s="51"/>
      <c r="C68" s="10" t="s">
        <v>19</v>
      </c>
      <c r="D68" s="58"/>
      <c r="E68" s="27">
        <f>'[3]Прил2 обеспеч условий'!H39</f>
        <v>1772.2</v>
      </c>
      <c r="F68" s="27">
        <f>'[3]Прил2 обеспеч условий'!I39</f>
        <v>5125</v>
      </c>
      <c r="G68" s="27">
        <f>'[3]Прил2 обеспеч условий'!J39</f>
        <v>7461.2</v>
      </c>
      <c r="H68" s="27">
        <f>'[3]Прил2 обеспеч условий'!K39</f>
        <v>8974.2999999999993</v>
      </c>
      <c r="I68" s="27">
        <f>'[3]Прил2 обеспеч условий'!L39</f>
        <v>8899.4</v>
      </c>
      <c r="J68" s="27">
        <f>'[3]Прил2 обеспеч условий'!M39</f>
        <v>0</v>
      </c>
      <c r="K68" s="27">
        <f>'[3]Прил2 обеспеч условий'!N39</f>
        <v>0</v>
      </c>
      <c r="L68" s="9">
        <f t="shared" si="10"/>
        <v>32232.1</v>
      </c>
      <c r="M68" s="50"/>
      <c r="N68" s="43"/>
      <c r="O68" s="18"/>
      <c r="P68" s="18"/>
    </row>
    <row r="69" spans="2:16" ht="23.25" customHeight="1" x14ac:dyDescent="0.25">
      <c r="B69" s="51"/>
      <c r="C69" s="10" t="s">
        <v>28</v>
      </c>
      <c r="D69" s="59"/>
      <c r="E69" s="27">
        <f>'[3]Прил2 обеспеч условий'!H40</f>
        <v>0</v>
      </c>
      <c r="F69" s="27">
        <f>'[3]Прил2 обеспеч условий'!I40</f>
        <v>0</v>
      </c>
      <c r="G69" s="27">
        <f>'[3]Прил2 обеспеч условий'!J40</f>
        <v>0</v>
      </c>
      <c r="H69" s="27">
        <f>'[3]Прил2 обеспеч условий'!K40</f>
        <v>0</v>
      </c>
      <c r="I69" s="27">
        <f>'[3]Прил2 обеспеч условий'!L40</f>
        <v>0</v>
      </c>
      <c r="J69" s="27">
        <f>'[3]Прил2 обеспеч условий'!M40</f>
        <v>0</v>
      </c>
      <c r="K69" s="27">
        <f>'[3]Прил2 обеспеч условий'!N40</f>
        <v>0</v>
      </c>
      <c r="L69" s="9">
        <f>SUM(E69:K69)</f>
        <v>0</v>
      </c>
      <c r="M69" s="50"/>
      <c r="N69" s="43"/>
      <c r="O69" s="18"/>
      <c r="P69" s="18"/>
    </row>
    <row r="70" spans="2:16" ht="63" customHeight="1" x14ac:dyDescent="0.25">
      <c r="B70" s="51" t="s">
        <v>86</v>
      </c>
      <c r="C70" s="10" t="s">
        <v>13</v>
      </c>
      <c r="D70" s="48" t="s">
        <v>54</v>
      </c>
      <c r="E70" s="27">
        <f>'[3]Прил2 обеспеч условий'!H42</f>
        <v>0</v>
      </c>
      <c r="F70" s="27">
        <f>'[3]Прил2 обеспеч условий'!I42</f>
        <v>45.4</v>
      </c>
      <c r="G70" s="27">
        <f>'[3]Прил2 обеспеч условий'!J42</f>
        <v>0</v>
      </c>
      <c r="H70" s="27">
        <f>'[3]Прил2 обеспеч условий'!K42</f>
        <v>0</v>
      </c>
      <c r="I70" s="27">
        <f>'[3]Прил2 обеспеч условий'!L42</f>
        <v>0</v>
      </c>
      <c r="J70" s="27">
        <f>'[3]Прил2 обеспеч условий'!M42</f>
        <v>0</v>
      </c>
      <c r="K70" s="27">
        <f>'[3]Прил2 обеспеч условий'!N42</f>
        <v>0</v>
      </c>
      <c r="L70" s="9">
        <f>SUM(E70:K70)</f>
        <v>45.4</v>
      </c>
      <c r="M70" s="50" t="s">
        <v>55</v>
      </c>
      <c r="N70" s="77"/>
      <c r="O70" s="17"/>
      <c r="P70" s="17"/>
    </row>
    <row r="71" spans="2:16" ht="62.25" customHeight="1" x14ac:dyDescent="0.25">
      <c r="B71" s="51"/>
      <c r="C71" s="10" t="s">
        <v>15</v>
      </c>
      <c r="D71" s="48"/>
      <c r="E71" s="27">
        <f>'[3]Прил2 обеспеч условий'!H43</f>
        <v>0</v>
      </c>
      <c r="F71" s="27">
        <f>'[3]Прил2 обеспеч условий'!I43</f>
        <v>0</v>
      </c>
      <c r="G71" s="27">
        <f>'[3]Прил2 обеспеч условий'!J43</f>
        <v>44.6</v>
      </c>
      <c r="H71" s="27">
        <f>'[3]Прил2 обеспеч условий'!K43</f>
        <v>25</v>
      </c>
      <c r="I71" s="27">
        <f>'[3]Прил2 обеспеч условий'!L43</f>
        <v>449.1</v>
      </c>
      <c r="J71" s="27">
        <f>'[3]Прил2 обеспеч условий'!M43</f>
        <v>269.10000000000002</v>
      </c>
      <c r="K71" s="27">
        <f>'[3]Прил2 обеспеч условий'!N43</f>
        <v>269.10000000000002</v>
      </c>
      <c r="L71" s="9">
        <f t="shared" ref="L71:L72" si="11">SUM(E71:K71)</f>
        <v>1056.9000000000001</v>
      </c>
      <c r="M71" s="50"/>
      <c r="N71" s="77"/>
      <c r="O71" s="17"/>
      <c r="P71" s="17"/>
    </row>
    <row r="72" spans="2:16" ht="45" customHeight="1" x14ac:dyDescent="0.25">
      <c r="B72" s="51"/>
      <c r="C72" s="10" t="s">
        <v>16</v>
      </c>
      <c r="D72" s="48"/>
      <c r="E72" s="27">
        <f>'[3]Прил2 обеспеч условий'!H44</f>
        <v>0</v>
      </c>
      <c r="F72" s="27">
        <f>'[3]Прил2 обеспеч условий'!I44</f>
        <v>0</v>
      </c>
      <c r="G72" s="27">
        <f>'[3]Прил2 обеспеч условий'!J44</f>
        <v>0</v>
      </c>
      <c r="H72" s="27">
        <f>'[3]Прил2 обеспеч условий'!K44</f>
        <v>0</v>
      </c>
      <c r="I72" s="27">
        <f>'[3]Прил2 обеспеч условий'!L44</f>
        <v>0</v>
      </c>
      <c r="J72" s="27">
        <f>'[3]Прил2 обеспеч условий'!M44</f>
        <v>0</v>
      </c>
      <c r="K72" s="27">
        <f>'[3]Прил2 обеспеч условий'!N44</f>
        <v>0</v>
      </c>
      <c r="L72" s="9">
        <f t="shared" si="11"/>
        <v>0</v>
      </c>
      <c r="M72" s="50"/>
      <c r="N72" s="77"/>
      <c r="O72" s="17"/>
      <c r="P72" s="17"/>
    </row>
    <row r="73" spans="2:16" ht="56.25" customHeight="1" x14ac:dyDescent="0.25">
      <c r="B73" s="51"/>
      <c r="C73" s="10" t="s">
        <v>19</v>
      </c>
      <c r="D73" s="48"/>
      <c r="E73" s="27">
        <f>'[3]Прил2 обеспеч условий'!H45</f>
        <v>442</v>
      </c>
      <c r="F73" s="27">
        <f>'[3]Прил2 обеспеч условий'!I45</f>
        <v>442</v>
      </c>
      <c r="G73" s="27">
        <f>'[3]Прил2 обеспеч условий'!J45</f>
        <v>356.9</v>
      </c>
      <c r="H73" s="27">
        <f>'[3]Прил2 обеспеч условий'!K45</f>
        <v>224.4</v>
      </c>
      <c r="I73" s="27">
        <f>'[3]Прил2 обеспеч условий'!L45</f>
        <v>0</v>
      </c>
      <c r="J73" s="27">
        <f>'[3]Прил2 обеспеч условий'!M45</f>
        <v>0</v>
      </c>
      <c r="K73" s="27">
        <f>'[3]Прил2 обеспеч условий'!N45</f>
        <v>0</v>
      </c>
      <c r="L73" s="9">
        <f>SUM(E73:K73)</f>
        <v>1465.3000000000002</v>
      </c>
      <c r="M73" s="50"/>
      <c r="N73" s="77"/>
      <c r="O73" s="17"/>
      <c r="P73" s="17"/>
    </row>
    <row r="74" spans="2:16" ht="33.75" customHeight="1" x14ac:dyDescent="0.25">
      <c r="B74" s="51"/>
      <c r="C74" s="10" t="s">
        <v>28</v>
      </c>
      <c r="D74" s="48"/>
      <c r="E74" s="27">
        <f>'[3]Прил2 обеспеч условий'!H46</f>
        <v>0</v>
      </c>
      <c r="F74" s="27">
        <f>'[3]Прил2 обеспеч условий'!I46</f>
        <v>0</v>
      </c>
      <c r="G74" s="27">
        <f>'[3]Прил2 обеспеч условий'!J46</f>
        <v>0</v>
      </c>
      <c r="H74" s="27">
        <f>'[3]Прил2 обеспеч условий'!K46</f>
        <v>0</v>
      </c>
      <c r="I74" s="27">
        <f>'[3]Прил2 обеспеч условий'!L46</f>
        <v>0</v>
      </c>
      <c r="J74" s="27">
        <f>'[3]Прил2 обеспеч условий'!M46</f>
        <v>0</v>
      </c>
      <c r="K74" s="27">
        <f>'[3]Прил2 обеспеч условий'!N46</f>
        <v>0</v>
      </c>
      <c r="L74" s="9">
        <f>SUM(E74:K74)</f>
        <v>0</v>
      </c>
      <c r="M74" s="50"/>
      <c r="N74" s="77"/>
      <c r="O74" s="17"/>
      <c r="P74" s="17"/>
    </row>
    <row r="75" spans="2:16" ht="51" x14ac:dyDescent="0.25">
      <c r="B75" s="51" t="s">
        <v>87</v>
      </c>
      <c r="C75" s="10" t="s">
        <v>13</v>
      </c>
      <c r="D75" s="78" t="s">
        <v>21</v>
      </c>
      <c r="E75" s="27">
        <f>'[3]Прил2 обеспеч условий'!H48</f>
        <v>0</v>
      </c>
      <c r="F75" s="27">
        <f>'[3]Прил2 обеспеч условий'!I48</f>
        <v>0</v>
      </c>
      <c r="G75" s="27">
        <f>'[3]Прил2 обеспеч условий'!J48</f>
        <v>0</v>
      </c>
      <c r="H75" s="27">
        <f>'[3]Прил2 обеспеч условий'!K48</f>
        <v>0</v>
      </c>
      <c r="I75" s="27">
        <f>'[3]Прил2 обеспеч условий'!L48</f>
        <v>0</v>
      </c>
      <c r="J75" s="27">
        <f>'[3]Прил2 обеспеч условий'!M48</f>
        <v>0</v>
      </c>
      <c r="K75" s="27">
        <f>'[3]Прил2 обеспеч условий'!N48</f>
        <v>0</v>
      </c>
      <c r="L75" s="9">
        <f>SUM(E75:K75)</f>
        <v>0</v>
      </c>
      <c r="M75" s="50" t="s">
        <v>22</v>
      </c>
      <c r="N75" s="77"/>
      <c r="O75" s="17"/>
      <c r="P75" s="17"/>
    </row>
    <row r="76" spans="2:16" ht="51" x14ac:dyDescent="0.25">
      <c r="B76" s="51"/>
      <c r="C76" s="10" t="s">
        <v>15</v>
      </c>
      <c r="D76" s="78"/>
      <c r="E76" s="27">
        <f>'[3]Прил2 обеспеч условий'!H49</f>
        <v>117</v>
      </c>
      <c r="F76" s="27">
        <f>'[3]Прил2 обеспеч условий'!I49</f>
        <v>2068</v>
      </c>
      <c r="G76" s="27">
        <f>'[3]Прил2 обеспеч условий'!J49</f>
        <v>167</v>
      </c>
      <c r="H76" s="27">
        <f>'[3]Прил2 обеспеч условий'!K49</f>
        <v>1165.4000000000001</v>
      </c>
      <c r="I76" s="27">
        <f>'[3]Прил2 обеспеч условий'!L49</f>
        <v>334.1</v>
      </c>
      <c r="J76" s="27">
        <f>'[3]Прил2 обеспеч условий'!M49</f>
        <v>181.4</v>
      </c>
      <c r="K76" s="27">
        <f>'[3]Прил2 обеспеч условий'!N49</f>
        <v>181.4</v>
      </c>
      <c r="L76" s="9">
        <f t="shared" ref="L76:L77" si="12">SUM(E76:K76)</f>
        <v>4214.3</v>
      </c>
      <c r="M76" s="50"/>
      <c r="N76" s="77"/>
      <c r="O76" s="17"/>
      <c r="P76" s="17"/>
    </row>
    <row r="77" spans="2:16" ht="38.25" x14ac:dyDescent="0.25">
      <c r="B77" s="51"/>
      <c r="C77" s="10" t="s">
        <v>16</v>
      </c>
      <c r="D77" s="78"/>
      <c r="E77" s="27">
        <f>'[3]Прил2 обеспеч условий'!H50</f>
        <v>0</v>
      </c>
      <c r="F77" s="27">
        <f>'[3]Прил2 обеспеч условий'!I50</f>
        <v>0</v>
      </c>
      <c r="G77" s="27">
        <f>'[3]Прил2 обеспеч условий'!J50</f>
        <v>0</v>
      </c>
      <c r="H77" s="27">
        <f>'[3]Прил2 обеспеч условий'!K50</f>
        <v>0</v>
      </c>
      <c r="I77" s="27">
        <f>'[3]Прил2 обеспеч условий'!L50</f>
        <v>0</v>
      </c>
      <c r="J77" s="27">
        <f>'[3]Прил2 обеспеч условий'!M50</f>
        <v>0</v>
      </c>
      <c r="K77" s="27">
        <f>'[3]Прил2 обеспеч условий'!N50</f>
        <v>0</v>
      </c>
      <c r="L77" s="9">
        <f t="shared" si="12"/>
        <v>0</v>
      </c>
      <c r="M77" s="50"/>
      <c r="N77" s="77"/>
      <c r="O77" s="17"/>
      <c r="P77" s="17"/>
    </row>
    <row r="78" spans="2:16" ht="38.25" x14ac:dyDescent="0.25">
      <c r="B78" s="51"/>
      <c r="C78" s="10" t="s">
        <v>19</v>
      </c>
      <c r="D78" s="78"/>
      <c r="E78" s="27">
        <f>'[3]Прил2 обеспеч условий'!H51</f>
        <v>0</v>
      </c>
      <c r="F78" s="27">
        <f>'[3]Прил2 обеспеч условий'!I51</f>
        <v>0</v>
      </c>
      <c r="G78" s="27">
        <f>'[3]Прил2 обеспеч условий'!J51</f>
        <v>0</v>
      </c>
      <c r="H78" s="27">
        <f>'[3]Прил2 обеспеч условий'!K51</f>
        <v>0</v>
      </c>
      <c r="I78" s="27">
        <f>'[3]Прил2 обеспеч условий'!L51</f>
        <v>0</v>
      </c>
      <c r="J78" s="27">
        <f>'[3]Прил2 обеспеч условий'!M51</f>
        <v>0</v>
      </c>
      <c r="K78" s="27">
        <f>'[3]Прил2 обеспеч условий'!N51</f>
        <v>0</v>
      </c>
      <c r="L78" s="9">
        <f>SUM(E78:K78)</f>
        <v>0</v>
      </c>
      <c r="M78" s="50"/>
      <c r="N78" s="77"/>
      <c r="O78" s="17"/>
      <c r="P78" s="17"/>
    </row>
    <row r="79" spans="2:16" ht="20.25" customHeight="1" x14ac:dyDescent="0.25">
      <c r="B79" s="51"/>
      <c r="C79" s="10" t="s">
        <v>28</v>
      </c>
      <c r="D79" s="78"/>
      <c r="E79" s="27">
        <f>'[3]Прил2 обеспеч условий'!H52</f>
        <v>0</v>
      </c>
      <c r="F79" s="27">
        <f>'[3]Прил2 обеспеч условий'!I52</f>
        <v>0</v>
      </c>
      <c r="G79" s="27">
        <f>'[3]Прил2 обеспеч условий'!J52</f>
        <v>0</v>
      </c>
      <c r="H79" s="27">
        <f>'[3]Прил2 обеспеч условий'!K52</f>
        <v>0</v>
      </c>
      <c r="I79" s="27">
        <f>'[3]Прил2 обеспеч условий'!L52</f>
        <v>0</v>
      </c>
      <c r="J79" s="27">
        <f>'[3]Прил2 обеспеч условий'!M52</f>
        <v>0</v>
      </c>
      <c r="K79" s="27">
        <f>'[3]Прил2 обеспеч условий'!N52</f>
        <v>0</v>
      </c>
      <c r="L79" s="9">
        <f>SUM(E79:K79)</f>
        <v>0</v>
      </c>
      <c r="M79" s="50"/>
      <c r="N79" s="77"/>
      <c r="O79" s="17"/>
      <c r="P79" s="17"/>
    </row>
    <row r="80" spans="2:16" ht="51" x14ac:dyDescent="0.25">
      <c r="B80" s="51" t="s">
        <v>88</v>
      </c>
      <c r="C80" s="10" t="s">
        <v>13</v>
      </c>
      <c r="D80" s="78" t="s">
        <v>21</v>
      </c>
      <c r="E80" s="27">
        <f>'[3]Прил2 обеспеч условий'!H54</f>
        <v>0</v>
      </c>
      <c r="F80" s="27">
        <f>'[3]Прил2 обеспеч условий'!I54</f>
        <v>0</v>
      </c>
      <c r="G80" s="27">
        <f>'[3]Прил2 обеспеч условий'!J54</f>
        <v>0</v>
      </c>
      <c r="H80" s="27">
        <f>'[3]Прил2 обеспеч условий'!K54</f>
        <v>0</v>
      </c>
      <c r="I80" s="27">
        <f>'[3]Прил2 обеспеч условий'!L54</f>
        <v>0</v>
      </c>
      <c r="J80" s="27">
        <f>'[3]Прил2 обеспеч условий'!M54</f>
        <v>0</v>
      </c>
      <c r="K80" s="27">
        <f>'[3]Прил2 обеспеч условий'!N54</f>
        <v>0</v>
      </c>
      <c r="L80" s="9">
        <f>SUM(E80:K80)</f>
        <v>0</v>
      </c>
      <c r="M80" s="50" t="s">
        <v>22</v>
      </c>
      <c r="N80" s="77"/>
      <c r="O80" s="17"/>
      <c r="P80" s="17"/>
    </row>
    <row r="81" spans="2:16" ht="51" x14ac:dyDescent="0.25">
      <c r="B81" s="51"/>
      <c r="C81" s="10" t="s">
        <v>15</v>
      </c>
      <c r="D81" s="78"/>
      <c r="E81" s="27">
        <f>'[3]Прил2 обеспеч условий'!H55</f>
        <v>46</v>
      </c>
      <c r="F81" s="27">
        <f>'[3]Прил2 обеспеч условий'!I55</f>
        <v>46</v>
      </c>
      <c r="G81" s="27">
        <f>'[3]Прил2 обеспеч условий'!J55</f>
        <v>46</v>
      </c>
      <c r="H81" s="27">
        <f>'[3]Прил2 обеспеч условий'!K55</f>
        <v>46</v>
      </c>
      <c r="I81" s="27">
        <f>'[3]Прил2 обеспеч условий'!L55</f>
        <v>30</v>
      </c>
      <c r="J81" s="27">
        <f>'[3]Прил2 обеспеч условий'!M55</f>
        <v>55</v>
      </c>
      <c r="K81" s="27">
        <f>'[3]Прил2 обеспеч условий'!N55</f>
        <v>30</v>
      </c>
      <c r="L81" s="9">
        <f t="shared" ref="L81:L82" si="13">SUM(E81:K81)</f>
        <v>299</v>
      </c>
      <c r="M81" s="50"/>
      <c r="N81" s="77"/>
      <c r="O81" s="17"/>
      <c r="P81" s="17"/>
    </row>
    <row r="82" spans="2:16" ht="38.25" x14ac:dyDescent="0.25">
      <c r="B82" s="51"/>
      <c r="C82" s="10" t="s">
        <v>16</v>
      </c>
      <c r="D82" s="78"/>
      <c r="E82" s="27">
        <f>'[3]Прил2 обеспеч условий'!H56</f>
        <v>0</v>
      </c>
      <c r="F82" s="27">
        <f>'[3]Прил2 обеспеч условий'!I56</f>
        <v>0</v>
      </c>
      <c r="G82" s="27">
        <f>'[3]Прил2 обеспеч условий'!J56</f>
        <v>0</v>
      </c>
      <c r="H82" s="27">
        <f>'[3]Прил2 обеспеч условий'!K56</f>
        <v>0</v>
      </c>
      <c r="I82" s="27">
        <f>'[3]Прил2 обеспеч условий'!L56</f>
        <v>0</v>
      </c>
      <c r="J82" s="27">
        <f>'[3]Прил2 обеспеч условий'!M56</f>
        <v>0</v>
      </c>
      <c r="K82" s="27">
        <f>'[3]Прил2 обеспеч условий'!N56</f>
        <v>0</v>
      </c>
      <c r="L82" s="9">
        <f t="shared" si="13"/>
        <v>0</v>
      </c>
      <c r="M82" s="50"/>
      <c r="N82" s="77"/>
      <c r="O82" s="17"/>
      <c r="P82" s="17"/>
    </row>
    <row r="83" spans="2:16" ht="38.25" x14ac:dyDescent="0.25">
      <c r="B83" s="51"/>
      <c r="C83" s="10" t="s">
        <v>19</v>
      </c>
      <c r="D83" s="78"/>
      <c r="E83" s="27">
        <f>'[3]Прил2 обеспеч условий'!H57</f>
        <v>0</v>
      </c>
      <c r="F83" s="27">
        <f>'[3]Прил2 обеспеч условий'!I57</f>
        <v>0</v>
      </c>
      <c r="G83" s="27">
        <f>'[3]Прил2 обеспеч условий'!J57</f>
        <v>0</v>
      </c>
      <c r="H83" s="27">
        <f>'[3]Прил2 обеспеч условий'!K57</f>
        <v>0</v>
      </c>
      <c r="I83" s="27">
        <f>'[3]Прил2 обеспеч условий'!L57</f>
        <v>0</v>
      </c>
      <c r="J83" s="27">
        <f>'[3]Прил2 обеспеч условий'!M57</f>
        <v>0</v>
      </c>
      <c r="K83" s="27">
        <f>'[3]Прил2 обеспеч условий'!N57</f>
        <v>0</v>
      </c>
      <c r="L83" s="9">
        <f>SUM(E83:K83)</f>
        <v>0</v>
      </c>
      <c r="M83" s="50"/>
      <c r="N83" s="77"/>
      <c r="O83" s="17"/>
      <c r="P83" s="17"/>
    </row>
    <row r="84" spans="2:16" x14ac:dyDescent="0.25">
      <c r="B84" s="51"/>
      <c r="C84" s="10" t="s">
        <v>28</v>
      </c>
      <c r="D84" s="78"/>
      <c r="E84" s="27">
        <f>'[3]Прил2 обеспеч условий'!H58</f>
        <v>0</v>
      </c>
      <c r="F84" s="27">
        <f>'[3]Прил2 обеспеч условий'!I58</f>
        <v>0</v>
      </c>
      <c r="G84" s="27">
        <f>'[3]Прил2 обеспеч условий'!J58</f>
        <v>0</v>
      </c>
      <c r="H84" s="27">
        <f>'[3]Прил2 обеспеч условий'!K58</f>
        <v>0</v>
      </c>
      <c r="I84" s="27">
        <f>'[3]Прил2 обеспеч условий'!L58</f>
        <v>0</v>
      </c>
      <c r="J84" s="27">
        <f>'[3]Прил2 обеспеч условий'!M58</f>
        <v>0</v>
      </c>
      <c r="K84" s="27">
        <f>'[3]Прил2 обеспеч условий'!N58</f>
        <v>0</v>
      </c>
      <c r="L84" s="9">
        <f>SUM(E84:K84)</f>
        <v>0</v>
      </c>
      <c r="M84" s="50"/>
      <c r="N84" s="77"/>
      <c r="O84" s="17"/>
      <c r="P84" s="17"/>
    </row>
    <row r="85" spans="2:16" ht="51" x14ac:dyDescent="0.25">
      <c r="B85" s="51" t="s">
        <v>89</v>
      </c>
      <c r="C85" s="10" t="s">
        <v>13</v>
      </c>
      <c r="D85" s="71" t="s">
        <v>23</v>
      </c>
      <c r="E85" s="27">
        <f>'[3]Прил2 обеспеч условий'!H60</f>
        <v>0</v>
      </c>
      <c r="F85" s="27">
        <f>'[3]Прил2 обеспеч условий'!I60</f>
        <v>0</v>
      </c>
      <c r="G85" s="27">
        <f>'[3]Прил2 обеспеч условий'!J60</f>
        <v>0</v>
      </c>
      <c r="H85" s="27">
        <f>'[3]Прил2 обеспеч условий'!K60</f>
        <v>0</v>
      </c>
      <c r="I85" s="27">
        <f>'[3]Прил2 обеспеч условий'!L60</f>
        <v>0</v>
      </c>
      <c r="J85" s="27">
        <f>'[3]Прил2 обеспеч условий'!M60</f>
        <v>0</v>
      </c>
      <c r="K85" s="27">
        <f>'[3]Прил2 обеспеч условий'!N60</f>
        <v>0</v>
      </c>
      <c r="L85" s="9">
        <f>SUM(E85:K85)</f>
        <v>0</v>
      </c>
      <c r="M85" s="67" t="s">
        <v>56</v>
      </c>
      <c r="N85" s="77"/>
      <c r="O85" s="17"/>
      <c r="P85" s="17"/>
    </row>
    <row r="86" spans="2:16" ht="51" x14ac:dyDescent="0.25">
      <c r="B86" s="51"/>
      <c r="C86" s="10" t="s">
        <v>15</v>
      </c>
      <c r="D86" s="72"/>
      <c r="E86" s="27">
        <f>'[3]Прил2 обеспеч условий'!H61</f>
        <v>0</v>
      </c>
      <c r="F86" s="27">
        <f>'[3]Прил2 обеспеч условий'!I61</f>
        <v>0</v>
      </c>
      <c r="G86" s="27">
        <f>'[3]Прил2 обеспеч условий'!J61</f>
        <v>0</v>
      </c>
      <c r="H86" s="27">
        <f>'[3]Прил2 обеспеч условий'!K61</f>
        <v>0</v>
      </c>
      <c r="I86" s="27">
        <f>'[3]Прил2 обеспеч условий'!L61</f>
        <v>0</v>
      </c>
      <c r="J86" s="27">
        <f>'[3]Прил2 обеспеч условий'!M61</f>
        <v>0</v>
      </c>
      <c r="K86" s="27">
        <f>'[3]Прил2 обеспеч условий'!N61</f>
        <v>0</v>
      </c>
      <c r="L86" s="9">
        <f t="shared" ref="L86:L87" si="14">SUM(E86:K86)</f>
        <v>0</v>
      </c>
      <c r="M86" s="68"/>
      <c r="N86" s="77"/>
      <c r="O86" s="17"/>
      <c r="P86" s="17"/>
    </row>
    <row r="87" spans="2:16" ht="38.25" x14ac:dyDescent="0.25">
      <c r="B87" s="51"/>
      <c r="C87" s="10" t="s">
        <v>16</v>
      </c>
      <c r="D87" s="72"/>
      <c r="E87" s="27">
        <f>'[3]Прил2 обеспеч условий'!H62</f>
        <v>0</v>
      </c>
      <c r="F87" s="27">
        <f>'[3]Прил2 обеспеч условий'!I62</f>
        <v>0</v>
      </c>
      <c r="G87" s="27">
        <f>'[3]Прил2 обеспеч условий'!J62</f>
        <v>0</v>
      </c>
      <c r="H87" s="27">
        <f>'[3]Прил2 обеспеч условий'!K62</f>
        <v>0</v>
      </c>
      <c r="I87" s="27">
        <f>'[3]Прил2 обеспеч условий'!L62</f>
        <v>0</v>
      </c>
      <c r="J87" s="27">
        <f>'[3]Прил2 обеспеч условий'!M62</f>
        <v>0</v>
      </c>
      <c r="K87" s="27">
        <f>'[3]Прил2 обеспеч условий'!N62</f>
        <v>0</v>
      </c>
      <c r="L87" s="9">
        <f t="shared" si="14"/>
        <v>0</v>
      </c>
      <c r="M87" s="68"/>
      <c r="N87" s="77"/>
      <c r="O87" s="17"/>
      <c r="P87" s="17"/>
    </row>
    <row r="88" spans="2:16" ht="38.25" x14ac:dyDescent="0.25">
      <c r="B88" s="51"/>
      <c r="C88" s="10" t="s">
        <v>19</v>
      </c>
      <c r="D88" s="72"/>
      <c r="E88" s="27">
        <f>'[3]Прил2 обеспеч условий'!H63</f>
        <v>0</v>
      </c>
      <c r="F88" s="27">
        <f>'[3]Прил2 обеспеч условий'!I63</f>
        <v>0</v>
      </c>
      <c r="G88" s="27">
        <f>'[3]Прил2 обеспеч условий'!J63</f>
        <v>0</v>
      </c>
      <c r="H88" s="27">
        <f>'[3]Прил2 обеспеч условий'!K63</f>
        <v>0</v>
      </c>
      <c r="I88" s="27">
        <f>'[3]Прил2 обеспеч условий'!L63</f>
        <v>0</v>
      </c>
      <c r="J88" s="27">
        <f>'[3]Прил2 обеспеч условий'!M63</f>
        <v>0</v>
      </c>
      <c r="K88" s="27">
        <f>'[3]Прил2 обеспеч условий'!N63</f>
        <v>0</v>
      </c>
      <c r="L88" s="9">
        <f>SUM(E88:K88)</f>
        <v>0</v>
      </c>
      <c r="M88" s="68"/>
      <c r="N88" s="77"/>
      <c r="O88" s="17"/>
      <c r="P88" s="17"/>
    </row>
    <row r="89" spans="2:16" ht="20.25" customHeight="1" x14ac:dyDescent="0.25">
      <c r="B89" s="51"/>
      <c r="C89" s="10" t="s">
        <v>28</v>
      </c>
      <c r="D89" s="73"/>
      <c r="E89" s="27">
        <f>'[3]Прил2 обеспеч условий'!H64</f>
        <v>500</v>
      </c>
      <c r="F89" s="27">
        <f>'[3]Прил2 обеспеч условий'!I64</f>
        <v>500</v>
      </c>
      <c r="G89" s="27">
        <f>'[3]Прил2 обеспеч условий'!J64</f>
        <v>500</v>
      </c>
      <c r="H89" s="27">
        <f>'[3]Прил2 обеспеч условий'!K64</f>
        <v>500</v>
      </c>
      <c r="I89" s="27">
        <f>'[3]Прил2 обеспеч условий'!L64</f>
        <v>0</v>
      </c>
      <c r="J89" s="27">
        <f>'[3]Прил2 обеспеч условий'!M64</f>
        <v>0</v>
      </c>
      <c r="K89" s="27">
        <f>'[3]Прил2 обеспеч условий'!N64</f>
        <v>0</v>
      </c>
      <c r="L89" s="9">
        <f>SUM(E89:K89)</f>
        <v>2000</v>
      </c>
      <c r="M89" s="69"/>
      <c r="N89" s="77"/>
      <c r="O89" s="17"/>
      <c r="P89" s="17"/>
    </row>
    <row r="90" spans="2:16" ht="56.25" customHeight="1" x14ac:dyDescent="0.25">
      <c r="B90" s="45" t="s">
        <v>90</v>
      </c>
      <c r="C90" s="10" t="s">
        <v>13</v>
      </c>
      <c r="D90" s="71" t="s">
        <v>23</v>
      </c>
      <c r="E90" s="27">
        <f>'[3]Прил2 обеспеч условий'!H72</f>
        <v>0</v>
      </c>
      <c r="F90" s="27">
        <f>'[3]Прил2 обеспеч условий'!I72</f>
        <v>0</v>
      </c>
      <c r="G90" s="27">
        <f>'[3]Прил2 обеспеч условий'!J72</f>
        <v>332.2</v>
      </c>
      <c r="H90" s="27">
        <f>'[3]Прил2 обеспеч условий'!K72</f>
        <v>0</v>
      </c>
      <c r="I90" s="27">
        <f>'[3]Прил2 обеспеч условий'!L72</f>
        <v>7.2</v>
      </c>
      <c r="J90" s="27">
        <f>'[3]Прил2 обеспеч условий'!M72</f>
        <v>0</v>
      </c>
      <c r="K90" s="27">
        <f>'[3]Прил2 обеспеч условий'!N72</f>
        <v>0</v>
      </c>
      <c r="L90" s="9">
        <f>SUM(E90:K90)</f>
        <v>339.4</v>
      </c>
      <c r="M90" s="67" t="s">
        <v>57</v>
      </c>
      <c r="N90" s="74"/>
      <c r="O90" s="16"/>
      <c r="P90" s="16"/>
    </row>
    <row r="91" spans="2:16" ht="57.75" customHeight="1" x14ac:dyDescent="0.25">
      <c r="B91" s="46"/>
      <c r="C91" s="10" t="s">
        <v>15</v>
      </c>
      <c r="D91" s="72"/>
      <c r="E91" s="27">
        <f>'[3]Прил2 обеспеч условий'!H73</f>
        <v>0</v>
      </c>
      <c r="F91" s="27">
        <f>'[3]Прил2 обеспеч условий'!I73</f>
        <v>0</v>
      </c>
      <c r="G91" s="27">
        <f>'[3]Прил2 обеспеч условий'!J73</f>
        <v>0</v>
      </c>
      <c r="H91" s="27">
        <f>'[3]Прил2 обеспеч условий'!K73</f>
        <v>0</v>
      </c>
      <c r="I91" s="27">
        <f>'[3]Прил2 обеспеч условий'!L73</f>
        <v>0</v>
      </c>
      <c r="J91" s="27">
        <f>'[3]Прил2 обеспеч условий'!M73</f>
        <v>0</v>
      </c>
      <c r="K91" s="27">
        <f>'[3]Прил2 обеспеч условий'!N73</f>
        <v>0</v>
      </c>
      <c r="L91" s="9">
        <f t="shared" ref="L91:L92" si="15">SUM(E91:K91)</f>
        <v>0</v>
      </c>
      <c r="M91" s="68"/>
      <c r="N91" s="75"/>
      <c r="O91" s="16"/>
      <c r="P91" s="16"/>
    </row>
    <row r="92" spans="2:16" ht="41.25" customHeight="1" x14ac:dyDescent="0.25">
      <c r="B92" s="46"/>
      <c r="C92" s="10" t="s">
        <v>16</v>
      </c>
      <c r="D92" s="72"/>
      <c r="E92" s="27">
        <f>'[3]Прил2 обеспеч условий'!H74</f>
        <v>0</v>
      </c>
      <c r="F92" s="27">
        <f>'[3]Прил2 обеспеч условий'!I74</f>
        <v>0</v>
      </c>
      <c r="G92" s="27">
        <f>'[3]Прил2 обеспеч условий'!J74</f>
        <v>0</v>
      </c>
      <c r="H92" s="27">
        <f>'[3]Прил2 обеспеч условий'!K74</f>
        <v>0</v>
      </c>
      <c r="I92" s="27">
        <f>'[3]Прил2 обеспеч условий'!L74</f>
        <v>0</v>
      </c>
      <c r="J92" s="27">
        <f>'[3]Прил2 обеспеч условий'!M74</f>
        <v>0</v>
      </c>
      <c r="K92" s="27">
        <f>'[3]Прил2 обеспеч условий'!N74</f>
        <v>0</v>
      </c>
      <c r="L92" s="9">
        <f t="shared" si="15"/>
        <v>0</v>
      </c>
      <c r="M92" s="68"/>
      <c r="N92" s="75"/>
      <c r="O92" s="16"/>
      <c r="P92" s="16"/>
    </row>
    <row r="93" spans="2:16" ht="42" customHeight="1" x14ac:dyDescent="0.25">
      <c r="B93" s="46"/>
      <c r="C93" s="10" t="s">
        <v>19</v>
      </c>
      <c r="D93" s="72"/>
      <c r="E93" s="27">
        <f>'[3]Прил2 обеспеч условий'!H75</f>
        <v>0</v>
      </c>
      <c r="F93" s="27">
        <f>'[3]Прил2 обеспеч условий'!I75</f>
        <v>653.70000000000005</v>
      </c>
      <c r="G93" s="27">
        <f>'[3]Прил2 обеспеч условий'!J75</f>
        <v>0</v>
      </c>
      <c r="H93" s="27">
        <f>'[3]Прил2 обеспеч условий'!K75</f>
        <v>388.5</v>
      </c>
      <c r="I93" s="27">
        <f>'[3]Прил2 обеспеч условий'!L75</f>
        <v>136.1</v>
      </c>
      <c r="J93" s="27">
        <f>'[3]Прил2 обеспеч условий'!M75</f>
        <v>0</v>
      </c>
      <c r="K93" s="27">
        <f>'[3]Прил2 обеспеч условий'!N75</f>
        <v>0</v>
      </c>
      <c r="L93" s="9">
        <f>SUM(E93:K93)</f>
        <v>1178.3</v>
      </c>
      <c r="M93" s="68"/>
      <c r="N93" s="75"/>
      <c r="O93" s="16"/>
      <c r="P93" s="16"/>
    </row>
    <row r="94" spans="2:16" ht="21" customHeight="1" x14ac:dyDescent="0.25">
      <c r="B94" s="47"/>
      <c r="C94" s="10" t="s">
        <v>28</v>
      </c>
      <c r="D94" s="73"/>
      <c r="E94" s="27">
        <f>'[3]Прил2 обеспеч условий'!H76</f>
        <v>0</v>
      </c>
      <c r="F94" s="27">
        <f>'[3]Прил2 обеспеч условий'!I76</f>
        <v>0</v>
      </c>
      <c r="G94" s="27">
        <f>'[3]Прил2 обеспеч условий'!J76</f>
        <v>0</v>
      </c>
      <c r="H94" s="27">
        <f>'[3]Прил2 обеспеч условий'!K76</f>
        <v>0</v>
      </c>
      <c r="I94" s="27">
        <f>'[3]Прил2 обеспеч условий'!L76</f>
        <v>0</v>
      </c>
      <c r="J94" s="27">
        <f>'[3]Прил2 обеспеч условий'!M76</f>
        <v>0</v>
      </c>
      <c r="K94" s="27">
        <f>'[3]Прил2 обеспеч условий'!N76</f>
        <v>0</v>
      </c>
      <c r="L94" s="9">
        <f>SUM(E94:K94)</f>
        <v>0</v>
      </c>
      <c r="M94" s="69"/>
      <c r="N94" s="76"/>
      <c r="O94" s="16"/>
      <c r="P94" s="16"/>
    </row>
    <row r="95" spans="2:16" ht="43.5" customHeight="1" x14ac:dyDescent="0.25">
      <c r="B95" s="5" t="s">
        <v>39</v>
      </c>
      <c r="C95" s="6"/>
      <c r="D95" s="6"/>
      <c r="E95" s="7">
        <f>SUM(E96:E100)</f>
        <v>83300.200000000012</v>
      </c>
      <c r="F95" s="7">
        <f t="shared" ref="F95:I95" si="16">SUM(F96:F100)</f>
        <v>1709</v>
      </c>
      <c r="G95" s="8">
        <f t="shared" si="16"/>
        <v>0</v>
      </c>
      <c r="H95" s="7">
        <f t="shared" si="16"/>
        <v>12500</v>
      </c>
      <c r="I95" s="7">
        <f t="shared" si="16"/>
        <v>0</v>
      </c>
      <c r="J95" s="7">
        <f>SUM(J96:J100)</f>
        <v>0</v>
      </c>
      <c r="K95" s="7">
        <f>SUM(K96:K100)</f>
        <v>0</v>
      </c>
      <c r="L95" s="9">
        <f>SUM(E95:I95)</f>
        <v>97509.200000000012</v>
      </c>
      <c r="M95" s="12"/>
      <c r="N95" s="26"/>
      <c r="O95" s="17"/>
      <c r="P95" s="17"/>
    </row>
    <row r="96" spans="2:16" ht="53.25" customHeight="1" x14ac:dyDescent="0.25">
      <c r="B96" s="51" t="s">
        <v>91</v>
      </c>
      <c r="C96" s="10" t="s">
        <v>13</v>
      </c>
      <c r="D96" s="57" t="s">
        <v>58</v>
      </c>
      <c r="E96" s="85">
        <f>'[4]Прил2 развитие ОК'!I24</f>
        <v>51771.1</v>
      </c>
      <c r="F96" s="85">
        <f>'[4]Прил2 развитие ОК'!J24</f>
        <v>1709</v>
      </c>
      <c r="G96" s="85">
        <f>'[4]Прил2 развитие ОК'!K24</f>
        <v>0</v>
      </c>
      <c r="H96" s="85">
        <f>'[4]Прил2 развитие ОК'!L24</f>
        <v>4500</v>
      </c>
      <c r="I96" s="85">
        <f>'[4]Прил2 развитие ОК'!M24</f>
        <v>0</v>
      </c>
      <c r="J96" s="85">
        <f>'[4]Прил2 развитие ОК'!N24</f>
        <v>0</v>
      </c>
      <c r="K96" s="85">
        <f>'[4]Прил2 развитие ОК'!O24</f>
        <v>0</v>
      </c>
      <c r="L96" s="9">
        <f>SUM(E96:K96)</f>
        <v>57980.1</v>
      </c>
      <c r="M96" s="48" t="s">
        <v>59</v>
      </c>
      <c r="N96" s="43"/>
      <c r="O96" s="18"/>
      <c r="P96" s="18"/>
    </row>
    <row r="97" spans="2:16" ht="64.5" customHeight="1" x14ac:dyDescent="0.25">
      <c r="B97" s="51"/>
      <c r="C97" s="10" t="s">
        <v>15</v>
      </c>
      <c r="D97" s="58"/>
      <c r="E97" s="85">
        <f>'[4]Прил2 развитие ОК'!I25</f>
        <v>0</v>
      </c>
      <c r="F97" s="85">
        <f>'[4]Прил2 развитие ОК'!J25</f>
        <v>0</v>
      </c>
      <c r="G97" s="85">
        <f>'[4]Прил2 развитие ОК'!K25</f>
        <v>0</v>
      </c>
      <c r="H97" s="85">
        <f>'[4]Прил2 развитие ОК'!L25</f>
        <v>0</v>
      </c>
      <c r="I97" s="85">
        <f>'[4]Прил2 развитие ОК'!M25</f>
        <v>0</v>
      </c>
      <c r="J97" s="85">
        <f>'[4]Прил2 развитие ОК'!N25</f>
        <v>0</v>
      </c>
      <c r="K97" s="85">
        <f>'[4]Прил2 развитие ОК'!O25</f>
        <v>0</v>
      </c>
      <c r="L97" s="9">
        <f t="shared" ref="L97" si="17">SUM(E97:K97)</f>
        <v>0</v>
      </c>
      <c r="M97" s="48"/>
      <c r="N97" s="43"/>
      <c r="O97" s="18"/>
      <c r="P97" s="18"/>
    </row>
    <row r="98" spans="2:16" ht="40.5" customHeight="1" x14ac:dyDescent="0.25">
      <c r="B98" s="51"/>
      <c r="C98" s="10" t="s">
        <v>16</v>
      </c>
      <c r="D98" s="58"/>
      <c r="E98" s="85">
        <f>'[4]Прил2 развитие ОК'!I26</f>
        <v>0</v>
      </c>
      <c r="F98" s="85">
        <f>'[4]Прил2 развитие ОК'!J26</f>
        <v>0</v>
      </c>
      <c r="G98" s="85">
        <f>'[4]Прил2 развитие ОК'!K26</f>
        <v>0</v>
      </c>
      <c r="H98" s="85">
        <f>'[4]Прил2 развитие ОК'!L26</f>
        <v>0</v>
      </c>
      <c r="I98" s="85">
        <f>'[4]Прил2 развитие ОК'!M26</f>
        <v>0</v>
      </c>
      <c r="J98" s="85">
        <f>'[4]Прил2 развитие ОК'!N26</f>
        <v>0</v>
      </c>
      <c r="K98" s="85">
        <f>'[4]Прил2 развитие ОК'!O26</f>
        <v>0</v>
      </c>
      <c r="L98" s="9">
        <f>SUM(E98:K98)</f>
        <v>0</v>
      </c>
      <c r="M98" s="48"/>
      <c r="N98" s="43"/>
      <c r="O98" s="18"/>
      <c r="P98" s="18"/>
    </row>
    <row r="99" spans="2:16" ht="51.75" customHeight="1" x14ac:dyDescent="0.25">
      <c r="B99" s="51"/>
      <c r="C99" s="10" t="s">
        <v>19</v>
      </c>
      <c r="D99" s="58"/>
      <c r="E99" s="85">
        <f>'[4]Прил2 развитие ОК'!I27</f>
        <v>24000</v>
      </c>
      <c r="F99" s="85">
        <f>'[4]Прил2 развитие ОК'!J27</f>
        <v>0</v>
      </c>
      <c r="G99" s="85">
        <f>'[4]Прил2 развитие ОК'!K27</f>
        <v>0</v>
      </c>
      <c r="H99" s="85">
        <f>'[4]Прил2 развитие ОК'!L27</f>
        <v>0</v>
      </c>
      <c r="I99" s="85">
        <f>'[4]Прил2 развитие ОК'!M27</f>
        <v>0</v>
      </c>
      <c r="J99" s="85">
        <f>'[4]Прил2 развитие ОК'!N27</f>
        <v>0</v>
      </c>
      <c r="K99" s="85">
        <f>'[4]Прил2 развитие ОК'!O27</f>
        <v>0</v>
      </c>
      <c r="L99" s="9">
        <f>SUM(E99:K99)</f>
        <v>24000</v>
      </c>
      <c r="M99" s="48"/>
      <c r="N99" s="43"/>
      <c r="O99" s="18"/>
      <c r="P99" s="18"/>
    </row>
    <row r="100" spans="2:16" ht="27" customHeight="1" x14ac:dyDescent="0.25">
      <c r="B100" s="51"/>
      <c r="C100" s="10" t="s">
        <v>28</v>
      </c>
      <c r="D100" s="59"/>
      <c r="E100" s="85">
        <f>'[4]Прил2 развитие ОК'!I28</f>
        <v>7529.1</v>
      </c>
      <c r="F100" s="85">
        <f>'[4]Прил2 развитие ОК'!J28</f>
        <v>0</v>
      </c>
      <c r="G100" s="85">
        <f>'[4]Прил2 развитие ОК'!K28</f>
        <v>0</v>
      </c>
      <c r="H100" s="85">
        <f>'[4]Прил2 развитие ОК'!L28</f>
        <v>8000</v>
      </c>
      <c r="I100" s="85">
        <f>'[4]Прил2 развитие ОК'!M28</f>
        <v>0</v>
      </c>
      <c r="J100" s="85">
        <f>'[4]Прил2 развитие ОК'!N28</f>
        <v>0</v>
      </c>
      <c r="K100" s="85">
        <f>'[4]Прил2 развитие ОК'!O28</f>
        <v>0</v>
      </c>
      <c r="L100" s="9">
        <f>SUM(E100:K100)</f>
        <v>15529.1</v>
      </c>
      <c r="M100" s="48"/>
      <c r="N100" s="43"/>
      <c r="O100" s="18"/>
      <c r="P100" s="18"/>
    </row>
    <row r="101" spans="2:16" ht="51" customHeight="1" x14ac:dyDescent="0.25">
      <c r="B101" s="28" t="s">
        <v>92</v>
      </c>
      <c r="C101" s="6"/>
      <c r="D101" s="10"/>
      <c r="E101" s="30">
        <f>SUM(E102:E106)</f>
        <v>253</v>
      </c>
      <c r="F101" s="30">
        <f t="shared" ref="F101:I101" si="18">SUM(F102:F106)</f>
        <v>1047.2</v>
      </c>
      <c r="G101" s="31">
        <f t="shared" si="18"/>
        <v>1047.2</v>
      </c>
      <c r="H101" s="30">
        <f t="shared" si="18"/>
        <v>150</v>
      </c>
      <c r="I101" s="30">
        <f t="shared" si="18"/>
        <v>400</v>
      </c>
      <c r="J101" s="30">
        <f>SUM(J102:J106)</f>
        <v>150</v>
      </c>
      <c r="K101" s="30">
        <f>SUM(K102:K106)</f>
        <v>150</v>
      </c>
      <c r="L101" s="32">
        <f>SUM(E101:K101)</f>
        <v>3197.4</v>
      </c>
      <c r="M101" s="10"/>
      <c r="N101" s="26"/>
      <c r="O101" s="17"/>
      <c r="P101" s="17"/>
    </row>
    <row r="102" spans="2:16" ht="56.25" customHeight="1" x14ac:dyDescent="0.25">
      <c r="B102" s="45" t="s">
        <v>93</v>
      </c>
      <c r="C102" s="10" t="s">
        <v>13</v>
      </c>
      <c r="D102" s="60" t="s">
        <v>33</v>
      </c>
      <c r="E102" s="85">
        <f>'[5]Прил2 сохран наследия'!H23</f>
        <v>253</v>
      </c>
      <c r="F102" s="85">
        <f>'[5]Прил2 сохран наследия'!I23</f>
        <v>1047.2</v>
      </c>
      <c r="G102" s="85">
        <f>'[5]Прил2 сохран наследия'!J23</f>
        <v>1047.2</v>
      </c>
      <c r="H102" s="85">
        <f>'[5]Прил2 сохран наследия'!K23</f>
        <v>150</v>
      </c>
      <c r="I102" s="85">
        <f>'[5]Прил2 сохран наследия'!L23</f>
        <v>400</v>
      </c>
      <c r="J102" s="85">
        <f>'[5]Прил2 сохран наследия'!M23</f>
        <v>150</v>
      </c>
      <c r="K102" s="85">
        <f>'[5]Прил2 сохран наследия'!N23</f>
        <v>150</v>
      </c>
      <c r="L102" s="9">
        <f>SUM(E102:K102)</f>
        <v>3197.4</v>
      </c>
      <c r="M102" s="67" t="s">
        <v>24</v>
      </c>
      <c r="N102" s="43"/>
      <c r="O102" s="18"/>
      <c r="P102" s="18"/>
    </row>
    <row r="103" spans="2:16" ht="57" customHeight="1" x14ac:dyDescent="0.25">
      <c r="B103" s="46"/>
      <c r="C103" s="10" t="s">
        <v>15</v>
      </c>
      <c r="D103" s="60"/>
      <c r="E103" s="85">
        <f>'[5]Прил2 сохран наследия'!H24</f>
        <v>0</v>
      </c>
      <c r="F103" s="85">
        <f>'[5]Прил2 сохран наследия'!I24</f>
        <v>0</v>
      </c>
      <c r="G103" s="85">
        <f>'[5]Прил2 сохран наследия'!J24</f>
        <v>0</v>
      </c>
      <c r="H103" s="85">
        <f>'[5]Прил2 сохран наследия'!K24</f>
        <v>0</v>
      </c>
      <c r="I103" s="85">
        <f>'[5]Прил2 сохран наследия'!L24</f>
        <v>0</v>
      </c>
      <c r="J103" s="85">
        <f>'[5]Прил2 сохран наследия'!M24</f>
        <v>0</v>
      </c>
      <c r="K103" s="85">
        <f>'[5]Прил2 сохран наследия'!N24</f>
        <v>0</v>
      </c>
      <c r="L103" s="9">
        <f t="shared" ref="L103:L105" si="19">SUM(E103:K103)</f>
        <v>0</v>
      </c>
      <c r="M103" s="68"/>
      <c r="N103" s="43"/>
      <c r="O103" s="18"/>
      <c r="P103" s="18"/>
    </row>
    <row r="104" spans="2:16" ht="41.25" customHeight="1" x14ac:dyDescent="0.25">
      <c r="B104" s="46"/>
      <c r="C104" s="10" t="s">
        <v>16</v>
      </c>
      <c r="D104" s="60"/>
      <c r="E104" s="85">
        <f>'[5]Прил2 сохран наследия'!H25</f>
        <v>0</v>
      </c>
      <c r="F104" s="85">
        <f>'[5]Прил2 сохран наследия'!I25</f>
        <v>0</v>
      </c>
      <c r="G104" s="85">
        <f>'[5]Прил2 сохран наследия'!J25</f>
        <v>0</v>
      </c>
      <c r="H104" s="85">
        <f>'[5]Прил2 сохран наследия'!K25</f>
        <v>0</v>
      </c>
      <c r="I104" s="85">
        <f>'[5]Прил2 сохран наследия'!L25</f>
        <v>0</v>
      </c>
      <c r="J104" s="85">
        <f>'[5]Прил2 сохран наследия'!M25</f>
        <v>0</v>
      </c>
      <c r="K104" s="85">
        <f>'[5]Прил2 сохран наследия'!N25</f>
        <v>0</v>
      </c>
      <c r="L104" s="9">
        <f t="shared" si="19"/>
        <v>0</v>
      </c>
      <c r="M104" s="68"/>
      <c r="N104" s="43"/>
      <c r="O104" s="18"/>
      <c r="P104" s="18"/>
    </row>
    <row r="105" spans="2:16" ht="45.75" customHeight="1" x14ac:dyDescent="0.25">
      <c r="B105" s="46"/>
      <c r="C105" s="10" t="s">
        <v>19</v>
      </c>
      <c r="D105" s="60"/>
      <c r="E105" s="85">
        <f>'[5]Прил2 сохран наследия'!H26</f>
        <v>0</v>
      </c>
      <c r="F105" s="85">
        <f>'[5]Прил2 сохран наследия'!I26</f>
        <v>0</v>
      </c>
      <c r="G105" s="85">
        <f>'[5]Прил2 сохран наследия'!J26</f>
        <v>0</v>
      </c>
      <c r="H105" s="85">
        <f>'[5]Прил2 сохран наследия'!K26</f>
        <v>0</v>
      </c>
      <c r="I105" s="85">
        <f>'[5]Прил2 сохран наследия'!L26</f>
        <v>0</v>
      </c>
      <c r="J105" s="85">
        <f>'[5]Прил2 сохран наследия'!M26</f>
        <v>0</v>
      </c>
      <c r="K105" s="85">
        <f>'[5]Прил2 сохран наследия'!N26</f>
        <v>0</v>
      </c>
      <c r="L105" s="9">
        <f t="shared" si="19"/>
        <v>0</v>
      </c>
      <c r="M105" s="68"/>
      <c r="N105" s="43"/>
      <c r="O105" s="18"/>
      <c r="P105" s="18"/>
    </row>
    <row r="106" spans="2:16" ht="29.25" customHeight="1" x14ac:dyDescent="0.25">
      <c r="B106" s="47"/>
      <c r="C106" s="10" t="s">
        <v>28</v>
      </c>
      <c r="D106" s="60"/>
      <c r="E106" s="85">
        <f>'[5]Прил2 сохран наследия'!H27</f>
        <v>0</v>
      </c>
      <c r="F106" s="85">
        <f>'[5]Прил2 сохран наследия'!I27</f>
        <v>0</v>
      </c>
      <c r="G106" s="85">
        <f>'[5]Прил2 сохран наследия'!J27</f>
        <v>0</v>
      </c>
      <c r="H106" s="85">
        <f>'[5]Прил2 сохран наследия'!K27</f>
        <v>0</v>
      </c>
      <c r="I106" s="85">
        <f>'[5]Прил2 сохран наследия'!L27</f>
        <v>0</v>
      </c>
      <c r="J106" s="85">
        <f>'[5]Прил2 сохран наследия'!M27</f>
        <v>0</v>
      </c>
      <c r="K106" s="85">
        <f>'[5]Прил2 сохран наследия'!N27</f>
        <v>0</v>
      </c>
      <c r="L106" s="9">
        <f>SUM(E106:K106)</f>
        <v>0</v>
      </c>
      <c r="M106" s="69"/>
      <c r="N106" s="43"/>
      <c r="O106" s="18"/>
      <c r="P106" s="18"/>
    </row>
    <row r="107" spans="2:16" ht="51" x14ac:dyDescent="0.25">
      <c r="B107" s="13" t="s">
        <v>40</v>
      </c>
      <c r="C107" s="6"/>
      <c r="D107" s="6"/>
      <c r="E107" s="7">
        <f>SUM(E108:E142)</f>
        <v>2262.8000000000002</v>
      </c>
      <c r="F107" s="7">
        <f t="shared" ref="F107:I107" si="20">SUM(F108:F142)</f>
        <v>2794</v>
      </c>
      <c r="G107" s="8">
        <f t="shared" si="20"/>
        <v>2996.8999999999996</v>
      </c>
      <c r="H107" s="7">
        <f>SUM(H108:H142)</f>
        <v>4468.5</v>
      </c>
      <c r="I107" s="7">
        <f t="shared" si="20"/>
        <v>1842.9999999999998</v>
      </c>
      <c r="J107" s="7">
        <f>SUM(J108:J142)</f>
        <v>1842.9999999999998</v>
      </c>
      <c r="K107" s="7">
        <f>SUM(K108:K142)</f>
        <v>1842.9999999999998</v>
      </c>
      <c r="L107" s="9">
        <f>SUM(E107:K107)</f>
        <v>18051.2</v>
      </c>
      <c r="M107" s="14"/>
      <c r="N107" s="26"/>
      <c r="O107" s="17"/>
      <c r="P107" s="17"/>
    </row>
    <row r="108" spans="2:16" ht="54.75" customHeight="1" x14ac:dyDescent="0.25">
      <c r="B108" s="45" t="s">
        <v>94</v>
      </c>
      <c r="C108" s="10" t="s">
        <v>13</v>
      </c>
      <c r="D108" s="57" t="s">
        <v>25</v>
      </c>
      <c r="E108" s="27">
        <f>'[6]Прил2 МП город'!H27</f>
        <v>1169</v>
      </c>
      <c r="F108" s="86">
        <f>'[6]Прил2 МП город'!I27</f>
        <v>1293.9000000000001</v>
      </c>
      <c r="G108" s="86">
        <f>'[6]Прил2 МП город'!J27</f>
        <v>1474.1</v>
      </c>
      <c r="H108" s="86">
        <f>'[6]Прил2 МП город'!K27</f>
        <v>1437.3000000000002</v>
      </c>
      <c r="I108" s="86">
        <f>'[6]Прил2 МП город'!L27</f>
        <v>1545.6</v>
      </c>
      <c r="J108" s="86">
        <f>'[6]Прил2 МП город'!M27</f>
        <v>1545.6</v>
      </c>
      <c r="K108" s="86">
        <f>'[6]Прил2 МП город'!N27</f>
        <v>1545.6</v>
      </c>
      <c r="L108" s="9">
        <f>SUM(E108:K108)</f>
        <v>10011.1</v>
      </c>
      <c r="M108" s="67" t="s">
        <v>36</v>
      </c>
      <c r="N108" s="43"/>
      <c r="O108" s="18"/>
      <c r="P108" s="18"/>
    </row>
    <row r="109" spans="2:16" ht="54" customHeight="1" x14ac:dyDescent="0.25">
      <c r="B109" s="46"/>
      <c r="C109" s="10" t="s">
        <v>15</v>
      </c>
      <c r="D109" s="58"/>
      <c r="E109" s="86">
        <f>'[6]Прил2 МП город'!H28</f>
        <v>0</v>
      </c>
      <c r="F109" s="86">
        <f>'[6]Прил2 МП город'!I28</f>
        <v>0</v>
      </c>
      <c r="G109" s="86">
        <f>'[6]Прил2 МП город'!J28</f>
        <v>0</v>
      </c>
      <c r="H109" s="86">
        <f>'[6]Прил2 МП город'!K28</f>
        <v>0</v>
      </c>
      <c r="I109" s="86">
        <f>'[6]Прил2 МП город'!L28</f>
        <v>0</v>
      </c>
      <c r="J109" s="86">
        <f>'[6]Прил2 МП город'!M28</f>
        <v>0</v>
      </c>
      <c r="K109" s="86">
        <f>'[6]Прил2 МП город'!N28</f>
        <v>0</v>
      </c>
      <c r="L109" s="9">
        <f t="shared" ref="L109:L140" si="21">SUM(E109:K109)</f>
        <v>0</v>
      </c>
      <c r="M109" s="68"/>
      <c r="N109" s="43"/>
      <c r="O109" s="18"/>
      <c r="P109" s="18"/>
    </row>
    <row r="110" spans="2:16" ht="39.75" customHeight="1" x14ac:dyDescent="0.25">
      <c r="B110" s="46"/>
      <c r="C110" s="10" t="s">
        <v>16</v>
      </c>
      <c r="D110" s="58"/>
      <c r="E110" s="86">
        <f>'[6]Прил2 МП город'!H29</f>
        <v>0</v>
      </c>
      <c r="F110" s="86">
        <f>'[6]Прил2 МП город'!I29</f>
        <v>0</v>
      </c>
      <c r="G110" s="86">
        <f>'[6]Прил2 МП город'!J29</f>
        <v>0</v>
      </c>
      <c r="H110" s="86">
        <f>'[6]Прил2 МП город'!K29</f>
        <v>0</v>
      </c>
      <c r="I110" s="86">
        <f>'[6]Прил2 МП город'!L29</f>
        <v>0</v>
      </c>
      <c r="J110" s="86">
        <f>'[6]Прил2 МП город'!M29</f>
        <v>0</v>
      </c>
      <c r="K110" s="86">
        <f>'[6]Прил2 МП город'!N29</f>
        <v>0</v>
      </c>
      <c r="L110" s="9">
        <f t="shared" si="21"/>
        <v>0</v>
      </c>
      <c r="M110" s="68"/>
      <c r="N110" s="43"/>
      <c r="O110" s="18"/>
      <c r="P110" s="18"/>
    </row>
    <row r="111" spans="2:16" ht="46.5" customHeight="1" x14ac:dyDescent="0.25">
      <c r="B111" s="46"/>
      <c r="C111" s="10" t="s">
        <v>19</v>
      </c>
      <c r="D111" s="58"/>
      <c r="E111" s="86">
        <f>'[6]Прил2 МП город'!H30</f>
        <v>0</v>
      </c>
      <c r="F111" s="86">
        <f>'[6]Прил2 МП город'!I30</f>
        <v>0</v>
      </c>
      <c r="G111" s="86">
        <f>'[6]Прил2 МП город'!J30</f>
        <v>0</v>
      </c>
      <c r="H111" s="86">
        <f>'[6]Прил2 МП город'!K30</f>
        <v>0</v>
      </c>
      <c r="I111" s="86">
        <f>'[6]Прил2 МП город'!L30</f>
        <v>0</v>
      </c>
      <c r="J111" s="86">
        <f>'[6]Прил2 МП город'!M30</f>
        <v>0</v>
      </c>
      <c r="K111" s="86">
        <f>'[6]Прил2 МП город'!N30</f>
        <v>0</v>
      </c>
      <c r="L111" s="9">
        <f t="shared" si="21"/>
        <v>0</v>
      </c>
      <c r="M111" s="68"/>
      <c r="N111" s="43"/>
      <c r="O111" s="18"/>
      <c r="P111" s="18"/>
    </row>
    <row r="112" spans="2:16" ht="18" customHeight="1" x14ac:dyDescent="0.25">
      <c r="B112" s="47"/>
      <c r="C112" s="10" t="s">
        <v>28</v>
      </c>
      <c r="D112" s="59"/>
      <c r="E112" s="86">
        <f>'[6]Прил2 МП город'!H31</f>
        <v>0</v>
      </c>
      <c r="F112" s="86">
        <f>'[6]Прил2 МП город'!I31</f>
        <v>0</v>
      </c>
      <c r="G112" s="86">
        <f>'[6]Прил2 МП город'!J31</f>
        <v>0</v>
      </c>
      <c r="H112" s="86">
        <f>'[6]Прил2 МП город'!K31</f>
        <v>0</v>
      </c>
      <c r="I112" s="86">
        <f>'[6]Прил2 МП город'!L31</f>
        <v>0</v>
      </c>
      <c r="J112" s="86">
        <f>'[6]Прил2 МП город'!M31</f>
        <v>0</v>
      </c>
      <c r="K112" s="86">
        <f>'[6]Прил2 МП город'!N31</f>
        <v>0</v>
      </c>
      <c r="L112" s="9">
        <f>SUM(E112:K112)</f>
        <v>0</v>
      </c>
      <c r="M112" s="69"/>
      <c r="N112" s="43"/>
      <c r="O112" s="18"/>
      <c r="P112" s="18"/>
    </row>
    <row r="113" spans="2:16" ht="54" customHeight="1" x14ac:dyDescent="0.25">
      <c r="B113" s="45" t="s">
        <v>95</v>
      </c>
      <c r="C113" s="10" t="s">
        <v>13</v>
      </c>
      <c r="D113" s="57" t="s">
        <v>60</v>
      </c>
      <c r="E113" s="27">
        <f>'[6]Прил2 МП город'!H33</f>
        <v>0</v>
      </c>
      <c r="F113" s="27">
        <f>'[6]Прил2 МП город'!I33</f>
        <v>0</v>
      </c>
      <c r="G113" s="27">
        <f>'[6]Прил2 МП город'!J33</f>
        <v>0</v>
      </c>
      <c r="H113" s="27">
        <f>'[6]Прил2 МП город'!K33</f>
        <v>0</v>
      </c>
      <c r="I113" s="27">
        <f>'[6]Прил2 МП город'!L33</f>
        <v>0</v>
      </c>
      <c r="J113" s="27">
        <f>'[6]Прил2 МП город'!M33</f>
        <v>0</v>
      </c>
      <c r="K113" s="27">
        <f>'[6]Прил2 МП город'!N33</f>
        <v>0</v>
      </c>
      <c r="L113" s="9">
        <f>SUM(E113:K113)</f>
        <v>0</v>
      </c>
      <c r="M113" s="60" t="s">
        <v>24</v>
      </c>
      <c r="N113" s="61"/>
      <c r="O113" s="20"/>
      <c r="P113" s="20"/>
    </row>
    <row r="114" spans="2:16" ht="51.75" customHeight="1" x14ac:dyDescent="0.25">
      <c r="B114" s="46"/>
      <c r="C114" s="10" t="s">
        <v>15</v>
      </c>
      <c r="D114" s="58"/>
      <c r="E114" s="27">
        <f>'[6]Прил2 МП город'!H34</f>
        <v>0</v>
      </c>
      <c r="F114" s="27">
        <f>'[6]Прил2 МП город'!I34</f>
        <v>0</v>
      </c>
      <c r="G114" s="27">
        <f>'[6]Прил2 МП город'!J34</f>
        <v>0</v>
      </c>
      <c r="H114" s="27">
        <f>'[6]Прил2 МП город'!K34</f>
        <v>0</v>
      </c>
      <c r="I114" s="27">
        <f>'[6]Прил2 МП город'!L34</f>
        <v>18.100000000000001</v>
      </c>
      <c r="J114" s="27">
        <f>'[6]Прил2 МП город'!M34</f>
        <v>18.100000000000001</v>
      </c>
      <c r="K114" s="27">
        <f>'[6]Прил2 МП город'!N34</f>
        <v>18.100000000000001</v>
      </c>
      <c r="L114" s="9">
        <f t="shared" ref="L114:L115" si="22">SUM(E114:K114)</f>
        <v>54.300000000000004</v>
      </c>
      <c r="M114" s="60"/>
      <c r="N114" s="61"/>
      <c r="O114" s="20"/>
      <c r="P114" s="20"/>
    </row>
    <row r="115" spans="2:16" ht="38.25" x14ac:dyDescent="0.25">
      <c r="B115" s="46"/>
      <c r="C115" s="10" t="s">
        <v>16</v>
      </c>
      <c r="D115" s="58"/>
      <c r="E115" s="27">
        <f>'[6]Прил2 МП город'!H35</f>
        <v>0</v>
      </c>
      <c r="F115" s="27">
        <f>'[6]Прил2 МП город'!I35</f>
        <v>0</v>
      </c>
      <c r="G115" s="27">
        <f>'[6]Прил2 МП город'!J35</f>
        <v>0</v>
      </c>
      <c r="H115" s="27">
        <f>'[6]Прил2 МП город'!K35</f>
        <v>0</v>
      </c>
      <c r="I115" s="27">
        <f>'[6]Прил2 МП город'!L35</f>
        <v>0</v>
      </c>
      <c r="J115" s="27">
        <f>'[6]Прил2 МП город'!M35</f>
        <v>0</v>
      </c>
      <c r="K115" s="27">
        <f>'[6]Прил2 МП город'!N35</f>
        <v>0</v>
      </c>
      <c r="L115" s="9">
        <f t="shared" si="22"/>
        <v>0</v>
      </c>
      <c r="M115" s="60"/>
      <c r="N115" s="61"/>
      <c r="O115" s="20"/>
      <c r="P115" s="20"/>
    </row>
    <row r="116" spans="2:16" ht="38.25" x14ac:dyDescent="0.25">
      <c r="B116" s="46"/>
      <c r="C116" s="10" t="s">
        <v>19</v>
      </c>
      <c r="D116" s="58"/>
      <c r="E116" s="27">
        <f>'[6]Прил2 МП город'!H36</f>
        <v>0</v>
      </c>
      <c r="F116" s="27">
        <f>'[6]Прил2 МП город'!I36</f>
        <v>0</v>
      </c>
      <c r="G116" s="27">
        <f>'[6]Прил2 МП город'!J36</f>
        <v>0</v>
      </c>
      <c r="H116" s="27">
        <f>'[6]Прил2 МП город'!K36</f>
        <v>0</v>
      </c>
      <c r="I116" s="27">
        <f>'[6]Прил2 МП город'!L36</f>
        <v>0</v>
      </c>
      <c r="J116" s="27">
        <f>'[6]Прил2 МП город'!M36</f>
        <v>0</v>
      </c>
      <c r="K116" s="27">
        <f>'[6]Прил2 МП город'!N36</f>
        <v>0</v>
      </c>
      <c r="L116" s="9">
        <f>SUM(E116:K116)</f>
        <v>0</v>
      </c>
      <c r="M116" s="60"/>
      <c r="N116" s="61"/>
      <c r="O116" s="20"/>
      <c r="P116" s="20"/>
    </row>
    <row r="117" spans="2:16" x14ac:dyDescent="0.25">
      <c r="B117" s="47"/>
      <c r="C117" s="10" t="s">
        <v>28</v>
      </c>
      <c r="D117" s="59"/>
      <c r="E117" s="27">
        <f>'[6]Прил2 МП город'!H37</f>
        <v>0</v>
      </c>
      <c r="F117" s="27">
        <f>'[6]Прил2 МП город'!I37</f>
        <v>0</v>
      </c>
      <c r="G117" s="27">
        <f>'[6]Прил2 МП город'!J37</f>
        <v>0</v>
      </c>
      <c r="H117" s="27">
        <f>'[6]Прил2 МП город'!K37</f>
        <v>0</v>
      </c>
      <c r="I117" s="27">
        <f>'[6]Прил2 МП город'!L37</f>
        <v>0</v>
      </c>
      <c r="J117" s="27">
        <f>'[6]Прил2 МП город'!M37</f>
        <v>0</v>
      </c>
      <c r="K117" s="27">
        <f>'[6]Прил2 МП город'!N37</f>
        <v>0</v>
      </c>
      <c r="L117" s="9">
        <f>SUM(E117:K117)</f>
        <v>0</v>
      </c>
      <c r="M117" s="60"/>
      <c r="N117" s="61"/>
      <c r="O117" s="20"/>
      <c r="P117" s="20"/>
    </row>
    <row r="118" spans="2:16" ht="54" customHeight="1" x14ac:dyDescent="0.25">
      <c r="B118" s="45" t="s">
        <v>96</v>
      </c>
      <c r="C118" s="10" t="s">
        <v>13</v>
      </c>
      <c r="D118" s="57" t="s">
        <v>61</v>
      </c>
      <c r="E118" s="27">
        <f>'[6]Прил2 МП город'!H45</f>
        <v>0</v>
      </c>
      <c r="F118" s="27">
        <f>'[6]Прил2 МП город'!I45</f>
        <v>0</v>
      </c>
      <c r="G118" s="27">
        <f>'[6]Прил2 МП город'!J45</f>
        <v>0</v>
      </c>
      <c r="H118" s="27">
        <f>'[6]Прил2 МП город'!K45</f>
        <v>0</v>
      </c>
      <c r="I118" s="27">
        <f>'[6]Прил2 МП город'!L45</f>
        <v>0</v>
      </c>
      <c r="J118" s="27">
        <f>'[6]Прил2 МП город'!M45</f>
        <v>0</v>
      </c>
      <c r="K118" s="27">
        <f>'[6]Прил2 МП город'!N45</f>
        <v>0</v>
      </c>
      <c r="L118" s="9">
        <f>SUM(E118:K118)</f>
        <v>0</v>
      </c>
      <c r="M118" s="60" t="s">
        <v>62</v>
      </c>
      <c r="N118" s="61"/>
      <c r="O118" s="20"/>
      <c r="P118" s="20"/>
    </row>
    <row r="119" spans="2:16" ht="51.75" customHeight="1" x14ac:dyDescent="0.25">
      <c r="B119" s="46"/>
      <c r="C119" s="10" t="s">
        <v>15</v>
      </c>
      <c r="D119" s="58"/>
      <c r="E119" s="27">
        <f>'[6]Прил2 МП город'!H46</f>
        <v>182.1</v>
      </c>
      <c r="F119" s="27">
        <f>'[6]Прил2 МП город'!I46</f>
        <v>184.1</v>
      </c>
      <c r="G119" s="27">
        <f>'[6]Прил2 МП город'!J46</f>
        <v>180.7</v>
      </c>
      <c r="H119" s="27">
        <f>'[6]Прил2 МП город'!K46</f>
        <v>184.1</v>
      </c>
      <c r="I119" s="27">
        <f>'[6]Прил2 МП город'!L46</f>
        <v>213.3</v>
      </c>
      <c r="J119" s="27">
        <f>'[6]Прил2 МП город'!M46</f>
        <v>213.3</v>
      </c>
      <c r="K119" s="27">
        <f>'[6]Прил2 МП город'!N46</f>
        <v>213.3</v>
      </c>
      <c r="L119" s="9">
        <f t="shared" ref="L119:L120" si="23">SUM(E119:K119)</f>
        <v>1370.8999999999999</v>
      </c>
      <c r="M119" s="60"/>
      <c r="N119" s="61"/>
      <c r="O119" s="20"/>
      <c r="P119" s="20"/>
    </row>
    <row r="120" spans="2:16" ht="38.25" x14ac:dyDescent="0.25">
      <c r="B120" s="46"/>
      <c r="C120" s="10" t="s">
        <v>16</v>
      </c>
      <c r="D120" s="58"/>
      <c r="E120" s="27">
        <f>'[6]Прил2 МП город'!H47</f>
        <v>0</v>
      </c>
      <c r="F120" s="27">
        <f>'[6]Прил2 МП город'!I47</f>
        <v>0</v>
      </c>
      <c r="G120" s="27">
        <f>'[6]Прил2 МП город'!J47</f>
        <v>0</v>
      </c>
      <c r="H120" s="27">
        <f>'[6]Прил2 МП город'!K47</f>
        <v>0</v>
      </c>
      <c r="I120" s="27">
        <f>'[6]Прил2 МП город'!L47</f>
        <v>0</v>
      </c>
      <c r="J120" s="27">
        <f>'[6]Прил2 МП город'!M47</f>
        <v>0</v>
      </c>
      <c r="K120" s="27">
        <f>'[6]Прил2 МП город'!N47</f>
        <v>0</v>
      </c>
      <c r="L120" s="9">
        <f t="shared" si="23"/>
        <v>0</v>
      </c>
      <c r="M120" s="60"/>
      <c r="N120" s="61"/>
      <c r="O120" s="20"/>
      <c r="P120" s="20"/>
    </row>
    <row r="121" spans="2:16" ht="38.25" x14ac:dyDescent="0.25">
      <c r="B121" s="46"/>
      <c r="C121" s="10" t="s">
        <v>19</v>
      </c>
      <c r="D121" s="58"/>
      <c r="E121" s="27">
        <f>'[6]Прил2 МП город'!H48</f>
        <v>0</v>
      </c>
      <c r="F121" s="27">
        <f>'[6]Прил2 МП город'!I48</f>
        <v>0</v>
      </c>
      <c r="G121" s="27">
        <f>'[6]Прил2 МП город'!J48</f>
        <v>0</v>
      </c>
      <c r="H121" s="27">
        <f>'[6]Прил2 МП город'!K48</f>
        <v>0</v>
      </c>
      <c r="I121" s="27">
        <f>'[6]Прил2 МП город'!L48</f>
        <v>0</v>
      </c>
      <c r="J121" s="27">
        <f>'[6]Прил2 МП город'!M48</f>
        <v>0</v>
      </c>
      <c r="K121" s="27">
        <f>'[6]Прил2 МП город'!N48</f>
        <v>0</v>
      </c>
      <c r="L121" s="9">
        <f>SUM(E121:K121)</f>
        <v>0</v>
      </c>
      <c r="M121" s="60"/>
      <c r="N121" s="61"/>
      <c r="O121" s="20"/>
      <c r="P121" s="20"/>
    </row>
    <row r="122" spans="2:16" x14ac:dyDescent="0.25">
      <c r="B122" s="47"/>
      <c r="C122" s="10" t="s">
        <v>28</v>
      </c>
      <c r="D122" s="59"/>
      <c r="E122" s="27">
        <f>'[6]Прил2 МП город'!H49</f>
        <v>0</v>
      </c>
      <c r="F122" s="27">
        <f>'[6]Прил2 МП город'!I49</f>
        <v>0</v>
      </c>
      <c r="G122" s="27">
        <f>'[6]Прил2 МП город'!J49</f>
        <v>0</v>
      </c>
      <c r="H122" s="27">
        <f>'[6]Прил2 МП город'!K49</f>
        <v>0</v>
      </c>
      <c r="I122" s="27">
        <f>'[6]Прил2 МП город'!L49</f>
        <v>0</v>
      </c>
      <c r="J122" s="27">
        <f>'[6]Прил2 МП город'!M49</f>
        <v>0</v>
      </c>
      <c r="K122" s="27">
        <f>'[6]Прил2 МП город'!N49</f>
        <v>0</v>
      </c>
      <c r="L122" s="9">
        <f>SUM(E122:K122)</f>
        <v>0</v>
      </c>
      <c r="M122" s="60"/>
      <c r="N122" s="61"/>
      <c r="O122" s="20"/>
      <c r="P122" s="20"/>
    </row>
    <row r="123" spans="2:16" ht="54" customHeight="1" x14ac:dyDescent="0.25">
      <c r="B123" s="45" t="s">
        <v>97</v>
      </c>
      <c r="C123" s="10" t="s">
        <v>13</v>
      </c>
      <c r="D123" s="57" t="s">
        <v>63</v>
      </c>
      <c r="E123" s="27">
        <f>'[6]Прил2 МП город'!H51</f>
        <v>0</v>
      </c>
      <c r="F123" s="27">
        <f>'[6]Прил2 МП город'!I51</f>
        <v>0</v>
      </c>
      <c r="G123" s="27">
        <f>'[6]Прил2 МП город'!J51</f>
        <v>0</v>
      </c>
      <c r="H123" s="27">
        <f>'[6]Прил2 МП город'!K51</f>
        <v>0</v>
      </c>
      <c r="I123" s="27">
        <f>'[6]Прил2 МП город'!L51</f>
        <v>0</v>
      </c>
      <c r="J123" s="27">
        <f>'[6]Прил2 МП город'!M51</f>
        <v>0</v>
      </c>
      <c r="K123" s="27">
        <f>'[6]Прил2 МП город'!N51</f>
        <v>0</v>
      </c>
      <c r="L123" s="9">
        <f>SUM(E123:K123)</f>
        <v>0</v>
      </c>
      <c r="M123" s="60" t="s">
        <v>64</v>
      </c>
      <c r="N123" s="61"/>
      <c r="O123" s="20"/>
      <c r="P123" s="20"/>
    </row>
    <row r="124" spans="2:16" ht="51.75" customHeight="1" x14ac:dyDescent="0.25">
      <c r="B124" s="46"/>
      <c r="C124" s="10" t="s">
        <v>15</v>
      </c>
      <c r="D124" s="58"/>
      <c r="E124" s="27">
        <f>'[6]Прил2 МП город'!H52</f>
        <v>88.5</v>
      </c>
      <c r="F124" s="27">
        <f>'[6]Прил2 МП город'!I52</f>
        <v>88.5</v>
      </c>
      <c r="G124" s="27">
        <f>'[6]Прил2 МП город'!J52</f>
        <v>88.5</v>
      </c>
      <c r="H124" s="27">
        <f>'[6]Прил2 МП город'!K52</f>
        <v>66</v>
      </c>
      <c r="I124" s="27">
        <f>'[6]Прил2 МП город'!L52</f>
        <v>66</v>
      </c>
      <c r="J124" s="27">
        <f>'[6]Прил2 МП город'!M52</f>
        <v>66</v>
      </c>
      <c r="K124" s="27">
        <f>'[6]Прил2 МП город'!N52</f>
        <v>66</v>
      </c>
      <c r="L124" s="9">
        <f t="shared" ref="L124:L125" si="24">SUM(E124:K124)</f>
        <v>529.5</v>
      </c>
      <c r="M124" s="60"/>
      <c r="N124" s="61"/>
      <c r="O124" s="20"/>
      <c r="P124" s="20"/>
    </row>
    <row r="125" spans="2:16" ht="38.25" x14ac:dyDescent="0.25">
      <c r="B125" s="46"/>
      <c r="C125" s="10" t="s">
        <v>16</v>
      </c>
      <c r="D125" s="58"/>
      <c r="E125" s="27">
        <f>'[6]Прил2 МП город'!H53</f>
        <v>0</v>
      </c>
      <c r="F125" s="27">
        <f>'[6]Прил2 МП город'!I53</f>
        <v>0</v>
      </c>
      <c r="G125" s="27">
        <f>'[6]Прил2 МП город'!J53</f>
        <v>0</v>
      </c>
      <c r="H125" s="27">
        <f>'[6]Прил2 МП город'!K53</f>
        <v>0</v>
      </c>
      <c r="I125" s="27">
        <f>'[6]Прил2 МП город'!L53</f>
        <v>0</v>
      </c>
      <c r="J125" s="27">
        <f>'[6]Прил2 МП город'!M53</f>
        <v>0</v>
      </c>
      <c r="K125" s="27">
        <f>'[6]Прил2 МП город'!N53</f>
        <v>0</v>
      </c>
      <c r="L125" s="9">
        <f t="shared" si="24"/>
        <v>0</v>
      </c>
      <c r="M125" s="60"/>
      <c r="N125" s="61"/>
      <c r="O125" s="20"/>
      <c r="P125" s="20"/>
    </row>
    <row r="126" spans="2:16" ht="38.25" x14ac:dyDescent="0.25">
      <c r="B126" s="46"/>
      <c r="C126" s="10" t="s">
        <v>19</v>
      </c>
      <c r="D126" s="58"/>
      <c r="E126" s="27">
        <f>'[6]Прил2 МП город'!H54</f>
        <v>0</v>
      </c>
      <c r="F126" s="27">
        <f>'[6]Прил2 МП город'!I54</f>
        <v>0</v>
      </c>
      <c r="G126" s="27">
        <f>'[6]Прил2 МП город'!J54</f>
        <v>0</v>
      </c>
      <c r="H126" s="27">
        <f>'[6]Прил2 МП город'!K54</f>
        <v>0</v>
      </c>
      <c r="I126" s="27">
        <f>'[6]Прил2 МП город'!L54</f>
        <v>0</v>
      </c>
      <c r="J126" s="27">
        <f>'[6]Прил2 МП город'!M54</f>
        <v>0</v>
      </c>
      <c r="K126" s="27">
        <f>'[6]Прил2 МП город'!N54</f>
        <v>0</v>
      </c>
      <c r="L126" s="9">
        <f>SUM(E126:K126)</f>
        <v>0</v>
      </c>
      <c r="M126" s="60"/>
      <c r="N126" s="61"/>
      <c r="O126" s="20"/>
      <c r="P126" s="20"/>
    </row>
    <row r="127" spans="2:16" x14ac:dyDescent="0.25">
      <c r="B127" s="47"/>
      <c r="C127" s="10" t="s">
        <v>28</v>
      </c>
      <c r="D127" s="59"/>
      <c r="E127" s="27">
        <f>'[6]Прил2 МП город'!H55</f>
        <v>0</v>
      </c>
      <c r="F127" s="27">
        <f>'[6]Прил2 МП город'!I55</f>
        <v>0</v>
      </c>
      <c r="G127" s="27">
        <f>'[6]Прил2 МП город'!J55</f>
        <v>0</v>
      </c>
      <c r="H127" s="27">
        <f>'[6]Прил2 МП город'!K55</f>
        <v>0</v>
      </c>
      <c r="I127" s="27">
        <f>'[6]Прил2 МП город'!L55</f>
        <v>0</v>
      </c>
      <c r="J127" s="27">
        <f>'[6]Прил2 МП город'!M55</f>
        <v>0</v>
      </c>
      <c r="K127" s="27">
        <f>'[6]Прил2 МП город'!N55</f>
        <v>0</v>
      </c>
      <c r="L127" s="9">
        <f>SUM(E127:K127)</f>
        <v>0</v>
      </c>
      <c r="M127" s="60"/>
      <c r="N127" s="61"/>
      <c r="O127" s="20"/>
      <c r="P127" s="20"/>
    </row>
    <row r="128" spans="2:16" ht="54" customHeight="1" x14ac:dyDescent="0.25">
      <c r="B128" s="45" t="s">
        <v>98</v>
      </c>
      <c r="C128" s="10" t="s">
        <v>13</v>
      </c>
      <c r="D128" s="57" t="s">
        <v>65</v>
      </c>
      <c r="E128" s="27">
        <f>'[6]Прил2 МП город'!H57</f>
        <v>0</v>
      </c>
      <c r="F128" s="27">
        <f>'[6]Прил2 МП город'!I57</f>
        <v>0</v>
      </c>
      <c r="G128" s="27">
        <f>'[6]Прил2 МП город'!J57</f>
        <v>0</v>
      </c>
      <c r="H128" s="27">
        <f>'[6]Прил2 МП город'!K57</f>
        <v>0</v>
      </c>
      <c r="I128" s="27">
        <f>'[6]Прил2 МП город'!L57</f>
        <v>0</v>
      </c>
      <c r="J128" s="27">
        <f>'[6]Прил2 МП город'!M57</f>
        <v>0</v>
      </c>
      <c r="K128" s="27">
        <f>'[6]Прил2 МП город'!N57</f>
        <v>0</v>
      </c>
      <c r="L128" s="9">
        <f>SUM(E128:K128)</f>
        <v>0</v>
      </c>
      <c r="M128" s="60" t="s">
        <v>66</v>
      </c>
      <c r="N128" s="61"/>
      <c r="O128" s="20"/>
      <c r="P128" s="20"/>
    </row>
    <row r="129" spans="2:16" ht="51.75" customHeight="1" x14ac:dyDescent="0.25">
      <c r="B129" s="46"/>
      <c r="C129" s="10" t="s">
        <v>15</v>
      </c>
      <c r="D129" s="58"/>
      <c r="E129" s="27">
        <f>'[6]Прил2 МП город'!H58</f>
        <v>20.9</v>
      </c>
      <c r="F129" s="27">
        <f>'[6]Прил2 МП город'!I58</f>
        <v>18.5</v>
      </c>
      <c r="G129" s="27">
        <f>'[6]Прил2 МП город'!J58</f>
        <v>21.3</v>
      </c>
      <c r="H129" s="27">
        <f>'[6]Прил2 МП город'!K58</f>
        <v>0</v>
      </c>
      <c r="I129" s="27">
        <f>'[6]Прил2 МП город'!L58</f>
        <v>0</v>
      </c>
      <c r="J129" s="27">
        <f>'[6]Прил2 МП город'!M58</f>
        <v>0</v>
      </c>
      <c r="K129" s="27">
        <f>'[6]Прил2 МП город'!N58</f>
        <v>0</v>
      </c>
      <c r="L129" s="9">
        <f t="shared" ref="L129:L130" si="25">SUM(E129:K129)</f>
        <v>60.7</v>
      </c>
      <c r="M129" s="60"/>
      <c r="N129" s="61"/>
      <c r="O129" s="20"/>
      <c r="P129" s="20"/>
    </row>
    <row r="130" spans="2:16" ht="38.25" x14ac:dyDescent="0.25">
      <c r="B130" s="46"/>
      <c r="C130" s="10" t="s">
        <v>16</v>
      </c>
      <c r="D130" s="58"/>
      <c r="E130" s="27">
        <f>'[6]Прил2 МП город'!H59</f>
        <v>0</v>
      </c>
      <c r="F130" s="27">
        <f>'[6]Прил2 МП город'!I59</f>
        <v>0</v>
      </c>
      <c r="G130" s="27">
        <f>'[6]Прил2 МП город'!J59</f>
        <v>0</v>
      </c>
      <c r="H130" s="27">
        <f>'[6]Прил2 МП город'!K59</f>
        <v>0</v>
      </c>
      <c r="I130" s="27">
        <f>'[6]Прил2 МП город'!L59</f>
        <v>0</v>
      </c>
      <c r="J130" s="27">
        <f>'[6]Прил2 МП город'!M59</f>
        <v>0</v>
      </c>
      <c r="K130" s="27">
        <f>'[6]Прил2 МП город'!N59</f>
        <v>0</v>
      </c>
      <c r="L130" s="9">
        <f t="shared" si="25"/>
        <v>0</v>
      </c>
      <c r="M130" s="60"/>
      <c r="N130" s="61"/>
      <c r="O130" s="20"/>
      <c r="P130" s="20"/>
    </row>
    <row r="131" spans="2:16" ht="38.25" x14ac:dyDescent="0.25">
      <c r="B131" s="46"/>
      <c r="C131" s="10" t="s">
        <v>19</v>
      </c>
      <c r="D131" s="58"/>
      <c r="E131" s="27">
        <f>'[6]Прил2 МП город'!H60</f>
        <v>208.6</v>
      </c>
      <c r="F131" s="27">
        <f>'[6]Прил2 МП город'!I60</f>
        <v>185</v>
      </c>
      <c r="G131" s="27">
        <f>'[6]Прил2 МП город'!J60</f>
        <v>191</v>
      </c>
      <c r="H131" s="27">
        <f>'[6]Прил2 МП город'!K60</f>
        <v>0</v>
      </c>
      <c r="I131" s="27">
        <f>'[6]Прил2 МП город'!L60</f>
        <v>0</v>
      </c>
      <c r="J131" s="27">
        <f>'[6]Прил2 МП город'!M60</f>
        <v>0</v>
      </c>
      <c r="K131" s="27">
        <f>'[6]Прил2 МП город'!N60</f>
        <v>0</v>
      </c>
      <c r="L131" s="9">
        <f>SUM(E131:K131)</f>
        <v>584.6</v>
      </c>
      <c r="M131" s="60"/>
      <c r="N131" s="61"/>
      <c r="O131" s="20"/>
      <c r="P131" s="20"/>
    </row>
    <row r="132" spans="2:16" ht="36" customHeight="1" x14ac:dyDescent="0.25">
      <c r="B132" s="47"/>
      <c r="C132" s="10" t="s">
        <v>28</v>
      </c>
      <c r="D132" s="59"/>
      <c r="E132" s="27">
        <f>'[6]Прил2 МП город'!H61</f>
        <v>0</v>
      </c>
      <c r="F132" s="27">
        <f>'[6]Прил2 МП город'!I61</f>
        <v>0</v>
      </c>
      <c r="G132" s="27">
        <f>'[6]Прил2 МП город'!J61</f>
        <v>0</v>
      </c>
      <c r="H132" s="27">
        <f>'[6]Прил2 МП город'!K61</f>
        <v>0</v>
      </c>
      <c r="I132" s="27">
        <f>'[6]Прил2 МП город'!L61</f>
        <v>0</v>
      </c>
      <c r="J132" s="27">
        <f>'[6]Прил2 МП город'!M61</f>
        <v>0</v>
      </c>
      <c r="K132" s="27">
        <f>'[6]Прил2 МП город'!N61</f>
        <v>0</v>
      </c>
      <c r="L132" s="9">
        <f>SUM(E132:K132)</f>
        <v>0</v>
      </c>
      <c r="M132" s="60"/>
      <c r="N132" s="61"/>
      <c r="O132" s="20"/>
      <c r="P132" s="20"/>
    </row>
    <row r="133" spans="2:16" ht="71.25" customHeight="1" x14ac:dyDescent="0.25">
      <c r="B133" s="45" t="s">
        <v>99</v>
      </c>
      <c r="C133" s="10" t="s">
        <v>13</v>
      </c>
      <c r="D133" s="57" t="s">
        <v>67</v>
      </c>
      <c r="E133" s="27">
        <f>'[6]Прил2 МП город'!H63</f>
        <v>0</v>
      </c>
      <c r="F133" s="27">
        <f>'[6]Прил2 МП город'!I63</f>
        <v>0</v>
      </c>
      <c r="G133" s="27">
        <f>'[6]Прил2 МП город'!J63</f>
        <v>0</v>
      </c>
      <c r="H133" s="27">
        <f>'[6]Прил2 МП город'!K63</f>
        <v>0</v>
      </c>
      <c r="I133" s="27">
        <f>'[6]Прил2 МП город'!L63</f>
        <v>0</v>
      </c>
      <c r="J133" s="27">
        <f>'[6]Прил2 МП город'!M63</f>
        <v>0</v>
      </c>
      <c r="K133" s="27">
        <f>'[6]Прил2 МП город'!N63</f>
        <v>0</v>
      </c>
      <c r="L133" s="9">
        <f>SUM(E133:K133)</f>
        <v>0</v>
      </c>
      <c r="M133" s="60" t="s">
        <v>68</v>
      </c>
      <c r="N133" s="61"/>
      <c r="O133" s="20"/>
      <c r="P133" s="20"/>
    </row>
    <row r="134" spans="2:16" ht="61.5" customHeight="1" x14ac:dyDescent="0.25">
      <c r="B134" s="46"/>
      <c r="C134" s="10" t="s">
        <v>15</v>
      </c>
      <c r="D134" s="58"/>
      <c r="E134" s="27">
        <f>'[6]Прил2 МП город'!H64</f>
        <v>8.5</v>
      </c>
      <c r="F134" s="27">
        <f>'[6]Прил2 МП город'!I64</f>
        <v>8.9</v>
      </c>
      <c r="G134" s="27">
        <f>'[6]Прил2 МП город'!J64</f>
        <v>11.6</v>
      </c>
      <c r="H134" s="27">
        <f>'[6]Прил2 МП город'!K64</f>
        <v>0</v>
      </c>
      <c r="I134" s="27">
        <f>'[6]Прил2 МП город'!L64</f>
        <v>0</v>
      </c>
      <c r="J134" s="27">
        <f>'[6]Прил2 МП город'!M64</f>
        <v>0</v>
      </c>
      <c r="K134" s="27">
        <f>'[6]Прил2 МП город'!N64</f>
        <v>0</v>
      </c>
      <c r="L134" s="9">
        <f t="shared" ref="L134:L135" si="26">SUM(E134:K134)</f>
        <v>29</v>
      </c>
      <c r="M134" s="60"/>
      <c r="N134" s="61"/>
      <c r="O134" s="20"/>
      <c r="P134" s="20"/>
    </row>
    <row r="135" spans="2:16" ht="54" customHeight="1" x14ac:dyDescent="0.25">
      <c r="B135" s="46"/>
      <c r="C135" s="10" t="s">
        <v>16</v>
      </c>
      <c r="D135" s="58"/>
      <c r="E135" s="27">
        <f>'[6]Прил2 МП город'!H65</f>
        <v>0</v>
      </c>
      <c r="F135" s="27">
        <f>'[6]Прил2 МП город'!I65</f>
        <v>0</v>
      </c>
      <c r="G135" s="27">
        <f>'[6]Прил2 МП город'!J65</f>
        <v>0</v>
      </c>
      <c r="H135" s="27">
        <f>'[6]Прил2 МП город'!K65</f>
        <v>0</v>
      </c>
      <c r="I135" s="27">
        <f>'[6]Прил2 МП город'!L65</f>
        <v>0</v>
      </c>
      <c r="J135" s="27">
        <f>'[6]Прил2 МП город'!M65</f>
        <v>0</v>
      </c>
      <c r="K135" s="27">
        <f>'[6]Прил2 МП город'!N65</f>
        <v>0</v>
      </c>
      <c r="L135" s="9">
        <f t="shared" si="26"/>
        <v>0</v>
      </c>
      <c r="M135" s="60"/>
      <c r="N135" s="61"/>
      <c r="O135" s="20"/>
      <c r="P135" s="20"/>
    </row>
    <row r="136" spans="2:16" ht="38.25" x14ac:dyDescent="0.25">
      <c r="B136" s="46"/>
      <c r="C136" s="10" t="s">
        <v>19</v>
      </c>
      <c r="D136" s="58"/>
      <c r="E136" s="27">
        <f>'[6]Прил2 МП город'!H66</f>
        <v>85.2</v>
      </c>
      <c r="F136" s="27">
        <f>'[6]Прил2 МП город'!I66</f>
        <v>89</v>
      </c>
      <c r="G136" s="27">
        <f>'[6]Прил2 МП город'!J66</f>
        <v>103.6</v>
      </c>
      <c r="H136" s="27">
        <f>'[6]Прил2 МП город'!K66</f>
        <v>0</v>
      </c>
      <c r="I136" s="27">
        <f>'[6]Прил2 МП город'!L66</f>
        <v>0</v>
      </c>
      <c r="J136" s="27">
        <f>'[6]Прил2 МП город'!M66</f>
        <v>0</v>
      </c>
      <c r="K136" s="27">
        <f>'[6]Прил2 МП город'!N66</f>
        <v>0</v>
      </c>
      <c r="L136" s="9">
        <f>SUM(E136:K136)</f>
        <v>277.79999999999995</v>
      </c>
      <c r="M136" s="60"/>
      <c r="N136" s="61"/>
      <c r="O136" s="20"/>
      <c r="P136" s="20"/>
    </row>
    <row r="137" spans="2:16" ht="36" customHeight="1" x14ac:dyDescent="0.25">
      <c r="B137" s="47"/>
      <c r="C137" s="10" t="s">
        <v>28</v>
      </c>
      <c r="D137" s="59"/>
      <c r="E137" s="27">
        <f>'[6]Прил2 МП город'!H67</f>
        <v>0</v>
      </c>
      <c r="F137" s="27">
        <f>'[6]Прил2 МП город'!I67</f>
        <v>0</v>
      </c>
      <c r="G137" s="27">
        <f>'[6]Прил2 МП город'!J67</f>
        <v>0</v>
      </c>
      <c r="H137" s="27">
        <f>'[6]Прил2 МП город'!K67</f>
        <v>0</v>
      </c>
      <c r="I137" s="27">
        <f>'[6]Прил2 МП город'!L67</f>
        <v>0</v>
      </c>
      <c r="J137" s="27">
        <f>'[6]Прил2 МП город'!M67</f>
        <v>0</v>
      </c>
      <c r="K137" s="27">
        <f>'[6]Прил2 МП город'!N67</f>
        <v>0</v>
      </c>
      <c r="L137" s="9">
        <f>SUM(E137:K137)</f>
        <v>0</v>
      </c>
      <c r="M137" s="60"/>
      <c r="N137" s="61"/>
      <c r="O137" s="20"/>
      <c r="P137" s="20"/>
    </row>
    <row r="138" spans="2:16" ht="71.25" customHeight="1" x14ac:dyDescent="0.25">
      <c r="B138" s="46" t="s">
        <v>100</v>
      </c>
      <c r="C138" s="33" t="s">
        <v>13</v>
      </c>
      <c r="D138" s="58" t="s">
        <v>69</v>
      </c>
      <c r="E138" s="27">
        <f>'[6]Прил2 МП город'!H75</f>
        <v>500</v>
      </c>
      <c r="F138" s="27">
        <f>'[6]Прил2 МП город'!I75</f>
        <v>926.1</v>
      </c>
      <c r="G138" s="27">
        <f>'[6]Прил2 МП город'!J75</f>
        <v>926.1</v>
      </c>
      <c r="H138" s="27">
        <f>'[6]Прил2 МП город'!K75</f>
        <v>2781.1</v>
      </c>
      <c r="I138" s="27">
        <f>'[6]Прил2 МП город'!L75</f>
        <v>0</v>
      </c>
      <c r="J138" s="27">
        <f>'[6]Прил2 МП город'!M75</f>
        <v>0</v>
      </c>
      <c r="K138" s="27">
        <f>'[6]Прил2 МП город'!N75</f>
        <v>0</v>
      </c>
      <c r="L138" s="32">
        <f>SUM(E138:K138)</f>
        <v>5133.2999999999993</v>
      </c>
      <c r="M138" s="63" t="s">
        <v>70</v>
      </c>
      <c r="N138" s="65"/>
      <c r="O138" s="20"/>
      <c r="P138" s="20"/>
    </row>
    <row r="139" spans="2:16" ht="57" customHeight="1" x14ac:dyDescent="0.25">
      <c r="B139" s="46"/>
      <c r="C139" s="10" t="s">
        <v>15</v>
      </c>
      <c r="D139" s="58"/>
      <c r="E139" s="27">
        <f>'[6]Прил2 МП город'!H76</f>
        <v>0</v>
      </c>
      <c r="F139" s="27">
        <f>'[6]Прил2 МП город'!I76</f>
        <v>0</v>
      </c>
      <c r="G139" s="27">
        <f>'[6]Прил2 МП город'!J76</f>
        <v>0</v>
      </c>
      <c r="H139" s="27">
        <f>'[6]Прил2 МП город'!K76</f>
        <v>0</v>
      </c>
      <c r="I139" s="27">
        <f>'[6]Прил2 МП город'!L76</f>
        <v>0</v>
      </c>
      <c r="J139" s="27">
        <f>'[6]Прил2 МП город'!M76</f>
        <v>0</v>
      </c>
      <c r="K139" s="27">
        <f>'[6]Прил2 МП город'!N76</f>
        <v>0</v>
      </c>
      <c r="L139" s="9">
        <f t="shared" si="21"/>
        <v>0</v>
      </c>
      <c r="M139" s="60"/>
      <c r="N139" s="61"/>
      <c r="O139" s="20"/>
      <c r="P139" s="20"/>
    </row>
    <row r="140" spans="2:16" ht="39.75" customHeight="1" x14ac:dyDescent="0.25">
      <c r="B140" s="46"/>
      <c r="C140" s="10" t="s">
        <v>16</v>
      </c>
      <c r="D140" s="58"/>
      <c r="E140" s="27">
        <f>'[6]Прил2 МП город'!H77</f>
        <v>0</v>
      </c>
      <c r="F140" s="27">
        <f>'[6]Прил2 МП город'!I77</f>
        <v>0</v>
      </c>
      <c r="G140" s="27">
        <f>'[6]Прил2 МП город'!J77</f>
        <v>0</v>
      </c>
      <c r="H140" s="27">
        <f>'[6]Прил2 МП город'!K77</f>
        <v>0</v>
      </c>
      <c r="I140" s="27">
        <f>'[6]Прил2 МП город'!L77</f>
        <v>0</v>
      </c>
      <c r="J140" s="27">
        <f>'[6]Прил2 МП город'!M77</f>
        <v>0</v>
      </c>
      <c r="K140" s="27">
        <f>'[6]Прил2 МП город'!N77</f>
        <v>0</v>
      </c>
      <c r="L140" s="9">
        <f t="shared" si="21"/>
        <v>0</v>
      </c>
      <c r="M140" s="60"/>
      <c r="N140" s="61"/>
      <c r="O140" s="20"/>
      <c r="P140" s="20"/>
    </row>
    <row r="141" spans="2:16" ht="38.25" x14ac:dyDescent="0.25">
      <c r="B141" s="46"/>
      <c r="C141" s="10" t="s">
        <v>19</v>
      </c>
      <c r="D141" s="58"/>
      <c r="E141" s="27">
        <f>'[6]Прил2 МП город'!H78</f>
        <v>0</v>
      </c>
      <c r="F141" s="27">
        <f>'[6]Прил2 МП город'!I78</f>
        <v>0</v>
      </c>
      <c r="G141" s="27">
        <f>'[6]Прил2 МП город'!J78</f>
        <v>0</v>
      </c>
      <c r="H141" s="27">
        <f>'[6]Прил2 МП город'!K78</f>
        <v>0</v>
      </c>
      <c r="I141" s="27">
        <f>'[6]Прил2 МП город'!L78</f>
        <v>0</v>
      </c>
      <c r="J141" s="27">
        <f>'[6]Прил2 МП город'!M78</f>
        <v>0</v>
      </c>
      <c r="K141" s="27">
        <f>'[6]Прил2 МП город'!N78</f>
        <v>0</v>
      </c>
      <c r="L141" s="9">
        <f>SUM(E141:K141)</f>
        <v>0</v>
      </c>
      <c r="M141" s="60"/>
      <c r="N141" s="61"/>
      <c r="O141" s="20"/>
      <c r="P141" s="20"/>
    </row>
    <row r="142" spans="2:16" ht="20.25" customHeight="1" thickBot="1" x14ac:dyDescent="0.3">
      <c r="B142" s="70"/>
      <c r="C142" s="34" t="s">
        <v>28</v>
      </c>
      <c r="D142" s="62"/>
      <c r="E142" s="27">
        <f>'[6]Прил2 МП город'!H79</f>
        <v>0</v>
      </c>
      <c r="F142" s="27">
        <f>'[6]Прил2 МП город'!I79</f>
        <v>0</v>
      </c>
      <c r="G142" s="27">
        <f>'[6]Прил2 МП город'!J79</f>
        <v>0</v>
      </c>
      <c r="H142" s="27">
        <f>'[6]Прил2 МП город'!K79</f>
        <v>0</v>
      </c>
      <c r="I142" s="27">
        <f>'[6]Прил2 МП город'!L79</f>
        <v>0</v>
      </c>
      <c r="J142" s="27">
        <f>'[6]Прил2 МП город'!M79</f>
        <v>0</v>
      </c>
      <c r="K142" s="27">
        <f>'[6]Прил2 МП город'!N79</f>
        <v>0</v>
      </c>
      <c r="L142" s="9">
        <f>SUM(E142:K142)</f>
        <v>0</v>
      </c>
      <c r="M142" s="64"/>
      <c r="N142" s="66"/>
      <c r="O142" s="20"/>
      <c r="P142" s="20"/>
    </row>
    <row r="143" spans="2:16" ht="58.5" customHeight="1" x14ac:dyDescent="0.25">
      <c r="B143" s="39" t="s">
        <v>29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21"/>
      <c r="P143" s="21"/>
    </row>
    <row r="144" spans="2:16" ht="26.25" customHeight="1" x14ac:dyDescent="0.25">
      <c r="B144" s="40" t="s">
        <v>30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23"/>
      <c r="P144" s="23"/>
    </row>
    <row r="145" spans="2:16" ht="16.5" customHeight="1" x14ac:dyDescent="0.25">
      <c r="B145" s="40" t="s">
        <v>31</v>
      </c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22"/>
      <c r="P145" s="22"/>
    </row>
  </sheetData>
  <sheetProtection password="C665" sheet="1" objects="1" scenarios="1"/>
  <mergeCells count="120">
    <mergeCell ref="D7:D11"/>
    <mergeCell ref="E7:M7"/>
    <mergeCell ref="M8:M11"/>
    <mergeCell ref="L8:L11"/>
    <mergeCell ref="I8:I11"/>
    <mergeCell ref="E8:E11"/>
    <mergeCell ref="M60:M64"/>
    <mergeCell ref="D44:D48"/>
    <mergeCell ref="D65:D69"/>
    <mergeCell ref="M65:M69"/>
    <mergeCell ref="D70:D74"/>
    <mergeCell ref="D75:D79"/>
    <mergeCell ref="L1:M1"/>
    <mergeCell ref="I2:N3"/>
    <mergeCell ref="J8:J11"/>
    <mergeCell ref="B28:B32"/>
    <mergeCell ref="D28:D32"/>
    <mergeCell ref="M28:M32"/>
    <mergeCell ref="N28:N32"/>
    <mergeCell ref="M13:M17"/>
    <mergeCell ref="N12:N17"/>
    <mergeCell ref="M18:M22"/>
    <mergeCell ref="N18:N22"/>
    <mergeCell ref="D13:D17"/>
    <mergeCell ref="D18:D22"/>
    <mergeCell ref="N7:N11"/>
    <mergeCell ref="C7:C11"/>
    <mergeCell ref="D39:D43"/>
    <mergeCell ref="M39:M43"/>
    <mergeCell ref="N39:N43"/>
    <mergeCell ref="D33:D37"/>
    <mergeCell ref="D23:D27"/>
    <mergeCell ref="D90:D94"/>
    <mergeCell ref="M90:M94"/>
    <mergeCell ref="M44:M48"/>
    <mergeCell ref="N44:N48"/>
    <mergeCell ref="N90:N94"/>
    <mergeCell ref="N65:N69"/>
    <mergeCell ref="N75:N79"/>
    <mergeCell ref="N70:N74"/>
    <mergeCell ref="D80:D84"/>
    <mergeCell ref="M80:M84"/>
    <mergeCell ref="N80:N84"/>
    <mergeCell ref="D85:D89"/>
    <mergeCell ref="M85:M89"/>
    <mergeCell ref="N85:N89"/>
    <mergeCell ref="M75:M79"/>
    <mergeCell ref="M70:M74"/>
    <mergeCell ref="M23:M27"/>
    <mergeCell ref="D60:D64"/>
    <mergeCell ref="D49:D53"/>
    <mergeCell ref="B138:B142"/>
    <mergeCell ref="B13:B17"/>
    <mergeCell ref="B18:B22"/>
    <mergeCell ref="B70:B74"/>
    <mergeCell ref="B75:B79"/>
    <mergeCell ref="B23:B27"/>
    <mergeCell ref="B39:B43"/>
    <mergeCell ref="B90:B94"/>
    <mergeCell ref="B33:B37"/>
    <mergeCell ref="B60:B64"/>
    <mergeCell ref="B65:B69"/>
    <mergeCell ref="B108:B112"/>
    <mergeCell ref="B102:B106"/>
    <mergeCell ref="B44:B48"/>
    <mergeCell ref="B96:B100"/>
    <mergeCell ref="B80:B84"/>
    <mergeCell ref="B123:B127"/>
    <mergeCell ref="B128:B132"/>
    <mergeCell ref="B133:B137"/>
    <mergeCell ref="B118:B122"/>
    <mergeCell ref="B85:B89"/>
    <mergeCell ref="D138:D142"/>
    <mergeCell ref="M138:M142"/>
    <mergeCell ref="N138:N142"/>
    <mergeCell ref="D96:D100"/>
    <mergeCell ref="M96:M100"/>
    <mergeCell ref="N96:N100"/>
    <mergeCell ref="D102:D106"/>
    <mergeCell ref="M102:M106"/>
    <mergeCell ref="N102:N106"/>
    <mergeCell ref="D108:D112"/>
    <mergeCell ref="M108:M112"/>
    <mergeCell ref="N108:N112"/>
    <mergeCell ref="D123:D127"/>
    <mergeCell ref="M123:M127"/>
    <mergeCell ref="N123:N127"/>
    <mergeCell ref="D128:D132"/>
    <mergeCell ref="M128:M132"/>
    <mergeCell ref="N128:N132"/>
    <mergeCell ref="D133:D137"/>
    <mergeCell ref="M133:M137"/>
    <mergeCell ref="N133:N137"/>
    <mergeCell ref="D118:D122"/>
    <mergeCell ref="M118:M122"/>
    <mergeCell ref="N118:N122"/>
    <mergeCell ref="H8:H11"/>
    <mergeCell ref="G8:G11"/>
    <mergeCell ref="F8:F11"/>
    <mergeCell ref="K8:K11"/>
    <mergeCell ref="B143:N143"/>
    <mergeCell ref="B144:N144"/>
    <mergeCell ref="B145:N145"/>
    <mergeCell ref="B5:N5"/>
    <mergeCell ref="N60:N64"/>
    <mergeCell ref="N49:N53"/>
    <mergeCell ref="B55:B59"/>
    <mergeCell ref="D55:D59"/>
    <mergeCell ref="M55:M59"/>
    <mergeCell ref="N55:N59"/>
    <mergeCell ref="M49:M53"/>
    <mergeCell ref="B49:B53"/>
    <mergeCell ref="N23:N27"/>
    <mergeCell ref="M33:M37"/>
    <mergeCell ref="N33:N37"/>
    <mergeCell ref="B7:B11"/>
    <mergeCell ref="B113:B117"/>
    <mergeCell ref="D113:D117"/>
    <mergeCell ref="M113:M117"/>
    <mergeCell ref="N113:N117"/>
  </mergeCells>
  <printOptions horizontalCentered="1"/>
  <pageMargins left="0" right="0" top="0.78740157480314965" bottom="0.39370078740157483" header="0" footer="0"/>
  <pageSetup paperSize="9" scale="8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 куль МП</vt:lpstr>
      <vt:lpstr>'Обоснов фин ресур куль МП'!Заголовки_для_печати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2020-02-14T08:42:57Z</cp:lastPrinted>
  <dcterms:created xsi:type="dcterms:W3CDTF">2016-11-28T11:33:14Z</dcterms:created>
  <dcterms:modified xsi:type="dcterms:W3CDTF">2020-07-15T14:19:35Z</dcterms:modified>
</cp:coreProperties>
</file>