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440" windowHeight="7275" tabRatio="672" activeTab="1"/>
  </bookViews>
  <sheets>
    <sheet name="Паспорт МП город" sheetId="5" r:id="rId1"/>
    <sheet name="Прил1 МП город" sheetId="4" r:id="rId2"/>
    <sheet name="Прил2 МП город" sheetId="1" r:id="rId3"/>
  </sheets>
  <definedNames>
    <definedName name="_xlnm.Print_Titles" localSheetId="2">'Прил2 МП город'!$14:$18</definedName>
  </definedNames>
  <calcPr calcId="145621"/>
</workbook>
</file>

<file path=xl/calcChain.xml><?xml version="1.0" encoding="utf-8"?>
<calcChain xmlns="http://schemas.openxmlformats.org/spreadsheetml/2006/main">
  <c r="H22" i="5" l="1"/>
  <c r="I22" i="5"/>
  <c r="J22" i="5"/>
  <c r="D22" i="5"/>
  <c r="H22" i="1"/>
  <c r="I22" i="1"/>
  <c r="E22" i="5" s="1"/>
  <c r="J22" i="1"/>
  <c r="F22" i="5" s="1"/>
  <c r="K22" i="1"/>
  <c r="G22" i="5" s="1"/>
  <c r="L22" i="1"/>
  <c r="M22" i="1"/>
  <c r="N22" i="1"/>
  <c r="H23" i="1"/>
  <c r="I23" i="1"/>
  <c r="J23" i="1"/>
  <c r="K23" i="1"/>
  <c r="L23" i="1"/>
  <c r="M23" i="1"/>
  <c r="N23" i="1"/>
  <c r="H24" i="1"/>
  <c r="I24" i="1"/>
  <c r="J24" i="1"/>
  <c r="K24" i="1"/>
  <c r="L24" i="1"/>
  <c r="M24" i="1"/>
  <c r="N24" i="1"/>
  <c r="H25" i="1"/>
  <c r="I25" i="1"/>
  <c r="J25" i="1"/>
  <c r="K25" i="1"/>
  <c r="L25" i="1"/>
  <c r="M25" i="1"/>
  <c r="N25" i="1"/>
  <c r="I21" i="1"/>
  <c r="J21" i="1"/>
  <c r="K21" i="1"/>
  <c r="L21" i="1"/>
  <c r="M21" i="1"/>
  <c r="N21" i="1"/>
  <c r="H21" i="1"/>
  <c r="G37" i="1"/>
  <c r="G36" i="1"/>
  <c r="G35" i="1"/>
  <c r="G34" i="1"/>
  <c r="G33" i="1"/>
  <c r="N32" i="1"/>
  <c r="M32" i="1"/>
  <c r="L32" i="1"/>
  <c r="K32" i="1"/>
  <c r="J32" i="1"/>
  <c r="I32" i="1"/>
  <c r="H32" i="1"/>
  <c r="F32" i="1"/>
  <c r="G32" i="1" l="1"/>
  <c r="L39" i="1"/>
  <c r="M39" i="1"/>
  <c r="N39" i="1"/>
  <c r="H39" i="1"/>
  <c r="I39" i="1"/>
  <c r="J39" i="1"/>
  <c r="K39" i="1"/>
  <c r="E22" i="4" l="1"/>
  <c r="D22" i="4"/>
  <c r="E20" i="4"/>
  <c r="G91" i="1"/>
  <c r="G90" i="1"/>
  <c r="G89" i="1"/>
  <c r="G88" i="1"/>
  <c r="G87" i="1"/>
  <c r="N86" i="1"/>
  <c r="M86" i="1"/>
  <c r="L86" i="1"/>
  <c r="K86" i="1"/>
  <c r="J86" i="1"/>
  <c r="I86" i="1"/>
  <c r="H86" i="1"/>
  <c r="F86" i="1"/>
  <c r="N85" i="1"/>
  <c r="J25" i="5" s="1"/>
  <c r="M85" i="1"/>
  <c r="I25" i="5" s="1"/>
  <c r="L85" i="1"/>
  <c r="H25" i="5" s="1"/>
  <c r="K85" i="1"/>
  <c r="G25" i="5" s="1"/>
  <c r="J85" i="1"/>
  <c r="F25" i="5" s="1"/>
  <c r="I85" i="1"/>
  <c r="E25" i="5" s="1"/>
  <c r="H85" i="1"/>
  <c r="F85" i="1"/>
  <c r="N84" i="1"/>
  <c r="J24" i="5" s="1"/>
  <c r="M84" i="1"/>
  <c r="I24" i="5" s="1"/>
  <c r="L84" i="1"/>
  <c r="H24" i="5" s="1"/>
  <c r="K84" i="1"/>
  <c r="G24" i="5" s="1"/>
  <c r="J84" i="1"/>
  <c r="F24" i="5" s="1"/>
  <c r="I84" i="1"/>
  <c r="E24" i="5" s="1"/>
  <c r="H84" i="1"/>
  <c r="D24" i="5" s="1"/>
  <c r="F84" i="1"/>
  <c r="N83" i="1"/>
  <c r="J23" i="5" s="1"/>
  <c r="M83" i="1"/>
  <c r="L83" i="1"/>
  <c r="H23" i="5" s="1"/>
  <c r="K83" i="1"/>
  <c r="G23" i="5" s="1"/>
  <c r="J83" i="1"/>
  <c r="F23" i="5" s="1"/>
  <c r="I83" i="1"/>
  <c r="H83" i="1"/>
  <c r="D23" i="5" s="1"/>
  <c r="G83" i="1"/>
  <c r="F83" i="1"/>
  <c r="N82" i="1"/>
  <c r="M82" i="1"/>
  <c r="L82" i="1"/>
  <c r="K82" i="1"/>
  <c r="J82" i="1"/>
  <c r="I82" i="1"/>
  <c r="H82" i="1"/>
  <c r="N81" i="1"/>
  <c r="J21" i="5" s="1"/>
  <c r="M81" i="1"/>
  <c r="I21" i="5" s="1"/>
  <c r="L81" i="1"/>
  <c r="H21" i="5" s="1"/>
  <c r="K81" i="1"/>
  <c r="G21" i="5" s="1"/>
  <c r="J81" i="1"/>
  <c r="F21" i="5" s="1"/>
  <c r="I81" i="1"/>
  <c r="E21" i="5" s="1"/>
  <c r="H81" i="1"/>
  <c r="F81" i="1"/>
  <c r="F80" i="1" s="1"/>
  <c r="K80" i="1"/>
  <c r="H70" i="1"/>
  <c r="I70" i="1"/>
  <c r="J70" i="1"/>
  <c r="K70" i="1"/>
  <c r="L70" i="1"/>
  <c r="M70" i="1"/>
  <c r="N70" i="1"/>
  <c r="H71" i="1"/>
  <c r="I71" i="1"/>
  <c r="J71" i="1"/>
  <c r="K71" i="1"/>
  <c r="L71" i="1"/>
  <c r="M71" i="1"/>
  <c r="N71" i="1"/>
  <c r="H72" i="1"/>
  <c r="I72" i="1"/>
  <c r="J72" i="1"/>
  <c r="K72" i="1"/>
  <c r="L72" i="1"/>
  <c r="M72" i="1"/>
  <c r="N72" i="1"/>
  <c r="H73" i="1"/>
  <c r="I73" i="1"/>
  <c r="J73" i="1"/>
  <c r="K73" i="1"/>
  <c r="L73" i="1"/>
  <c r="M73" i="1"/>
  <c r="N73" i="1"/>
  <c r="I69" i="1"/>
  <c r="J69" i="1"/>
  <c r="K69" i="1"/>
  <c r="L69" i="1"/>
  <c r="M69" i="1"/>
  <c r="N69" i="1"/>
  <c r="H69" i="1"/>
  <c r="G73" i="1"/>
  <c r="F73" i="1"/>
  <c r="G72" i="1"/>
  <c r="F72" i="1"/>
  <c r="G71" i="1"/>
  <c r="F71" i="1"/>
  <c r="F68" i="1" s="1"/>
  <c r="G70" i="1"/>
  <c r="G69" i="1"/>
  <c r="G68" i="1" s="1"/>
  <c r="F69" i="1"/>
  <c r="N68" i="1"/>
  <c r="M68" i="1"/>
  <c r="L68" i="1"/>
  <c r="K68" i="1"/>
  <c r="J68" i="1"/>
  <c r="I68" i="1"/>
  <c r="H68" i="1"/>
  <c r="K40" i="1"/>
  <c r="G81" i="1" l="1"/>
  <c r="D21" i="5"/>
  <c r="G85" i="1"/>
  <c r="D25" i="5"/>
  <c r="I80" i="1"/>
  <c r="E23" i="5"/>
  <c r="M80" i="1"/>
  <c r="I23" i="5"/>
  <c r="L80" i="1"/>
  <c r="N80" i="1"/>
  <c r="G84" i="1"/>
  <c r="G82" i="1"/>
  <c r="J80" i="1"/>
  <c r="G80" i="1"/>
  <c r="G86" i="1"/>
  <c r="H80" i="1"/>
  <c r="H40" i="1"/>
  <c r="G40" i="1" s="1"/>
  <c r="I40" i="1"/>
  <c r="J40" i="1"/>
  <c r="J38" i="1" s="1"/>
  <c r="L40" i="1"/>
  <c r="M40" i="1"/>
  <c r="M38" i="1" s="1"/>
  <c r="N40" i="1"/>
  <c r="H41" i="1"/>
  <c r="I41" i="1"/>
  <c r="J41" i="1"/>
  <c r="K41" i="1"/>
  <c r="L41" i="1"/>
  <c r="M41" i="1"/>
  <c r="N41" i="1"/>
  <c r="H42" i="1"/>
  <c r="I42" i="1"/>
  <c r="J42" i="1"/>
  <c r="K42" i="1"/>
  <c r="L42" i="1"/>
  <c r="M42" i="1"/>
  <c r="N42" i="1"/>
  <c r="H43" i="1"/>
  <c r="I43" i="1"/>
  <c r="J43" i="1"/>
  <c r="K43" i="1"/>
  <c r="L43" i="1"/>
  <c r="M43" i="1"/>
  <c r="N43" i="1"/>
  <c r="G43" i="1"/>
  <c r="F43" i="1"/>
  <c r="G42" i="1"/>
  <c r="F42" i="1"/>
  <c r="G41" i="1"/>
  <c r="F41" i="1"/>
  <c r="F40" i="1"/>
  <c r="N38" i="1"/>
  <c r="L38" i="1"/>
  <c r="F39" i="1"/>
  <c r="F38" i="1" s="1"/>
  <c r="K38" i="1"/>
  <c r="G55" i="1"/>
  <c r="G54" i="1"/>
  <c r="G53" i="1"/>
  <c r="G52" i="1"/>
  <c r="G50" i="1" s="1"/>
  <c r="G51" i="1"/>
  <c r="N50" i="1"/>
  <c r="M50" i="1"/>
  <c r="L50" i="1"/>
  <c r="K50" i="1"/>
  <c r="J50" i="1"/>
  <c r="I50" i="1"/>
  <c r="H50" i="1"/>
  <c r="F50" i="1"/>
  <c r="G39" i="1" l="1"/>
  <c r="I38" i="1"/>
  <c r="H38" i="1"/>
  <c r="G67" i="1"/>
  <c r="G66" i="1"/>
  <c r="G65" i="1"/>
  <c r="G64" i="1"/>
  <c r="G63" i="1"/>
  <c r="N62" i="1"/>
  <c r="M62" i="1"/>
  <c r="L62" i="1"/>
  <c r="K62" i="1"/>
  <c r="J62" i="1"/>
  <c r="I62" i="1"/>
  <c r="H62" i="1"/>
  <c r="F62" i="1"/>
  <c r="G38" i="1" l="1"/>
  <c r="D20" i="4"/>
  <c r="G62" i="1"/>
  <c r="N27" i="1"/>
  <c r="M27" i="1"/>
  <c r="L27" i="1"/>
  <c r="G61" i="1"/>
  <c r="G60" i="1"/>
  <c r="G59" i="1"/>
  <c r="G58" i="1"/>
  <c r="G57" i="1"/>
  <c r="N56" i="1"/>
  <c r="M56" i="1"/>
  <c r="L56" i="1"/>
  <c r="K56" i="1"/>
  <c r="J56" i="1"/>
  <c r="I56" i="1"/>
  <c r="H56" i="1"/>
  <c r="F56" i="1"/>
  <c r="G56" i="1" l="1"/>
  <c r="G79" i="1" l="1"/>
  <c r="G78" i="1"/>
  <c r="G77" i="1"/>
  <c r="G76" i="1"/>
  <c r="G75" i="1"/>
  <c r="N74" i="1"/>
  <c r="M74" i="1"/>
  <c r="L74" i="1"/>
  <c r="K74" i="1"/>
  <c r="J74" i="1"/>
  <c r="I74" i="1"/>
  <c r="H74" i="1"/>
  <c r="G74" i="1"/>
  <c r="F74" i="1"/>
  <c r="G49" i="1"/>
  <c r="G48" i="1"/>
  <c r="G47" i="1"/>
  <c r="G46" i="1"/>
  <c r="G45" i="1"/>
  <c r="N44" i="1"/>
  <c r="M44" i="1"/>
  <c r="L44" i="1"/>
  <c r="K44" i="1"/>
  <c r="J44" i="1"/>
  <c r="I44" i="1"/>
  <c r="H44" i="1"/>
  <c r="F44" i="1"/>
  <c r="K27" i="1"/>
  <c r="M26" i="1"/>
  <c r="M20" i="1"/>
  <c r="G44" i="1" l="1"/>
  <c r="G31" i="1"/>
  <c r="G30" i="1"/>
  <c r="G29" i="1"/>
  <c r="G28" i="1"/>
  <c r="G27" i="1"/>
  <c r="N26" i="1"/>
  <c r="N20" i="1" l="1"/>
  <c r="J19" i="5" l="1"/>
  <c r="F22" i="1"/>
  <c r="F23" i="1"/>
  <c r="F24" i="1"/>
  <c r="F25" i="1"/>
  <c r="F21" i="1"/>
  <c r="G26" i="1"/>
  <c r="L26" i="1"/>
  <c r="K26" i="1"/>
  <c r="J26" i="1"/>
  <c r="I26" i="1"/>
  <c r="H26" i="1"/>
  <c r="F26" i="1"/>
  <c r="G21" i="1" l="1"/>
  <c r="D18" i="4" s="1"/>
  <c r="G22" i="1"/>
  <c r="K25" i="5"/>
  <c r="G24" i="1"/>
  <c r="G25" i="1"/>
  <c r="F20" i="1"/>
  <c r="G23" i="1"/>
  <c r="F19" i="5"/>
  <c r="K20" i="1"/>
  <c r="I20" i="1"/>
  <c r="J20" i="1"/>
  <c r="L20" i="1"/>
  <c r="H20" i="1"/>
  <c r="K22" i="5" l="1"/>
  <c r="I19" i="5"/>
  <c r="D19" i="5"/>
  <c r="K23" i="5"/>
  <c r="H19" i="5"/>
  <c r="G19" i="5"/>
  <c r="K24" i="5"/>
  <c r="E18" i="4"/>
  <c r="K21" i="5"/>
  <c r="E19" i="5"/>
  <c r="G20" i="1"/>
  <c r="K19" i="5" l="1"/>
</calcChain>
</file>

<file path=xl/sharedStrings.xml><?xml version="1.0" encoding="utf-8"?>
<sst xmlns="http://schemas.openxmlformats.org/spreadsheetml/2006/main" count="264" uniqueCount="130">
  <si>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</si>
  <si>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</si>
  <si>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</si>
  <si>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</si>
  <si>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</si>
  <si>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</si>
  <si>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</si>
  <si>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</si>
  <si>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</si>
  <si>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</si>
  <si>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</si>
  <si>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</si>
  <si>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</si>
  <si>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</si>
  <si>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</si>
  <si>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</si>
  <si>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</si>
  <si>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</si>
  <si>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</si>
  <si>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</si>
  <si>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</si>
  <si>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</si>
  <si>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2.</t>
  </si>
  <si>
    <t>№ п/п</t>
  </si>
  <si>
    <t>Приложение № 2</t>
  </si>
  <si>
    <t>Иные источники</t>
  </si>
  <si>
    <t>2.1.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</si>
  <si>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</si>
  <si>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</si>
  <si>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</si>
  <si>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</si>
  <si>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</si>
  <si>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</si>
  <si>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</si>
  <si>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</si>
  <si>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</si>
  <si>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</si>
  <si>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Организация временных рабочих мест для подростков  возрасте от 14 -18 лет.</t>
  </si>
  <si>
    <t>чел.</t>
  </si>
  <si>
    <t>Организация, участие и осуществление мероприятий по работе с молодежью.</t>
  </si>
  <si>
    <t>ед.</t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</si>
  <si>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</si>
  <si>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</si>
  <si>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</si>
  <si>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</si>
  <si>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</si>
  <si>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</si>
  <si>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</si>
  <si>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</si>
  <si>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</si>
  <si>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</si>
  <si>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</si>
  <si>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</si>
  <si>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</si>
  <si>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</si>
  <si>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</si>
  <si>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</si>
  <si>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</si>
  <si>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</si>
  <si>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</si>
  <si>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</si>
  <si>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</si>
  <si>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</si>
  <si>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</si>
  <si>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</si>
  <si>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</si>
  <si>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</si>
  <si>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2021 год</t>
  </si>
  <si>
    <t>2016-2018 г.г.</t>
  </si>
  <si>
    <t>2022 год</t>
  </si>
  <si>
    <t>с 01.01.2018 года по 31.12.2022 года</t>
  </si>
  <si>
    <t xml:space="preserve">к подпрограмме "Молодежная политика в Кингисеппском городском поселении" </t>
  </si>
  <si>
    <t>2016-2022 г.г.</t>
  </si>
  <si>
    <t xml:space="preserve"> МКУ «Центр культуры, спорта, молодежной политики и туризма»</t>
  </si>
  <si>
    <t>2.2.</t>
  </si>
  <si>
    <t xml:space="preserve">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</t>
  </si>
  <si>
    <t>2.3.</t>
  </si>
  <si>
    <t xml:space="preserve">Ежегодно в 2016 г.-2018г  количество мероприятий-  2 ед.. Охват молодежи - более 500 чел. 
</t>
  </si>
  <si>
    <t xml:space="preserve"> В 2016 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</si>
  <si>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НП аэроклуб «Взлет»; </t>
  </si>
  <si>
    <t>2.4.</t>
  </si>
  <si>
    <t>2016-2019 г.г.</t>
  </si>
  <si>
    <t>3.</t>
  </si>
  <si>
    <t>3.1</t>
  </si>
  <si>
    <t>4.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</si>
  <si>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</si>
  <si>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МКУ "Центр культуры, спорта, молодёжной политики и туризма"</t>
  </si>
  <si>
    <t>4.1</t>
  </si>
  <si>
    <t xml:space="preserve">2. 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</si>
  <si>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</si>
  <si>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2. Некоммерческое партнёрство аэроклуб «Взлёт»</t>
  </si>
  <si>
    <t>4. Количество подготовленных по курсу учебно-летной подготовки не менее 20 человек в год.</t>
  </si>
  <si>
    <t>Количество подготовленных по курсу учебно-летной подготовки не менее 20 чел. ежегодно</t>
  </si>
  <si>
    <t>1.2</t>
  </si>
  <si>
    <t>2020-2022г.г.</t>
  </si>
  <si>
    <t xml:space="preserve">
Организация временных рабочих мест для подростков  возрасте от 14-18 лет. 
Количество трудоустроенных : в 2017г.- 332 чел., в 2018 г.- 262 чел., в 2019 г.- 263 чел., 2020 г.- 285 чел., 2021 г.- 290 чел., 2022 г- 300 чел.
</t>
  </si>
  <si>
    <t xml:space="preserve">5. Организация досуга и свободного времени молодёжи Кингисеппского района. </t>
  </si>
  <si>
    <t>6. Повышение духовно-нравственного, патриотического и творческого потенциала молодого поколения.</t>
  </si>
  <si>
    <t>7. Повышение социального взаимопонимания, толерантности в молодежной среде.</t>
  </si>
  <si>
    <t>8. Социальная реабилитация молодежи из групп социального риска.</t>
  </si>
  <si>
    <t>9. Популяризация принципов здорового образа  жизни, охрана здоровья молодежи.</t>
  </si>
  <si>
    <t>10. Увеличение охвата подростков и молодежи, вовлекаемых в мероприятия.</t>
  </si>
  <si>
    <t>В 2016 г.: Количество мероприятий- 6 ед.. Количество участников -1150 чел. В 2017-2018 г.: ежегодно количество мероприятий-9 ед.., количество участников -25870чел. В 2019 г: Количество мероприятий :5 ед. Количество участников :1850 чел. Планируемые показатели на 2020-2022г.г.: 9 мероприятий ежегодно, 4750 чел. участников</t>
  </si>
  <si>
    <t xml:space="preserve">В 2016 г.: Количество мероприятий- 8 ед.. Количество участников -1199 чел. Ежегодно в 2020-2022 г.г. : количество мероприятий-10 ед. Количество участников-4760чел. </t>
  </si>
  <si>
    <t>Организация временных рабочих мест для подростков  возрасте от 14-18 лет. 
Количество трудоустроенных : в 2017г.- 332 чел., в 2018 г.- 262 чел., в 2019 г.- 263 чел., 2020 г.- 260 чел., 2021 г.- 265 чел., 2022 г- 270 чел.</t>
  </si>
  <si>
    <t>Поддержка некоммерческих организаций</t>
  </si>
  <si>
    <t>19. Приложение № 2 к подпрограмме «Молодежная политика в Кингисеппском городском поселении» изложить в следующей редакции:</t>
  </si>
  <si>
    <t>Приложение № 1</t>
  </si>
  <si>
    <t>к программе "Развитие культуры и молодёжной политики в Кингисеппском городском поселении"( с изменениями от 23.12.2016г. № 3346, от 26.01.2018г. №113,  от 07.03.2019г. №426,  от 14.02.2020 г. №340)</t>
  </si>
  <si>
    <t>к подпрограмме «Молодежная политика в Кингисеппском городском поселении» ( с изменениями от 23.12.2016г. № 3346, от 26.01.2018г. №113,  от 07.03.2019г. №426, от 14.02.2020 г. №340)</t>
  </si>
  <si>
    <r>
      <t xml:space="preserve">Задача 1 </t>
    </r>
    <r>
      <rPr>
        <sz val="10"/>
        <rFont val="Times New Roman"/>
        <family val="1"/>
        <charset val="204"/>
      </rPr>
      <t>Организация временных рабочих мест для подростков  возрасте от 14 -18 лет.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</si>
  <si>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</si>
  <si>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в рамках реализации проекта "Губернаторский молодежный трудовый отряд"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</si>
  <si>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</si>
  <si>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</si>
  <si>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</si>
  <si>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Задача3.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</si>
  <si>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</si>
  <si>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>Задача 1</t>
    </r>
    <r>
      <rPr>
        <sz val="10"/>
        <rFont val="Times New Roman"/>
        <family val="1"/>
        <charset val="204"/>
      </rPr>
      <t>. 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</si>
  <si>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временных рабочих мест для подростков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</si>
  <si>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</si>
  <si>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</si>
  <si>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</si>
  <si>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</si>
  <si>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</si>
  <si>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 Реализация комплекса мер по профилактике правонарушений и рискованного поведения в молодежной среде</t>
    </r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</si>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</sst>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165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46" xfId="0" applyFont="1" applyBorder="1" applyAlignment="1" applyProtection="1">
      <alignment vertical="center" wrapText="1"/>
      <protection locked="0"/>
    </xf>
    <xf numFmtId="0" fontId="3" fillId="0" borderId="59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4" fontId="9" fillId="0" borderId="47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3" fillId="0" borderId="55" xfId="0" applyFont="1" applyBorder="1" applyAlignment="1" applyProtection="1">
      <alignment horizontal="center" vertical="top" wrapText="1"/>
      <protection locked="0"/>
    </xf>
    <xf numFmtId="0" fontId="9" fillId="0" borderId="56" xfId="0" applyFont="1" applyBorder="1" applyAlignment="1" applyProtection="1">
      <alignment horizontal="left" vertical="top" wrapText="1"/>
      <protection locked="0"/>
    </xf>
    <xf numFmtId="165" fontId="3" fillId="0" borderId="56" xfId="0" applyNumberFormat="1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</xf>
    <xf numFmtId="164" fontId="9" fillId="0" borderId="8" xfId="0" applyNumberFormat="1" applyFont="1" applyBorder="1" applyAlignment="1" applyProtection="1">
      <alignment horizontal="center" vertical="center" wrapText="1"/>
    </xf>
    <xf numFmtId="164" fontId="9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164" fontId="3" fillId="0" borderId="36" xfId="0" applyNumberFormat="1" applyFont="1" applyBorder="1" applyAlignment="1" applyProtection="1">
      <alignment horizontal="center" vertical="center" wrapText="1"/>
    </xf>
    <xf numFmtId="164" fontId="9" fillId="0" borderId="36" xfId="0" applyNumberFormat="1" applyFont="1" applyBorder="1" applyAlignment="1" applyProtection="1">
      <alignment horizontal="center" vertical="center" wrapText="1"/>
    </xf>
    <xf numFmtId="164" fontId="9" fillId="0" borderId="36" xfId="0" applyNumberFormat="1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164" fontId="9" fillId="0" borderId="38" xfId="0" applyNumberFormat="1" applyFont="1" applyBorder="1" applyAlignment="1" applyProtection="1">
      <alignment horizontal="center" vertical="center" wrapText="1"/>
    </xf>
    <xf numFmtId="164" fontId="3" fillId="0" borderId="38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9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</xf>
    <xf numFmtId="164" fontId="9" fillId="0" borderId="15" xfId="0" applyNumberFormat="1" applyFont="1" applyBorder="1" applyAlignment="1" applyProtection="1">
      <alignment horizontal="center" vertical="center" wrapText="1"/>
    </xf>
    <xf numFmtId="164" fontId="9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4" fontId="9" fillId="0" borderId="17" xfId="0" applyNumberFormat="1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61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60" xfId="0" applyFont="1" applyBorder="1" applyAlignment="1" applyProtection="1">
      <alignment vertical="center" wrapText="1"/>
      <protection locked="0"/>
    </xf>
    <xf numFmtId="0" fontId="3" fillId="0" borderId="46" xfId="0" applyFont="1" applyBorder="1" applyAlignment="1" applyProtection="1">
      <alignment vertical="center" wrapText="1"/>
      <protection locked="0"/>
    </xf>
    <xf numFmtId="0" fontId="3" fillId="0" borderId="59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</xf>
    <xf numFmtId="164" fontId="9" fillId="0" borderId="8" xfId="0" applyNumberFormat="1" applyFont="1" applyBorder="1" applyAlignment="1" applyProtection="1">
      <alignment horizontal="center" vertical="center" wrapText="1"/>
    </xf>
    <xf numFmtId="0" fontId="3" fillId="0" borderId="62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0" fontId="9" fillId="0" borderId="64" xfId="0" applyFont="1" applyBorder="1" applyAlignment="1" applyProtection="1">
      <alignment horizontal="center"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49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0" fontId="3" fillId="0" borderId="48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72" xfId="0" applyFont="1" applyBorder="1" applyAlignment="1" applyProtection="1">
      <alignment vertical="center" wrapText="1"/>
      <protection locked="0"/>
    </xf>
    <xf numFmtId="0" fontId="3" fillId="0" borderId="71" xfId="0" applyFont="1" applyBorder="1" applyAlignment="1" applyProtection="1">
      <alignment vertical="center" wrapText="1"/>
      <protection locked="0"/>
    </xf>
    <xf numFmtId="0" fontId="3" fillId="0" borderId="73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5" xfId="0" applyFont="1" applyBorder="1" applyAlignment="1" applyProtection="1">
      <alignment horizontal="center" vertical="center" wrapText="1"/>
      <protection locked="0"/>
    </xf>
    <xf numFmtId="0" fontId="3" fillId="0" borderId="66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vertical="center" wrapText="1"/>
      <protection locked="0"/>
    </xf>
    <xf numFmtId="0" fontId="3" fillId="0" borderId="68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vertical="center" wrapText="1"/>
      <protection locked="0"/>
    </xf>
    <xf numFmtId="0" fontId="3" fillId="0" borderId="70" xfId="0" applyFont="1" applyBorder="1" applyAlignment="1" applyProtection="1">
      <alignment vertical="center" wrapText="1"/>
      <protection locked="0"/>
    </xf>
    <xf numFmtId="0" fontId="3" fillId="0" borderId="75" xfId="0" applyFont="1" applyBorder="1" applyAlignment="1" applyProtection="1">
      <alignment horizontal="left" vertical="center" wrapText="1"/>
      <protection locked="0"/>
    </xf>
    <xf numFmtId="0" fontId="3" fillId="0" borderId="74" xfId="0" applyFont="1" applyBorder="1" applyAlignment="1" applyProtection="1">
      <alignment horizontal="left" vertical="center" wrapText="1"/>
      <protection locked="0"/>
    </xf>
    <xf numFmtId="164" fontId="9" fillId="0" borderId="47" xfId="0" applyNumberFormat="1" applyFont="1" applyBorder="1" applyAlignment="1" applyProtection="1">
      <alignment horizontal="center" vertical="center" wrapText="1"/>
    </xf>
    <xf numFmtId="0" fontId="9" fillId="0" borderId="47" xfId="0" applyFont="1" applyBorder="1" applyAlignment="1" applyProtection="1">
      <alignment horizontal="center" vertical="center" wrapText="1"/>
    </xf>
    <xf numFmtId="0" fontId="3" fillId="0" borderId="59" xfId="0" applyFont="1" applyBorder="1" applyAlignment="1" applyProtection="1">
      <alignment horizontal="center" vertical="top" wrapText="1"/>
      <protection locked="0"/>
    </xf>
    <xf numFmtId="0" fontId="3" fillId="0" borderId="49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top" wrapText="1"/>
      <protection locked="0"/>
    </xf>
    <xf numFmtId="0" fontId="3" fillId="0" borderId="50" xfId="0" applyFont="1" applyBorder="1" applyAlignment="1" applyProtection="1">
      <alignment horizontal="center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34" xfId="0" applyFont="1" applyBorder="1" applyAlignment="1" applyProtection="1">
      <alignment horizontal="left" vertical="top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5" fontId="3" fillId="0" borderId="39" xfId="0" applyNumberFormat="1" applyFont="1" applyBorder="1" applyAlignment="1" applyProtection="1">
      <alignment horizontal="center" vertical="center" wrapText="1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165" fontId="3" fillId="0" borderId="1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49" fontId="3" fillId="0" borderId="35" xfId="0" applyNumberFormat="1" applyFont="1" applyBorder="1" applyAlignment="1" applyProtection="1">
      <alignment horizontal="center" vertical="top" wrapText="1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3" fillId="0" borderId="37" xfId="0" applyNumberFormat="1" applyFont="1" applyBorder="1" applyAlignment="1" applyProtection="1">
      <alignment horizontal="center" vertical="top" wrapText="1"/>
      <protection locked="0"/>
    </xf>
    <xf numFmtId="0" fontId="9" fillId="0" borderId="36" xfId="0" applyFont="1" applyBorder="1" applyAlignment="1" applyProtection="1">
      <alignment horizontal="left" vertical="top" wrapText="1"/>
      <protection locked="0"/>
    </xf>
    <xf numFmtId="0" fontId="9" fillId="0" borderId="38" xfId="0" applyFont="1" applyBorder="1" applyAlignment="1" applyProtection="1">
      <alignment horizontal="left" vertical="top" wrapText="1"/>
      <protection locked="0"/>
    </xf>
    <xf numFmtId="0" fontId="3" fillId="0" borderId="3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38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3" fillId="0" borderId="52" xfId="0" applyFont="1" applyBorder="1" applyAlignment="1" applyProtection="1">
      <alignment horizontal="center" vertical="top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5"/>
  <sheetViews>
    <sheetView workbookViewId="0">
      <selection activeCell="C6" sqref="C6:K6"/>
    </sheetView>
  </sheetViews>
  <sheetFormatPr defaultRowHeight="15" x14ac:dyDescent="0.25"/>
  <cols>
    <col min="1" max="1" width="3" style="1" customWidth="1"/>
    <col min="2" max="2" width="15.42578125" style="1" customWidth="1"/>
    <col min="3" max="3" width="14.42578125" style="1" customWidth="1"/>
    <col min="4" max="4" width="10.28515625" style="1" customWidth="1"/>
    <col min="5" max="6" width="10" style="1" customWidth="1"/>
    <col min="7" max="7" width="9.7109375" style="1" customWidth="1"/>
    <col min="8" max="10" width="10.28515625" style="1" customWidth="1"/>
    <col min="11" max="16384" width="9.140625" style="1"/>
  </cols>
  <sheetData>
    <row r="1" spans="2:11" ht="15" customHeight="1" x14ac:dyDescent="0.25">
      <c r="B1" s="30"/>
      <c r="D1" s="2"/>
      <c r="E1" s="2"/>
      <c r="F1" s="31"/>
      <c r="G1" s="32"/>
      <c r="I1" s="125" t="s">
        <v>41</v>
      </c>
      <c r="J1" s="125"/>
    </row>
    <row r="2" spans="2:11" ht="57" customHeight="1" x14ac:dyDescent="0.25">
      <c r="D2" s="32"/>
      <c r="E2" s="32"/>
      <c r="G2" s="126" t="s">
        <v>108</v>
      </c>
      <c r="H2" s="126"/>
      <c r="I2" s="126"/>
      <c r="J2" s="126"/>
      <c r="K2" s="126"/>
    </row>
    <row r="3" spans="2:11" x14ac:dyDescent="0.25">
      <c r="D3" s="32"/>
      <c r="E3" s="32"/>
      <c r="F3" s="32"/>
      <c r="G3" s="23"/>
      <c r="H3" s="23"/>
      <c r="I3" s="23"/>
    </row>
    <row r="4" spans="2:11" ht="15.75" customHeight="1" x14ac:dyDescent="0.25">
      <c r="B4" s="106" t="s">
        <v>42</v>
      </c>
      <c r="C4" s="106"/>
      <c r="D4" s="106"/>
      <c r="E4" s="106"/>
      <c r="F4" s="106"/>
      <c r="G4" s="106"/>
      <c r="H4" s="106"/>
      <c r="I4" s="106"/>
      <c r="J4" s="106"/>
      <c r="K4" s="106"/>
    </row>
    <row r="5" spans="2:11" ht="15.75" thickBot="1" x14ac:dyDescent="0.3">
      <c r="B5" s="4"/>
      <c r="C5" s="4"/>
      <c r="D5" s="4"/>
      <c r="E5" s="4"/>
      <c r="F5" s="4"/>
      <c r="G5" s="4"/>
      <c r="H5" s="4"/>
      <c r="I5" s="4"/>
      <c r="J5" s="4"/>
    </row>
    <row r="6" spans="2:11" ht="25.5" customHeight="1" x14ac:dyDescent="0.25">
      <c r="B6" s="33" t="s">
        <v>43</v>
      </c>
      <c r="C6" s="107" t="s">
        <v>44</v>
      </c>
      <c r="D6" s="108"/>
      <c r="E6" s="108"/>
      <c r="F6" s="108"/>
      <c r="G6" s="108"/>
      <c r="H6" s="108"/>
      <c r="I6" s="108"/>
      <c r="J6" s="108"/>
      <c r="K6" s="109"/>
    </row>
    <row r="7" spans="2:11" ht="38.25" customHeight="1" x14ac:dyDescent="0.25">
      <c r="B7" s="34" t="s">
        <v>45</v>
      </c>
      <c r="C7" s="112" t="s">
        <v>46</v>
      </c>
      <c r="D7" s="113"/>
      <c r="E7" s="113"/>
      <c r="F7" s="113"/>
      <c r="G7" s="113"/>
      <c r="H7" s="113"/>
      <c r="I7" s="113"/>
      <c r="J7" s="113"/>
      <c r="K7" s="114"/>
    </row>
    <row r="8" spans="2:11" ht="51" customHeight="1" x14ac:dyDescent="0.25">
      <c r="B8" s="35" t="s">
        <v>47</v>
      </c>
      <c r="C8" s="112" t="s">
        <v>89</v>
      </c>
      <c r="D8" s="113"/>
      <c r="E8" s="113"/>
      <c r="F8" s="113"/>
      <c r="G8" s="113"/>
      <c r="H8" s="113"/>
      <c r="I8" s="113"/>
      <c r="J8" s="113"/>
      <c r="K8" s="114"/>
    </row>
    <row r="9" spans="2:11" ht="24" customHeight="1" x14ac:dyDescent="0.25">
      <c r="B9" s="99" t="s">
        <v>48</v>
      </c>
      <c r="C9" s="115" t="s">
        <v>65</v>
      </c>
      <c r="D9" s="116"/>
      <c r="E9" s="116"/>
      <c r="F9" s="116"/>
      <c r="G9" s="116"/>
      <c r="H9" s="116"/>
      <c r="I9" s="116"/>
      <c r="J9" s="116"/>
      <c r="K9" s="117"/>
    </row>
    <row r="10" spans="2:11" ht="17.25" hidden="1" customHeight="1" x14ac:dyDescent="0.25">
      <c r="B10" s="110"/>
      <c r="C10" s="118" t="s">
        <v>49</v>
      </c>
      <c r="D10" s="104"/>
      <c r="E10" s="104"/>
      <c r="F10" s="104"/>
      <c r="G10" s="104"/>
      <c r="H10" s="104"/>
      <c r="I10" s="104"/>
      <c r="J10" s="104"/>
      <c r="K10" s="105"/>
    </row>
    <row r="11" spans="2:11" ht="18.75" customHeight="1" x14ac:dyDescent="0.25">
      <c r="B11" s="111"/>
      <c r="C11" s="119" t="s">
        <v>90</v>
      </c>
      <c r="D11" s="120"/>
      <c r="E11" s="120"/>
      <c r="F11" s="120"/>
      <c r="G11" s="120"/>
      <c r="H11" s="120"/>
      <c r="I11" s="120"/>
      <c r="J11" s="120"/>
      <c r="K11" s="121"/>
    </row>
    <row r="12" spans="2:11" ht="22.5" customHeight="1" x14ac:dyDescent="0.25">
      <c r="B12" s="122" t="s">
        <v>50</v>
      </c>
      <c r="C12" s="135" t="s">
        <v>37</v>
      </c>
      <c r="D12" s="116"/>
      <c r="E12" s="116"/>
      <c r="F12" s="116"/>
      <c r="G12" s="116"/>
      <c r="H12" s="116"/>
      <c r="I12" s="116"/>
      <c r="J12" s="116"/>
      <c r="K12" s="117"/>
    </row>
    <row r="13" spans="2:11" ht="15" customHeight="1" x14ac:dyDescent="0.25">
      <c r="B13" s="123"/>
      <c r="C13" s="103" t="s">
        <v>39</v>
      </c>
      <c r="D13" s="104"/>
      <c r="E13" s="104"/>
      <c r="F13" s="104"/>
      <c r="G13" s="104"/>
      <c r="H13" s="104"/>
      <c r="I13" s="104"/>
      <c r="J13" s="104"/>
      <c r="K13" s="105"/>
    </row>
    <row r="14" spans="2:11" ht="15" customHeight="1" x14ac:dyDescent="0.25">
      <c r="B14" s="124"/>
      <c r="C14" s="134" t="s">
        <v>105</v>
      </c>
      <c r="D14" s="120"/>
      <c r="E14" s="120"/>
      <c r="F14" s="120"/>
      <c r="G14" s="120"/>
      <c r="H14" s="120"/>
      <c r="I14" s="120"/>
      <c r="J14" s="120"/>
      <c r="K14" s="121"/>
    </row>
    <row r="15" spans="2:11" ht="38.25" x14ac:dyDescent="0.25">
      <c r="B15" s="34" t="s">
        <v>51</v>
      </c>
      <c r="C15" s="89" t="s">
        <v>70</v>
      </c>
      <c r="D15" s="90"/>
      <c r="E15" s="90"/>
      <c r="F15" s="90"/>
      <c r="G15" s="90"/>
      <c r="H15" s="90"/>
      <c r="I15" s="90"/>
      <c r="J15" s="90"/>
      <c r="K15" s="91"/>
    </row>
    <row r="16" spans="2:11" ht="15" customHeight="1" x14ac:dyDescent="0.25">
      <c r="B16" s="98" t="s">
        <v>52</v>
      </c>
      <c r="C16" s="100" t="s">
        <v>53</v>
      </c>
      <c r="D16" s="89" t="s">
        <v>54</v>
      </c>
      <c r="E16" s="90"/>
      <c r="F16" s="90"/>
      <c r="G16" s="90"/>
      <c r="H16" s="90"/>
      <c r="I16" s="90"/>
      <c r="J16" s="90"/>
      <c r="K16" s="91"/>
    </row>
    <row r="17" spans="2:13" x14ac:dyDescent="0.25">
      <c r="B17" s="98"/>
      <c r="C17" s="92"/>
      <c r="D17" s="92" t="s">
        <v>10</v>
      </c>
      <c r="E17" s="92" t="s">
        <v>11</v>
      </c>
      <c r="F17" s="92" t="s">
        <v>12</v>
      </c>
      <c r="G17" s="92" t="s">
        <v>13</v>
      </c>
      <c r="H17" s="92" t="s">
        <v>14</v>
      </c>
      <c r="I17" s="92" t="s">
        <v>67</v>
      </c>
      <c r="J17" s="92" t="s">
        <v>69</v>
      </c>
      <c r="K17" s="91" t="s">
        <v>16</v>
      </c>
    </row>
    <row r="18" spans="2:13" x14ac:dyDescent="0.25">
      <c r="B18" s="98"/>
      <c r="C18" s="92"/>
      <c r="D18" s="92"/>
      <c r="E18" s="92"/>
      <c r="F18" s="92"/>
      <c r="G18" s="92"/>
      <c r="H18" s="92"/>
      <c r="I18" s="92"/>
      <c r="J18" s="92"/>
      <c r="K18" s="91"/>
    </row>
    <row r="19" spans="2:13" x14ac:dyDescent="0.25">
      <c r="B19" s="98"/>
      <c r="C19" s="36" t="s">
        <v>55</v>
      </c>
      <c r="D19" s="101">
        <f>SUM(D21:D25)</f>
        <v>2262.8000000000002</v>
      </c>
      <c r="E19" s="102">
        <f t="shared" ref="E19:H19" si="0">SUM(E21:E25)</f>
        <v>2794</v>
      </c>
      <c r="F19" s="101">
        <f t="shared" si="0"/>
        <v>2996.8999999999996</v>
      </c>
      <c r="G19" s="102">
        <f t="shared" si="0"/>
        <v>4468.5</v>
      </c>
      <c r="H19" s="102">
        <f t="shared" si="0"/>
        <v>1843</v>
      </c>
      <c r="I19" s="93">
        <f>SUM(I21:I25)</f>
        <v>1843</v>
      </c>
      <c r="J19" s="93">
        <f>SUM(J21:J25)</f>
        <v>1843</v>
      </c>
      <c r="K19" s="136">
        <f>SUM(K21:K25)</f>
        <v>18051.2</v>
      </c>
    </row>
    <row r="20" spans="2:13" ht="14.25" customHeight="1" x14ac:dyDescent="0.25">
      <c r="B20" s="98"/>
      <c r="C20" s="37" t="s">
        <v>56</v>
      </c>
      <c r="D20" s="101"/>
      <c r="E20" s="102"/>
      <c r="F20" s="101"/>
      <c r="G20" s="102"/>
      <c r="H20" s="102"/>
      <c r="I20" s="93"/>
      <c r="J20" s="93"/>
      <c r="K20" s="137"/>
    </row>
    <row r="21" spans="2:13" ht="75.75" customHeight="1" x14ac:dyDescent="0.25">
      <c r="B21" s="98"/>
      <c r="C21" s="38" t="s">
        <v>17</v>
      </c>
      <c r="D21" s="5">
        <f>'Прил2 МП город'!H21+'Прил2 МП город'!H39+'Прил2 МП город'!H69+'Прил2 МП город'!H81</f>
        <v>1669</v>
      </c>
      <c r="E21" s="5">
        <f>'Прил2 МП город'!I21+'Прил2 МП город'!I39+'Прил2 МП город'!I69+'Прил2 МП город'!I81</f>
        <v>2220</v>
      </c>
      <c r="F21" s="5">
        <f>'Прил2 МП город'!J21+'Прил2 МП город'!J39+'Прил2 МП город'!J69+'Прил2 МП город'!J81</f>
        <v>2400.1999999999998</v>
      </c>
      <c r="G21" s="5">
        <f>'Прил2 МП город'!K21+'Прил2 МП город'!K39+'Прил2 МП город'!K69+'Прил2 МП город'!K81</f>
        <v>4218.3999999999996</v>
      </c>
      <c r="H21" s="5">
        <f>'Прил2 МП город'!L21+'Прил2 МП город'!L39+'Прил2 МП город'!L69+'Прил2 МП город'!L81</f>
        <v>1545.6</v>
      </c>
      <c r="I21" s="5">
        <f>'Прил2 МП город'!M21+'Прил2 МП город'!M39+'Прил2 МП город'!M69+'Прил2 МП город'!M81</f>
        <v>1545.6</v>
      </c>
      <c r="J21" s="5">
        <f>'Прил2 МП город'!N21+'Прил2 МП город'!N39+'Прил2 МП город'!N69+'Прил2 МП город'!N81</f>
        <v>1545.6</v>
      </c>
      <c r="K21" s="39">
        <f>SUM(D21:J21)</f>
        <v>15144.4</v>
      </c>
    </row>
    <row r="22" spans="2:13" ht="70.5" customHeight="1" x14ac:dyDescent="0.25">
      <c r="B22" s="98"/>
      <c r="C22" s="38" t="s">
        <v>18</v>
      </c>
      <c r="D22" s="5">
        <f>'Прил2 МП город'!H22+'Прил2 МП город'!H40+'Прил2 МП город'!H70</f>
        <v>300</v>
      </c>
      <c r="E22" s="5">
        <f>'Прил2 МП город'!I22+'Прил2 МП город'!I40+'Прил2 МП город'!I70</f>
        <v>300</v>
      </c>
      <c r="F22" s="5">
        <f>'Прил2 МП город'!J22+'Прил2 МП город'!J40+'Прил2 МП город'!J70</f>
        <v>302.10000000000002</v>
      </c>
      <c r="G22" s="5">
        <f>'Прил2 МП город'!K22+'Прил2 МП город'!K40+'Прил2 МП город'!K70</f>
        <v>250.1</v>
      </c>
      <c r="H22" s="5">
        <f>'Прил2 МП город'!L22+'Прил2 МП город'!L40+'Прил2 МП город'!L70</f>
        <v>297.40000000000003</v>
      </c>
      <c r="I22" s="5">
        <f>'Прил2 МП город'!M22+'Прил2 МП город'!M40+'Прил2 МП город'!M70</f>
        <v>297.40000000000003</v>
      </c>
      <c r="J22" s="5">
        <f>'Прил2 МП город'!N22+'Прил2 МП город'!N40+'Прил2 МП город'!N70</f>
        <v>297.40000000000003</v>
      </c>
      <c r="K22" s="39">
        <f t="shared" ref="K22:K24" si="1">SUM(D22:J22)</f>
        <v>2044.4000000000003</v>
      </c>
    </row>
    <row r="23" spans="2:13" ht="50.25" customHeight="1" x14ac:dyDescent="0.25">
      <c r="B23" s="98"/>
      <c r="C23" s="38" t="s">
        <v>19</v>
      </c>
      <c r="D23" s="5">
        <f>'Прил2 МП город'!H23+'Прил2 МП город'!H41+'Прил2 МП город'!H71+'Прил2 МП город'!H83</f>
        <v>0</v>
      </c>
      <c r="E23" s="5">
        <f>'Прил2 МП город'!I23+'Прил2 МП город'!I41+'Прил2 МП город'!I71+'Прил2 МП город'!I83</f>
        <v>0</v>
      </c>
      <c r="F23" s="5">
        <f>'Прил2 МП город'!J23+'Прил2 МП город'!J41+'Прил2 МП город'!J71+'Прил2 МП город'!J83</f>
        <v>0</v>
      </c>
      <c r="G23" s="5">
        <f>'Прил2 МП город'!K23+'Прил2 МП город'!K41+'Прил2 МП город'!K71+'Прил2 МП город'!K83</f>
        <v>0</v>
      </c>
      <c r="H23" s="5">
        <f>'Прил2 МП город'!L23+'Прил2 МП город'!L41+'Прил2 МП город'!L71+'Прил2 МП город'!L83</f>
        <v>0</v>
      </c>
      <c r="I23" s="5">
        <f>'Прил2 МП город'!M23+'Прил2 МП город'!M41+'Прил2 МП город'!M71+'Прил2 МП город'!M83</f>
        <v>0</v>
      </c>
      <c r="J23" s="5">
        <f>'Прил2 МП город'!N23+'Прил2 МП город'!N41+'Прил2 МП город'!N71+'Прил2 МП город'!N83</f>
        <v>0</v>
      </c>
      <c r="K23" s="39">
        <f t="shared" si="1"/>
        <v>0</v>
      </c>
    </row>
    <row r="24" spans="2:13" ht="61.5" customHeight="1" x14ac:dyDescent="0.25">
      <c r="B24" s="98"/>
      <c r="C24" s="38" t="s">
        <v>20</v>
      </c>
      <c r="D24" s="5">
        <f>'Прил2 МП город'!H24+'Прил2 МП город'!H42+'Прил2 МП город'!H72+'Прил2 МП город'!H84</f>
        <v>293.8</v>
      </c>
      <c r="E24" s="5">
        <f>'Прил2 МП город'!I24+'Прил2 МП город'!I42+'Прил2 МП город'!I72+'Прил2 МП город'!I84</f>
        <v>274</v>
      </c>
      <c r="F24" s="5">
        <f>'Прил2 МП город'!J24+'Прил2 МП город'!J42+'Прил2 МП город'!J72+'Прил2 МП город'!J84</f>
        <v>294.60000000000002</v>
      </c>
      <c r="G24" s="5">
        <f>'Прил2 МП город'!K24+'Прил2 МП город'!K42+'Прил2 МП город'!K72+'Прил2 МП город'!K84</f>
        <v>0</v>
      </c>
      <c r="H24" s="5">
        <f>'Прил2 МП город'!L24+'Прил2 МП город'!L42+'Прил2 МП город'!L72+'Прил2 МП город'!L84</f>
        <v>0</v>
      </c>
      <c r="I24" s="5">
        <f>'Прил2 МП город'!M24+'Прил2 МП город'!M42+'Прил2 МП город'!M72+'Прил2 МП город'!M84</f>
        <v>0</v>
      </c>
      <c r="J24" s="5">
        <f>'Прил2 МП город'!N24+'Прил2 МП город'!N42+'Прил2 МП город'!N72+'Прил2 МП город'!N84</f>
        <v>0</v>
      </c>
      <c r="K24" s="39">
        <f t="shared" si="1"/>
        <v>862.4</v>
      </c>
    </row>
    <row r="25" spans="2:13" ht="25.5" customHeight="1" x14ac:dyDescent="0.25">
      <c r="B25" s="99"/>
      <c r="C25" s="38" t="s">
        <v>25</v>
      </c>
      <c r="D25" s="5">
        <f>'Прил2 МП город'!H25+'Прил2 МП город'!H43+'Прил2 МП город'!H73+'Прил2 МП город'!H85</f>
        <v>0</v>
      </c>
      <c r="E25" s="5">
        <f>'Прил2 МП город'!I25+'Прил2 МП город'!I43+'Прил2 МП город'!I73+'Прил2 МП город'!I85</f>
        <v>0</v>
      </c>
      <c r="F25" s="5">
        <f>'Прил2 МП город'!J25+'Прил2 МП город'!J43+'Прил2 МП город'!J73+'Прил2 МП город'!J85</f>
        <v>0</v>
      </c>
      <c r="G25" s="5">
        <f>'Прил2 МП город'!K25+'Прил2 МП город'!K43+'Прил2 МП город'!K73+'Прил2 МП город'!K85</f>
        <v>0</v>
      </c>
      <c r="H25" s="5">
        <f>'Прил2 МП город'!L25+'Прил2 МП город'!L43+'Прил2 МП город'!L73+'Прил2 МП город'!L85</f>
        <v>0</v>
      </c>
      <c r="I25" s="5">
        <f>'Прил2 МП город'!M25+'Прил2 МП город'!M43+'Прил2 МП город'!M73+'Прил2 МП город'!M85</f>
        <v>0</v>
      </c>
      <c r="J25" s="5">
        <f>'Прил2 МП город'!N25+'Прил2 МП город'!N43+'Прил2 МП город'!N73+'Прил2 МП город'!N85</f>
        <v>0</v>
      </c>
      <c r="K25" s="39">
        <f>SUM(D25:J25)</f>
        <v>0</v>
      </c>
    </row>
    <row r="26" spans="2:13" ht="19.5" customHeight="1" x14ac:dyDescent="0.25">
      <c r="B26" s="127" t="s">
        <v>57</v>
      </c>
      <c r="C26" s="96" t="s">
        <v>58</v>
      </c>
      <c r="D26" s="96"/>
      <c r="E26" s="96"/>
      <c r="F26" s="96"/>
      <c r="G26" s="96"/>
      <c r="H26" s="96"/>
      <c r="I26" s="96"/>
      <c r="J26" s="96"/>
      <c r="K26" s="97"/>
    </row>
    <row r="27" spans="2:13" ht="14.25" customHeight="1" x14ac:dyDescent="0.25">
      <c r="B27" s="128"/>
      <c r="C27" s="94" t="s">
        <v>59</v>
      </c>
      <c r="D27" s="94"/>
      <c r="E27" s="94"/>
      <c r="F27" s="94"/>
      <c r="G27" s="94"/>
      <c r="H27" s="94"/>
      <c r="I27" s="94"/>
      <c r="J27" s="94"/>
      <c r="K27" s="95"/>
    </row>
    <row r="28" spans="2:13" ht="17.25" customHeight="1" x14ac:dyDescent="0.25">
      <c r="B28" s="128"/>
      <c r="C28" s="94" t="s">
        <v>63</v>
      </c>
      <c r="D28" s="94"/>
      <c r="E28" s="94"/>
      <c r="F28" s="94"/>
      <c r="G28" s="94"/>
      <c r="H28" s="94"/>
      <c r="I28" s="94"/>
      <c r="J28" s="94"/>
      <c r="K28" s="95"/>
    </row>
    <row r="29" spans="2:13" ht="15" customHeight="1" x14ac:dyDescent="0.25">
      <c r="B29" s="128"/>
      <c r="C29" s="94" t="s">
        <v>91</v>
      </c>
      <c r="D29" s="94"/>
      <c r="E29" s="94"/>
      <c r="F29" s="94"/>
      <c r="G29" s="94"/>
      <c r="H29" s="94"/>
      <c r="I29" s="94"/>
      <c r="J29" s="94"/>
      <c r="K29" s="95"/>
    </row>
    <row r="30" spans="2:13" ht="15" customHeight="1" x14ac:dyDescent="0.25">
      <c r="B30" s="128"/>
      <c r="C30" s="130" t="s">
        <v>96</v>
      </c>
      <c r="D30" s="94"/>
      <c r="E30" s="94"/>
      <c r="F30" s="94"/>
      <c r="G30" s="94"/>
      <c r="H30" s="94"/>
      <c r="I30" s="94"/>
      <c r="J30" s="94"/>
      <c r="K30" s="95"/>
      <c r="L30" s="40"/>
      <c r="M30" s="40"/>
    </row>
    <row r="31" spans="2:13" ht="15" customHeight="1" x14ac:dyDescent="0.25">
      <c r="B31" s="128"/>
      <c r="C31" s="130" t="s">
        <v>97</v>
      </c>
      <c r="D31" s="94"/>
      <c r="E31" s="94"/>
      <c r="F31" s="94"/>
      <c r="G31" s="94"/>
      <c r="H31" s="94"/>
      <c r="I31" s="94"/>
      <c r="J31" s="94"/>
      <c r="K31" s="95"/>
      <c r="L31" s="40"/>
      <c r="M31" s="40"/>
    </row>
    <row r="32" spans="2:13" ht="15" customHeight="1" x14ac:dyDescent="0.25">
      <c r="B32" s="128"/>
      <c r="C32" s="130" t="s">
        <v>98</v>
      </c>
      <c r="D32" s="94"/>
      <c r="E32" s="94"/>
      <c r="F32" s="94"/>
      <c r="G32" s="94"/>
      <c r="H32" s="94"/>
      <c r="I32" s="94"/>
      <c r="J32" s="94"/>
      <c r="K32" s="95"/>
      <c r="L32" s="40"/>
      <c r="M32" s="40"/>
    </row>
    <row r="33" spans="2:13" ht="15" customHeight="1" x14ac:dyDescent="0.25">
      <c r="B33" s="128"/>
      <c r="C33" s="130" t="s">
        <v>99</v>
      </c>
      <c r="D33" s="94"/>
      <c r="E33" s="94"/>
      <c r="F33" s="94"/>
      <c r="G33" s="94"/>
      <c r="H33" s="94"/>
      <c r="I33" s="94"/>
      <c r="J33" s="94"/>
      <c r="K33" s="95"/>
      <c r="L33" s="40"/>
      <c r="M33" s="40"/>
    </row>
    <row r="34" spans="2:13" ht="15" customHeight="1" x14ac:dyDescent="0.25">
      <c r="B34" s="128"/>
      <c r="C34" s="130" t="s">
        <v>100</v>
      </c>
      <c r="D34" s="94"/>
      <c r="E34" s="94"/>
      <c r="F34" s="94"/>
      <c r="G34" s="94"/>
      <c r="H34" s="94"/>
      <c r="I34" s="94"/>
      <c r="J34" s="94"/>
      <c r="K34" s="95"/>
      <c r="L34" s="40"/>
      <c r="M34" s="40"/>
    </row>
    <row r="35" spans="2:13" ht="15" customHeight="1" thickBot="1" x14ac:dyDescent="0.3">
      <c r="B35" s="129"/>
      <c r="C35" s="131" t="s">
        <v>101</v>
      </c>
      <c r="D35" s="132"/>
      <c r="E35" s="132"/>
      <c r="F35" s="132"/>
      <c r="G35" s="132"/>
      <c r="H35" s="132"/>
      <c r="I35" s="132"/>
      <c r="J35" s="132"/>
      <c r="K35" s="133"/>
      <c r="L35" s="40"/>
      <c r="M35" s="40"/>
    </row>
  </sheetData>
  <mergeCells count="45">
    <mergeCell ref="I1:J1"/>
    <mergeCell ref="G2:K2"/>
    <mergeCell ref="B26:B35"/>
    <mergeCell ref="C33:K33"/>
    <mergeCell ref="C35:K35"/>
    <mergeCell ref="C34:K34"/>
    <mergeCell ref="C32:K32"/>
    <mergeCell ref="C30:K30"/>
    <mergeCell ref="C31:K31"/>
    <mergeCell ref="C14:K14"/>
    <mergeCell ref="C12:K12"/>
    <mergeCell ref="D16:K16"/>
    <mergeCell ref="K17:K18"/>
    <mergeCell ref="K19:K20"/>
    <mergeCell ref="D19:D20"/>
    <mergeCell ref="E19:E20"/>
    <mergeCell ref="C13:K13"/>
    <mergeCell ref="B4:K4"/>
    <mergeCell ref="C6:K6"/>
    <mergeCell ref="B9:B11"/>
    <mergeCell ref="C7:K7"/>
    <mergeCell ref="C8:K8"/>
    <mergeCell ref="C9:K9"/>
    <mergeCell ref="C10:K10"/>
    <mergeCell ref="C11:K11"/>
    <mergeCell ref="B12:B14"/>
    <mergeCell ref="C29:K29"/>
    <mergeCell ref="C28:K28"/>
    <mergeCell ref="C27:K27"/>
    <mergeCell ref="C26:K26"/>
    <mergeCell ref="B16:B25"/>
    <mergeCell ref="C16:C18"/>
    <mergeCell ref="D17:D18"/>
    <mergeCell ref="E17:E18"/>
    <mergeCell ref="F19:F20"/>
    <mergeCell ref="G19:G20"/>
    <mergeCell ref="H19:H20"/>
    <mergeCell ref="I17:I18"/>
    <mergeCell ref="I19:I20"/>
    <mergeCell ref="C15:K15"/>
    <mergeCell ref="F17:F18"/>
    <mergeCell ref="J19:J20"/>
    <mergeCell ref="G17:G18"/>
    <mergeCell ref="H17:H18"/>
    <mergeCell ref="J17:J18"/>
  </mergeCells>
  <printOptions horizontalCentered="1"/>
  <pageMargins left="0" right="0" top="0" bottom="0" header="0" footer="0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tabSelected="1" workbookViewId="0">
      <selection activeCell="R19" sqref="R19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7.710937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6" width="9.140625" style="1"/>
    <col min="17" max="17" width="11.140625" style="1" bestFit="1" customWidth="1"/>
    <col min="18" max="16384" width="9.140625" style="1"/>
  </cols>
  <sheetData>
    <row r="1" spans="2:15" ht="14.25" customHeight="1" x14ac:dyDescent="0.25">
      <c r="B1" s="41"/>
      <c r="C1" s="41"/>
      <c r="D1" s="41"/>
      <c r="E1" s="41"/>
      <c r="F1" s="41"/>
      <c r="G1" s="41"/>
      <c r="H1" s="41"/>
      <c r="I1" s="41"/>
      <c r="J1" s="42"/>
      <c r="K1" s="42"/>
      <c r="L1" s="151" t="s">
        <v>107</v>
      </c>
      <c r="M1" s="151"/>
      <c r="N1" s="151"/>
    </row>
    <row r="2" spans="2:15" ht="28.5" customHeight="1" x14ac:dyDescent="0.25">
      <c r="C2" s="43"/>
      <c r="D2" s="43"/>
      <c r="E2" s="43"/>
      <c r="F2" s="43"/>
      <c r="G2" s="43"/>
      <c r="H2" s="43"/>
      <c r="I2" s="43"/>
      <c r="J2" s="126" t="s">
        <v>109</v>
      </c>
      <c r="K2" s="126"/>
      <c r="L2" s="126"/>
      <c r="M2" s="126"/>
      <c r="N2" s="126"/>
      <c r="O2" s="126"/>
    </row>
    <row r="3" spans="2:15" ht="23.25" customHeight="1" x14ac:dyDescent="0.25">
      <c r="B3" s="43"/>
      <c r="C3" s="43"/>
      <c r="D3" s="43"/>
      <c r="E3" s="43"/>
      <c r="F3" s="43"/>
      <c r="G3" s="43"/>
      <c r="H3" s="43"/>
      <c r="I3" s="43"/>
      <c r="J3" s="126"/>
      <c r="K3" s="126"/>
      <c r="L3" s="126"/>
      <c r="M3" s="126"/>
      <c r="N3" s="126"/>
      <c r="O3" s="126"/>
    </row>
    <row r="4" spans="2:15" ht="7.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15.75" customHeight="1" x14ac:dyDescent="0.25">
      <c r="B5" s="106" t="s">
        <v>27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2:15" ht="15.75" x14ac:dyDescent="0.25">
      <c r="B6" s="152" t="s">
        <v>1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2:15" x14ac:dyDescent="0.25">
      <c r="B7" s="158" t="s">
        <v>28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15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15" customHeight="1" x14ac:dyDescent="0.25">
      <c r="B9" s="153" t="s">
        <v>23</v>
      </c>
      <c r="C9" s="147" t="s">
        <v>29</v>
      </c>
      <c r="D9" s="147" t="s">
        <v>30</v>
      </c>
      <c r="E9" s="147"/>
      <c r="F9" s="147" t="s">
        <v>31</v>
      </c>
      <c r="G9" s="147" t="s">
        <v>32</v>
      </c>
      <c r="H9" s="147" t="s">
        <v>33</v>
      </c>
      <c r="I9" s="147" t="s">
        <v>34</v>
      </c>
      <c r="J9" s="147"/>
      <c r="K9" s="147"/>
      <c r="L9" s="147"/>
      <c r="M9" s="155"/>
      <c r="N9" s="155"/>
      <c r="O9" s="156"/>
    </row>
    <row r="10" spans="2:15" ht="9.75" customHeight="1" x14ac:dyDescent="0.25">
      <c r="B10" s="154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89"/>
      <c r="N10" s="89"/>
      <c r="O10" s="157"/>
    </row>
    <row r="11" spans="2:15" ht="5.25" customHeight="1" x14ac:dyDescent="0.25">
      <c r="B11" s="154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89"/>
      <c r="N11" s="89"/>
      <c r="O11" s="157"/>
    </row>
    <row r="12" spans="2:15" x14ac:dyDescent="0.25">
      <c r="B12" s="154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89"/>
      <c r="N12" s="89"/>
      <c r="O12" s="157"/>
    </row>
    <row r="13" spans="2:15" ht="15" customHeight="1" x14ac:dyDescent="0.25">
      <c r="B13" s="154"/>
      <c r="C13" s="92"/>
      <c r="D13" s="92" t="s">
        <v>35</v>
      </c>
      <c r="E13" s="92" t="s">
        <v>36</v>
      </c>
      <c r="F13" s="92"/>
      <c r="G13" s="92"/>
      <c r="H13" s="92"/>
      <c r="I13" s="92" t="s">
        <v>10</v>
      </c>
      <c r="J13" s="92" t="s">
        <v>11</v>
      </c>
      <c r="K13" s="92" t="s">
        <v>12</v>
      </c>
      <c r="L13" s="92" t="s">
        <v>13</v>
      </c>
      <c r="M13" s="92" t="s">
        <v>14</v>
      </c>
      <c r="N13" s="140" t="s">
        <v>67</v>
      </c>
      <c r="O13" s="91" t="s">
        <v>69</v>
      </c>
    </row>
    <row r="14" spans="2:15" x14ac:dyDescent="0.25">
      <c r="B14" s="154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140"/>
      <c r="O14" s="91"/>
    </row>
    <row r="15" spans="2:15" x14ac:dyDescent="0.25">
      <c r="B15" s="154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140"/>
      <c r="O15" s="91"/>
    </row>
    <row r="16" spans="2:15" ht="7.5" customHeight="1" x14ac:dyDescent="0.25">
      <c r="B16" s="154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140"/>
      <c r="O16" s="91"/>
    </row>
    <row r="17" spans="2:18" ht="21" customHeight="1" x14ac:dyDescent="0.25">
      <c r="B17" s="25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2">
        <v>8</v>
      </c>
      <c r="J17" s="22">
        <v>9</v>
      </c>
      <c r="K17" s="22">
        <v>10</v>
      </c>
      <c r="L17" s="22">
        <v>11</v>
      </c>
      <c r="M17" s="26">
        <v>12</v>
      </c>
      <c r="N17" s="21">
        <v>13</v>
      </c>
      <c r="O17" s="24">
        <v>14</v>
      </c>
    </row>
    <row r="18" spans="2:18" ht="58.5" customHeight="1" x14ac:dyDescent="0.25">
      <c r="B18" s="138" t="s">
        <v>15</v>
      </c>
      <c r="C18" s="148" t="s">
        <v>110</v>
      </c>
      <c r="D18" s="145">
        <f>'Прил2 МП город'!G21</f>
        <v>10011.1</v>
      </c>
      <c r="E18" s="145">
        <f>'Прил2 МП город'!G22+'Прил2 МП город'!G23+'Прил2 МП город'!G24+'Прил2 МП город'!G25</f>
        <v>54.300000000000004</v>
      </c>
      <c r="F18" s="44" t="s">
        <v>111</v>
      </c>
      <c r="G18" s="45" t="s">
        <v>38</v>
      </c>
      <c r="H18" s="45">
        <v>232</v>
      </c>
      <c r="I18" s="45">
        <v>232</v>
      </c>
      <c r="J18" s="45">
        <v>332</v>
      </c>
      <c r="K18" s="45">
        <v>262</v>
      </c>
      <c r="L18" s="45">
        <v>263</v>
      </c>
      <c r="M18" s="22">
        <v>260</v>
      </c>
      <c r="N18" s="46">
        <v>265</v>
      </c>
      <c r="O18" s="47">
        <v>275</v>
      </c>
    </row>
    <row r="19" spans="2:18" ht="105" customHeight="1" x14ac:dyDescent="0.25">
      <c r="B19" s="139"/>
      <c r="C19" s="149"/>
      <c r="D19" s="150"/>
      <c r="E19" s="150"/>
      <c r="F19" s="44" t="s">
        <v>112</v>
      </c>
      <c r="G19" s="45" t="s">
        <v>38</v>
      </c>
      <c r="H19" s="45"/>
      <c r="I19" s="45"/>
      <c r="J19" s="45"/>
      <c r="K19" s="45"/>
      <c r="L19" s="45"/>
      <c r="M19" s="22">
        <v>25</v>
      </c>
      <c r="N19" s="46">
        <v>25</v>
      </c>
      <c r="O19" s="47">
        <v>25</v>
      </c>
    </row>
    <row r="20" spans="2:18" ht="42" customHeight="1" x14ac:dyDescent="0.25">
      <c r="B20" s="141" t="s">
        <v>88</v>
      </c>
      <c r="C20" s="143" t="s">
        <v>113</v>
      </c>
      <c r="D20" s="145">
        <f>'Прил2 МП город'!G39</f>
        <v>0</v>
      </c>
      <c r="E20" s="145">
        <f>'Прил2 МП город'!G40+'Прил2 МП город'!G41+'Прил2 МП город'!G42+'Прил2 МП город'!G43</f>
        <v>2852.5</v>
      </c>
      <c r="F20" s="48" t="s">
        <v>114</v>
      </c>
      <c r="G20" s="22" t="s">
        <v>38</v>
      </c>
      <c r="H20" s="22">
        <v>0</v>
      </c>
      <c r="I20" s="22">
        <v>1199</v>
      </c>
      <c r="J20" s="22">
        <v>25930</v>
      </c>
      <c r="K20" s="22">
        <v>25895</v>
      </c>
      <c r="L20" s="22">
        <v>1900</v>
      </c>
      <c r="M20" s="22">
        <v>4760</v>
      </c>
      <c r="N20" s="21">
        <v>4760</v>
      </c>
      <c r="O20" s="24">
        <v>4760</v>
      </c>
    </row>
    <row r="21" spans="2:18" ht="53.25" customHeight="1" x14ac:dyDescent="0.25">
      <c r="B21" s="142"/>
      <c r="C21" s="144"/>
      <c r="D21" s="146"/>
      <c r="E21" s="146"/>
      <c r="F21" s="49" t="s">
        <v>115</v>
      </c>
      <c r="G21" s="50" t="s">
        <v>40</v>
      </c>
      <c r="H21" s="50">
        <v>0</v>
      </c>
      <c r="I21" s="50">
        <v>8</v>
      </c>
      <c r="J21" s="50">
        <v>11</v>
      </c>
      <c r="K21" s="50">
        <v>10</v>
      </c>
      <c r="L21" s="50">
        <v>7</v>
      </c>
      <c r="M21" s="50">
        <v>10</v>
      </c>
      <c r="N21" s="51">
        <v>10</v>
      </c>
      <c r="O21" s="52">
        <v>10</v>
      </c>
    </row>
    <row r="22" spans="2:18" ht="80.25" customHeight="1" thickBot="1" x14ac:dyDescent="0.3">
      <c r="B22" s="53" t="s">
        <v>82</v>
      </c>
      <c r="C22" s="54" t="s">
        <v>116</v>
      </c>
      <c r="D22" s="55">
        <f>'Прил2 МП город'!G69</f>
        <v>5133.2999999999993</v>
      </c>
      <c r="E22" s="55">
        <f>'Прил2 МП город'!G70+'Прил2 МП город'!G71+'Прил2 МП город'!G72+'Прил2 МП город'!G73</f>
        <v>0</v>
      </c>
      <c r="F22" s="54" t="s">
        <v>117</v>
      </c>
      <c r="G22" s="56" t="s">
        <v>38</v>
      </c>
      <c r="H22" s="56">
        <v>20</v>
      </c>
      <c r="I22" s="56">
        <v>20</v>
      </c>
      <c r="J22" s="56">
        <v>20</v>
      </c>
      <c r="K22" s="56">
        <v>20</v>
      </c>
      <c r="L22" s="56">
        <v>20</v>
      </c>
      <c r="M22" s="56"/>
      <c r="N22" s="57"/>
      <c r="O22" s="58"/>
      <c r="Q22" s="18"/>
      <c r="R22" s="18"/>
    </row>
  </sheetData>
  <mergeCells count="29">
    <mergeCell ref="L1:N1"/>
    <mergeCell ref="J2:O3"/>
    <mergeCell ref="B5:O5"/>
    <mergeCell ref="B6:O6"/>
    <mergeCell ref="O13:O16"/>
    <mergeCell ref="L13:L16"/>
    <mergeCell ref="K13:K16"/>
    <mergeCell ref="J13:J16"/>
    <mergeCell ref="B9:B16"/>
    <mergeCell ref="I13:I16"/>
    <mergeCell ref="I9:O12"/>
    <mergeCell ref="H9:H16"/>
    <mergeCell ref="G9:G16"/>
    <mergeCell ref="F9:F16"/>
    <mergeCell ref="B7:O7"/>
    <mergeCell ref="B18:B19"/>
    <mergeCell ref="N13:N16"/>
    <mergeCell ref="B20:B21"/>
    <mergeCell ref="C20:C21"/>
    <mergeCell ref="D20:D21"/>
    <mergeCell ref="E20:E21"/>
    <mergeCell ref="M13:M16"/>
    <mergeCell ref="E13:E16"/>
    <mergeCell ref="D13:D16"/>
    <mergeCell ref="C9:C16"/>
    <mergeCell ref="C18:C19"/>
    <mergeCell ref="D18:D19"/>
    <mergeCell ref="E18:E19"/>
    <mergeCell ref="D9:E12"/>
  </mergeCells>
  <printOptions horizontalCentered="1"/>
  <pageMargins left="0" right="0" top="0.39370078740157483" bottom="0" header="0" footer="0"/>
  <pageSetup paperSize="9" scale="8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HO1015"/>
  <sheetViews>
    <sheetView topLeftCell="A37" workbookViewId="0">
      <selection activeCell="L5" sqref="L1:L1048576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7"/>
    <col min="11" max="14" width="9.140625" style="1"/>
    <col min="15" max="15" width="13.5703125" style="1" customWidth="1"/>
    <col min="16" max="16" width="14" style="1" customWidth="1"/>
    <col min="17" max="2251" width="9.140625" style="8"/>
    <col min="2252" max="16384" width="9.140625" style="1"/>
  </cols>
  <sheetData>
    <row r="2" spans="2:2251" ht="14.25" customHeight="1" x14ac:dyDescent="0.25">
      <c r="B2" s="41"/>
      <c r="C2" s="41"/>
      <c r="D2" s="41"/>
      <c r="E2" s="41"/>
      <c r="F2" s="41"/>
      <c r="G2" s="41"/>
      <c r="H2" s="41"/>
      <c r="I2" s="41"/>
      <c r="J2" s="42"/>
      <c r="K2" s="42"/>
      <c r="M2" s="199" t="s">
        <v>24</v>
      </c>
      <c r="N2" s="199"/>
      <c r="O2" s="199"/>
      <c r="P2" s="199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</row>
    <row r="3" spans="2:2251" ht="28.5" customHeight="1" x14ac:dyDescent="0.25">
      <c r="C3" s="43"/>
      <c r="D3" s="43"/>
      <c r="E3" s="43"/>
      <c r="F3" s="43"/>
      <c r="G3" s="43"/>
      <c r="H3" s="43"/>
      <c r="I3" s="43"/>
      <c r="K3" s="126" t="s">
        <v>109</v>
      </c>
      <c r="L3" s="126"/>
      <c r="M3" s="126"/>
      <c r="N3" s="126"/>
      <c r="O3" s="126"/>
      <c r="P3" s="12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</row>
    <row r="4" spans="2:2251" ht="23.25" customHeight="1" x14ac:dyDescent="0.25">
      <c r="B4" s="43"/>
      <c r="C4" s="43"/>
      <c r="D4" s="43"/>
      <c r="E4" s="43"/>
      <c r="F4" s="43"/>
      <c r="G4" s="43"/>
      <c r="H4" s="43"/>
      <c r="I4" s="43"/>
      <c r="J4" s="32"/>
      <c r="K4" s="126"/>
      <c r="L4" s="126"/>
      <c r="M4" s="126"/>
      <c r="N4" s="126"/>
      <c r="O4" s="126"/>
      <c r="P4" s="12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</row>
    <row r="5" spans="2:2251" ht="20.25" hidden="1" customHeight="1" x14ac:dyDescent="0.3">
      <c r="B5" s="20" t="s">
        <v>106</v>
      </c>
      <c r="C5" s="6"/>
      <c r="D5" s="6"/>
    </row>
    <row r="6" spans="2:2251" hidden="1" x14ac:dyDescent="0.25">
      <c r="K6" s="9"/>
      <c r="L6" s="200" t="s">
        <v>24</v>
      </c>
      <c r="M6" s="200"/>
      <c r="N6" s="200"/>
      <c r="O6" s="200"/>
      <c r="P6" s="200"/>
    </row>
    <row r="7" spans="2:2251" ht="15.75" hidden="1" x14ac:dyDescent="0.25">
      <c r="B7" s="2"/>
      <c r="C7" s="2"/>
      <c r="D7" s="2"/>
      <c r="E7" s="2"/>
      <c r="F7" s="2"/>
      <c r="G7" s="2"/>
      <c r="H7" s="2"/>
      <c r="J7" s="10"/>
      <c r="K7" s="125" t="s">
        <v>71</v>
      </c>
      <c r="L7" s="125"/>
      <c r="M7" s="125"/>
      <c r="N7" s="125"/>
      <c r="O7" s="125"/>
      <c r="P7" s="125"/>
      <c r="Q7" s="11"/>
    </row>
    <row r="8" spans="2:2251" ht="25.5" hidden="1" customHeight="1" x14ac:dyDescent="0.25">
      <c r="B8" s="2"/>
      <c r="C8" s="2"/>
      <c r="D8" s="2"/>
      <c r="E8" s="2"/>
      <c r="F8" s="2"/>
      <c r="G8" s="2"/>
      <c r="H8" s="2"/>
      <c r="J8" s="10"/>
      <c r="K8" s="125"/>
      <c r="L8" s="125"/>
      <c r="M8" s="125"/>
      <c r="N8" s="125"/>
      <c r="O8" s="125"/>
      <c r="P8" s="125"/>
      <c r="Q8" s="11"/>
    </row>
    <row r="9" spans="2:2251" ht="12.75" hidden="1" customHeight="1" x14ac:dyDescent="0.25">
      <c r="B9" s="2"/>
      <c r="C9" s="2"/>
      <c r="D9" s="2"/>
      <c r="E9" s="2"/>
      <c r="F9" s="2"/>
      <c r="G9" s="2"/>
      <c r="H9" s="2"/>
      <c r="J9" s="10"/>
      <c r="K9" s="2"/>
      <c r="L9" s="2"/>
      <c r="M9" s="2"/>
      <c r="N9" s="2"/>
      <c r="O9" s="2"/>
      <c r="P9" s="2"/>
    </row>
    <row r="10" spans="2:2251" ht="15.75" customHeight="1" x14ac:dyDescent="0.25">
      <c r="B10" s="106" t="s">
        <v>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1"/>
    </row>
    <row r="11" spans="2:2251" ht="15.75" x14ac:dyDescent="0.25">
      <c r="B11" s="192" t="s">
        <v>1</v>
      </c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1"/>
    </row>
    <row r="12" spans="2:2251" ht="15.75" customHeight="1" x14ac:dyDescent="0.25">
      <c r="B12" s="193" t="s">
        <v>2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1"/>
    </row>
    <row r="13" spans="2:2251" ht="15.75" thickBot="1" x14ac:dyDescent="0.3">
      <c r="B13" s="12"/>
      <c r="C13" s="3"/>
      <c r="E13" s="3"/>
      <c r="F13" s="13"/>
      <c r="G13" s="13"/>
      <c r="H13" s="3"/>
      <c r="I13" s="3"/>
      <c r="J13" s="14"/>
      <c r="K13" s="3"/>
      <c r="L13" s="3"/>
      <c r="M13" s="3"/>
      <c r="N13" s="3"/>
      <c r="O13" s="3"/>
      <c r="P13" s="3"/>
      <c r="Q13" s="11"/>
    </row>
    <row r="14" spans="2:2251" ht="20.25" customHeight="1" x14ac:dyDescent="0.25">
      <c r="B14" s="203" t="s">
        <v>23</v>
      </c>
      <c r="C14" s="183" t="s">
        <v>3</v>
      </c>
      <c r="D14" s="183" t="s">
        <v>4</v>
      </c>
      <c r="E14" s="183" t="s">
        <v>5</v>
      </c>
      <c r="F14" s="183" t="s">
        <v>62</v>
      </c>
      <c r="G14" s="183" t="s">
        <v>6</v>
      </c>
      <c r="H14" s="184" t="s">
        <v>7</v>
      </c>
      <c r="I14" s="185"/>
      <c r="J14" s="185"/>
      <c r="K14" s="185"/>
      <c r="L14" s="185"/>
      <c r="M14" s="185"/>
      <c r="N14" s="186"/>
      <c r="O14" s="183" t="s">
        <v>8</v>
      </c>
      <c r="P14" s="201" t="s">
        <v>9</v>
      </c>
      <c r="Q14" s="11"/>
    </row>
    <row r="15" spans="2:2251" x14ac:dyDescent="0.25">
      <c r="B15" s="204"/>
      <c r="C15" s="92"/>
      <c r="D15" s="92"/>
      <c r="E15" s="92"/>
      <c r="F15" s="92"/>
      <c r="G15" s="92"/>
      <c r="H15" s="187"/>
      <c r="I15" s="158"/>
      <c r="J15" s="158"/>
      <c r="K15" s="158"/>
      <c r="L15" s="158"/>
      <c r="M15" s="158"/>
      <c r="N15" s="188"/>
      <c r="O15" s="92"/>
      <c r="P15" s="202"/>
      <c r="Q15" s="11"/>
    </row>
    <row r="16" spans="2:2251" x14ac:dyDescent="0.25">
      <c r="B16" s="204"/>
      <c r="C16" s="92"/>
      <c r="D16" s="92"/>
      <c r="E16" s="92"/>
      <c r="F16" s="92"/>
      <c r="G16" s="92"/>
      <c r="H16" s="187"/>
      <c r="I16" s="158"/>
      <c r="J16" s="158"/>
      <c r="K16" s="158"/>
      <c r="L16" s="158"/>
      <c r="M16" s="158"/>
      <c r="N16" s="188"/>
      <c r="O16" s="92"/>
      <c r="P16" s="202"/>
      <c r="Q16" s="11"/>
    </row>
    <row r="17" spans="2:18" x14ac:dyDescent="0.25">
      <c r="B17" s="204"/>
      <c r="C17" s="92"/>
      <c r="D17" s="92"/>
      <c r="E17" s="92"/>
      <c r="F17" s="92"/>
      <c r="G17" s="92"/>
      <c r="H17" s="189"/>
      <c r="I17" s="190"/>
      <c r="J17" s="190"/>
      <c r="K17" s="190"/>
      <c r="L17" s="190"/>
      <c r="M17" s="190"/>
      <c r="N17" s="191"/>
      <c r="O17" s="92"/>
      <c r="P17" s="202"/>
      <c r="Q17" s="11"/>
    </row>
    <row r="18" spans="2:18" ht="15.75" customHeight="1" x14ac:dyDescent="0.25">
      <c r="B18" s="204"/>
      <c r="C18" s="92"/>
      <c r="D18" s="92"/>
      <c r="E18" s="92"/>
      <c r="F18" s="92"/>
      <c r="G18" s="92"/>
      <c r="H18" s="22" t="s">
        <v>10</v>
      </c>
      <c r="I18" s="22" t="s">
        <v>11</v>
      </c>
      <c r="J18" s="15" t="s">
        <v>12</v>
      </c>
      <c r="K18" s="22" t="s">
        <v>13</v>
      </c>
      <c r="L18" s="22" t="s">
        <v>14</v>
      </c>
      <c r="M18" s="22" t="s">
        <v>67</v>
      </c>
      <c r="N18" s="22" t="s">
        <v>69</v>
      </c>
      <c r="O18" s="92"/>
      <c r="P18" s="202"/>
      <c r="Q18" s="11"/>
    </row>
    <row r="19" spans="2:18" ht="21" customHeight="1" x14ac:dyDescent="0.25">
      <c r="B19" s="28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15">
        <v>9</v>
      </c>
      <c r="K19" s="22">
        <v>10</v>
      </c>
      <c r="L19" s="22">
        <v>11</v>
      </c>
      <c r="M19" s="22">
        <v>12</v>
      </c>
      <c r="N19" s="22">
        <v>13</v>
      </c>
      <c r="O19" s="22">
        <v>14</v>
      </c>
      <c r="P19" s="27">
        <v>15</v>
      </c>
      <c r="Q19" s="11"/>
    </row>
    <row r="20" spans="2:18" ht="34.5" customHeight="1" x14ac:dyDescent="0.25">
      <c r="B20" s="170" t="s">
        <v>15</v>
      </c>
      <c r="C20" s="143" t="s">
        <v>118</v>
      </c>
      <c r="D20" s="48" t="s">
        <v>16</v>
      </c>
      <c r="E20" s="22" t="s">
        <v>72</v>
      </c>
      <c r="F20" s="59">
        <f>SUM(F21:F25)</f>
        <v>1169</v>
      </c>
      <c r="G20" s="60">
        <f t="shared" ref="G20" si="0">SUM(G21:G25)</f>
        <v>10065.4</v>
      </c>
      <c r="H20" s="60">
        <f t="shared" ref="H20" si="1">SUM(H21:H25)</f>
        <v>1169</v>
      </c>
      <c r="I20" s="60">
        <f t="shared" ref="I20" si="2">SUM(I21:I25)</f>
        <v>1293.9000000000001</v>
      </c>
      <c r="J20" s="61">
        <f t="shared" ref="J20" si="3">SUM(J21:J25)</f>
        <v>1474.1</v>
      </c>
      <c r="K20" s="60">
        <f t="shared" ref="K20" si="4">SUM(K21:K25)</f>
        <v>1437.3000000000002</v>
      </c>
      <c r="L20" s="60">
        <f>SUM(L21:L25)</f>
        <v>1563.6999999999998</v>
      </c>
      <c r="M20" s="60">
        <f>SUM(M21:M25)</f>
        <v>1563.6999999999998</v>
      </c>
      <c r="N20" s="60">
        <f>SUM(N21:N25)</f>
        <v>1563.6999999999998</v>
      </c>
      <c r="O20" s="165" t="s">
        <v>64</v>
      </c>
      <c r="P20" s="194" t="s">
        <v>95</v>
      </c>
      <c r="Q20" s="11"/>
    </row>
    <row r="21" spans="2:18" ht="70.5" customHeight="1" x14ac:dyDescent="0.25">
      <c r="B21" s="170"/>
      <c r="C21" s="143"/>
      <c r="D21" s="38" t="s">
        <v>17</v>
      </c>
      <c r="E21" s="22" t="s">
        <v>72</v>
      </c>
      <c r="F21" s="5">
        <f>F27</f>
        <v>1169</v>
      </c>
      <c r="G21" s="60">
        <f>SUM(H21:N21)</f>
        <v>10011.1</v>
      </c>
      <c r="H21" s="5">
        <f>H27+H33</f>
        <v>1169</v>
      </c>
      <c r="I21" s="5">
        <f t="shared" ref="I21:N21" si="5">I27+I33</f>
        <v>1293.9000000000001</v>
      </c>
      <c r="J21" s="5">
        <f t="shared" si="5"/>
        <v>1474.1</v>
      </c>
      <c r="K21" s="5">
        <f t="shared" si="5"/>
        <v>1437.3000000000002</v>
      </c>
      <c r="L21" s="5">
        <f t="shared" si="5"/>
        <v>1545.6</v>
      </c>
      <c r="M21" s="5">
        <f t="shared" si="5"/>
        <v>1545.6</v>
      </c>
      <c r="N21" s="5">
        <f t="shared" si="5"/>
        <v>1545.6</v>
      </c>
      <c r="O21" s="165"/>
      <c r="P21" s="195"/>
      <c r="Q21" s="11"/>
      <c r="R21" s="19"/>
    </row>
    <row r="22" spans="2:18" ht="76.5" customHeight="1" x14ac:dyDescent="0.25">
      <c r="B22" s="170"/>
      <c r="C22" s="143"/>
      <c r="D22" s="38" t="s">
        <v>18</v>
      </c>
      <c r="E22" s="22" t="s">
        <v>94</v>
      </c>
      <c r="F22" s="5">
        <f t="shared" ref="F22:F25" si="6">F28</f>
        <v>0</v>
      </c>
      <c r="G22" s="60">
        <f t="shared" ref="G22:G24" si="7">SUM(H22:N22)</f>
        <v>54.300000000000004</v>
      </c>
      <c r="H22" s="5">
        <f t="shared" ref="H22:N22" si="8">H28+H34</f>
        <v>0</v>
      </c>
      <c r="I22" s="5">
        <f t="shared" si="8"/>
        <v>0</v>
      </c>
      <c r="J22" s="5">
        <f t="shared" si="8"/>
        <v>0</v>
      </c>
      <c r="K22" s="5">
        <f t="shared" si="8"/>
        <v>0</v>
      </c>
      <c r="L22" s="5">
        <f t="shared" si="8"/>
        <v>18.100000000000001</v>
      </c>
      <c r="M22" s="5">
        <f t="shared" si="8"/>
        <v>18.100000000000001</v>
      </c>
      <c r="N22" s="5">
        <f t="shared" si="8"/>
        <v>18.100000000000001</v>
      </c>
      <c r="O22" s="165"/>
      <c r="P22" s="195"/>
      <c r="Q22" s="11"/>
    </row>
    <row r="23" spans="2:18" ht="46.5" customHeight="1" x14ac:dyDescent="0.25">
      <c r="B23" s="170"/>
      <c r="C23" s="143"/>
      <c r="D23" s="38" t="s">
        <v>19</v>
      </c>
      <c r="E23" s="62"/>
      <c r="F23" s="5">
        <f t="shared" si="6"/>
        <v>0</v>
      </c>
      <c r="G23" s="60">
        <f t="shared" si="7"/>
        <v>0</v>
      </c>
      <c r="H23" s="5">
        <f t="shared" ref="H23:N23" si="9">H29+H35</f>
        <v>0</v>
      </c>
      <c r="I23" s="5">
        <f t="shared" si="9"/>
        <v>0</v>
      </c>
      <c r="J23" s="5">
        <f t="shared" si="9"/>
        <v>0</v>
      </c>
      <c r="K23" s="5">
        <f t="shared" si="9"/>
        <v>0</v>
      </c>
      <c r="L23" s="5">
        <f t="shared" si="9"/>
        <v>0</v>
      </c>
      <c r="M23" s="5">
        <f t="shared" si="9"/>
        <v>0</v>
      </c>
      <c r="N23" s="5">
        <f t="shared" si="9"/>
        <v>0</v>
      </c>
      <c r="O23" s="165"/>
      <c r="P23" s="195"/>
      <c r="Q23" s="11"/>
    </row>
    <row r="24" spans="2:18" ht="63" customHeight="1" x14ac:dyDescent="0.25">
      <c r="B24" s="170"/>
      <c r="C24" s="143"/>
      <c r="D24" s="38" t="s">
        <v>20</v>
      </c>
      <c r="E24" s="62"/>
      <c r="F24" s="5">
        <f t="shared" si="6"/>
        <v>0</v>
      </c>
      <c r="G24" s="60">
        <f t="shared" si="7"/>
        <v>0</v>
      </c>
      <c r="H24" s="5">
        <f t="shared" ref="H24:N24" si="10">H30+H36</f>
        <v>0</v>
      </c>
      <c r="I24" s="5">
        <f t="shared" si="10"/>
        <v>0</v>
      </c>
      <c r="J24" s="5">
        <f t="shared" si="10"/>
        <v>0</v>
      </c>
      <c r="K24" s="5">
        <f t="shared" si="10"/>
        <v>0</v>
      </c>
      <c r="L24" s="5">
        <f t="shared" si="10"/>
        <v>0</v>
      </c>
      <c r="M24" s="5">
        <f t="shared" si="10"/>
        <v>0</v>
      </c>
      <c r="N24" s="5">
        <f t="shared" si="10"/>
        <v>0</v>
      </c>
      <c r="O24" s="165"/>
      <c r="P24" s="195"/>
      <c r="Q24" s="11"/>
    </row>
    <row r="25" spans="2:18" ht="24" customHeight="1" x14ac:dyDescent="0.25">
      <c r="B25" s="170"/>
      <c r="C25" s="143"/>
      <c r="D25" s="38" t="s">
        <v>25</v>
      </c>
      <c r="E25" s="62"/>
      <c r="F25" s="5">
        <f t="shared" si="6"/>
        <v>0</v>
      </c>
      <c r="G25" s="60">
        <f>SUM(H25:N25)</f>
        <v>0</v>
      </c>
      <c r="H25" s="5">
        <f t="shared" ref="H25:N25" si="11">H31+H37</f>
        <v>0</v>
      </c>
      <c r="I25" s="5">
        <f t="shared" si="11"/>
        <v>0</v>
      </c>
      <c r="J25" s="5">
        <f t="shared" si="11"/>
        <v>0</v>
      </c>
      <c r="K25" s="5">
        <f t="shared" si="11"/>
        <v>0</v>
      </c>
      <c r="L25" s="5">
        <f t="shared" si="11"/>
        <v>0</v>
      </c>
      <c r="M25" s="5">
        <f t="shared" si="11"/>
        <v>0</v>
      </c>
      <c r="N25" s="5">
        <f t="shared" si="11"/>
        <v>0</v>
      </c>
      <c r="O25" s="165"/>
      <c r="P25" s="196"/>
      <c r="Q25" s="11"/>
    </row>
    <row r="26" spans="2:18" ht="25.5" customHeight="1" x14ac:dyDescent="0.25">
      <c r="B26" s="170" t="s">
        <v>21</v>
      </c>
      <c r="C26" s="143" t="s">
        <v>119</v>
      </c>
      <c r="D26" s="48" t="s">
        <v>16</v>
      </c>
      <c r="E26" s="22" t="s">
        <v>72</v>
      </c>
      <c r="F26" s="59">
        <f>SUM(F27:F31)</f>
        <v>1169</v>
      </c>
      <c r="G26" s="60">
        <f t="shared" ref="G26" si="12">SUM(G27:G31)</f>
        <v>10011.1</v>
      </c>
      <c r="H26" s="60">
        <f t="shared" ref="H26" si="13">SUM(H27:H31)</f>
        <v>1169</v>
      </c>
      <c r="I26" s="60">
        <f t="shared" ref="I26" si="14">SUM(I27:I31)</f>
        <v>1293.9000000000001</v>
      </c>
      <c r="J26" s="61">
        <f t="shared" ref="J26" si="15">SUM(J27:J31)</f>
        <v>1474.1</v>
      </c>
      <c r="K26" s="60">
        <f t="shared" ref="K26" si="16">SUM(K27:K31)</f>
        <v>1437.3000000000002</v>
      </c>
      <c r="L26" s="60">
        <f>SUM(L27:L31)</f>
        <v>1545.6</v>
      </c>
      <c r="M26" s="60">
        <f>SUM(M27:M31)</f>
        <v>1545.6</v>
      </c>
      <c r="N26" s="60">
        <f>SUM(N27:N31)</f>
        <v>1545.6</v>
      </c>
      <c r="O26" s="165" t="s">
        <v>64</v>
      </c>
      <c r="P26" s="197" t="s">
        <v>104</v>
      </c>
      <c r="Q26" s="11"/>
    </row>
    <row r="27" spans="2:18" ht="63.75" x14ac:dyDescent="0.25">
      <c r="B27" s="170"/>
      <c r="C27" s="143"/>
      <c r="D27" s="38" t="s">
        <v>17</v>
      </c>
      <c r="E27" s="22" t="s">
        <v>72</v>
      </c>
      <c r="F27" s="63">
        <v>1169</v>
      </c>
      <c r="G27" s="60">
        <f>SUM(H27:N27)</f>
        <v>10011.1</v>
      </c>
      <c r="H27" s="63">
        <v>1169</v>
      </c>
      <c r="I27" s="63">
        <v>1293.9000000000001</v>
      </c>
      <c r="J27" s="64">
        <v>1474.1</v>
      </c>
      <c r="K27" s="63">
        <f>1089.7+329.1+18.5</f>
        <v>1437.3000000000002</v>
      </c>
      <c r="L27" s="63">
        <f>1093.6+330.3+121.7</f>
        <v>1545.6</v>
      </c>
      <c r="M27" s="63">
        <f t="shared" ref="M27:N27" si="17">1093.6+330.3+121.7</f>
        <v>1545.6</v>
      </c>
      <c r="N27" s="63">
        <f t="shared" si="17"/>
        <v>1545.6</v>
      </c>
      <c r="O27" s="165"/>
      <c r="P27" s="195"/>
      <c r="Q27" s="11"/>
    </row>
    <row r="28" spans="2:18" ht="63.75" x14ac:dyDescent="0.25">
      <c r="B28" s="170"/>
      <c r="C28" s="143"/>
      <c r="D28" s="38" t="s">
        <v>18</v>
      </c>
      <c r="E28" s="62"/>
      <c r="F28" s="22"/>
      <c r="G28" s="60">
        <f t="shared" ref="G28:G30" si="18">SUM(H28:N28)</f>
        <v>0</v>
      </c>
      <c r="H28" s="63"/>
      <c r="I28" s="63"/>
      <c r="J28" s="64"/>
      <c r="K28" s="63"/>
      <c r="L28" s="63"/>
      <c r="M28" s="63"/>
      <c r="N28" s="63"/>
      <c r="O28" s="165"/>
      <c r="P28" s="195"/>
      <c r="Q28" s="11"/>
    </row>
    <row r="29" spans="2:18" ht="38.25" x14ac:dyDescent="0.25">
      <c r="B29" s="170"/>
      <c r="C29" s="143"/>
      <c r="D29" s="38" t="s">
        <v>19</v>
      </c>
      <c r="E29" s="62"/>
      <c r="F29" s="22"/>
      <c r="G29" s="60">
        <f t="shared" si="18"/>
        <v>0</v>
      </c>
      <c r="H29" s="63"/>
      <c r="I29" s="63"/>
      <c r="J29" s="64"/>
      <c r="K29" s="63"/>
      <c r="L29" s="63"/>
      <c r="M29" s="63"/>
      <c r="N29" s="63"/>
      <c r="O29" s="165"/>
      <c r="P29" s="195"/>
      <c r="Q29" s="11"/>
    </row>
    <row r="30" spans="2:18" ht="54.75" customHeight="1" x14ac:dyDescent="0.25">
      <c r="B30" s="170"/>
      <c r="C30" s="143"/>
      <c r="D30" s="38" t="s">
        <v>20</v>
      </c>
      <c r="E30" s="62"/>
      <c r="F30" s="22"/>
      <c r="G30" s="60">
        <f t="shared" si="18"/>
        <v>0</v>
      </c>
      <c r="H30" s="63"/>
      <c r="I30" s="63"/>
      <c r="J30" s="64"/>
      <c r="K30" s="63"/>
      <c r="L30" s="63"/>
      <c r="M30" s="63"/>
      <c r="N30" s="63"/>
      <c r="O30" s="165"/>
      <c r="P30" s="195"/>
      <c r="Q30" s="11"/>
    </row>
    <row r="31" spans="2:18" ht="19.5" customHeight="1" x14ac:dyDescent="0.25">
      <c r="B31" s="170"/>
      <c r="C31" s="143"/>
      <c r="D31" s="38" t="s">
        <v>25</v>
      </c>
      <c r="E31" s="62"/>
      <c r="F31" s="22"/>
      <c r="G31" s="60">
        <f>SUM(H31:N31)</f>
        <v>0</v>
      </c>
      <c r="H31" s="63"/>
      <c r="I31" s="63"/>
      <c r="J31" s="64"/>
      <c r="K31" s="63"/>
      <c r="L31" s="63"/>
      <c r="M31" s="63"/>
      <c r="N31" s="63"/>
      <c r="O31" s="165"/>
      <c r="P31" s="198"/>
      <c r="Q31" s="11"/>
    </row>
    <row r="32" spans="2:18" ht="21" customHeight="1" x14ac:dyDescent="0.25">
      <c r="B32" s="160" t="s">
        <v>93</v>
      </c>
      <c r="C32" s="143" t="s">
        <v>120</v>
      </c>
      <c r="D32" s="48" t="s">
        <v>16</v>
      </c>
      <c r="E32" s="29" t="s">
        <v>94</v>
      </c>
      <c r="F32" s="59">
        <f>SUM(F33:F37)</f>
        <v>0</v>
      </c>
      <c r="G32" s="60">
        <f t="shared" ref="G32:K32" si="19">SUM(G33:G37)</f>
        <v>54.300000000000004</v>
      </c>
      <c r="H32" s="60">
        <f t="shared" si="19"/>
        <v>0</v>
      </c>
      <c r="I32" s="60">
        <f t="shared" si="19"/>
        <v>0</v>
      </c>
      <c r="J32" s="61">
        <f t="shared" si="19"/>
        <v>0</v>
      </c>
      <c r="K32" s="60">
        <f t="shared" si="19"/>
        <v>0</v>
      </c>
      <c r="L32" s="60">
        <f>SUM(L33:L37)</f>
        <v>18.100000000000001</v>
      </c>
      <c r="M32" s="60">
        <f>SUM(M33:M37)</f>
        <v>18.100000000000001</v>
      </c>
      <c r="N32" s="60">
        <f>SUM(N33:N37)</f>
        <v>18.100000000000001</v>
      </c>
      <c r="O32" s="165" t="s">
        <v>86</v>
      </c>
      <c r="P32" s="167" t="s">
        <v>85</v>
      </c>
      <c r="Q32" s="11"/>
    </row>
    <row r="33" spans="2:17" ht="68.25" customHeight="1" x14ac:dyDescent="0.25">
      <c r="B33" s="160"/>
      <c r="C33" s="143"/>
      <c r="D33" s="38" t="s">
        <v>17</v>
      </c>
      <c r="E33" s="29"/>
      <c r="F33" s="29"/>
      <c r="G33" s="60">
        <f>SUM(H33:N33)</f>
        <v>0</v>
      </c>
      <c r="H33" s="63"/>
      <c r="I33" s="63"/>
      <c r="J33" s="63"/>
      <c r="K33" s="63"/>
      <c r="L33" s="63"/>
      <c r="M33" s="63"/>
      <c r="N33" s="63"/>
      <c r="O33" s="165"/>
      <c r="P33" s="167"/>
      <c r="Q33" s="11"/>
    </row>
    <row r="34" spans="2:17" ht="69" customHeight="1" x14ac:dyDescent="0.25">
      <c r="B34" s="160"/>
      <c r="C34" s="143"/>
      <c r="D34" s="38" t="s">
        <v>18</v>
      </c>
      <c r="E34" s="29" t="s">
        <v>94</v>
      </c>
      <c r="F34" s="63"/>
      <c r="G34" s="60">
        <f t="shared" ref="G34" si="20">SUM(H34:N34)</f>
        <v>54.300000000000004</v>
      </c>
      <c r="H34" s="63"/>
      <c r="I34" s="63"/>
      <c r="J34" s="64"/>
      <c r="K34" s="63"/>
      <c r="L34" s="64">
        <v>18.100000000000001</v>
      </c>
      <c r="M34" s="64">
        <v>18.100000000000001</v>
      </c>
      <c r="N34" s="64">
        <v>18.100000000000001</v>
      </c>
      <c r="O34" s="165"/>
      <c r="P34" s="167"/>
      <c r="Q34" s="11"/>
    </row>
    <row r="35" spans="2:17" ht="39" customHeight="1" x14ac:dyDescent="0.25">
      <c r="B35" s="160"/>
      <c r="C35" s="143"/>
      <c r="D35" s="38" t="s">
        <v>19</v>
      </c>
      <c r="E35" s="29"/>
      <c r="F35" s="29"/>
      <c r="G35" s="60">
        <f>SUM(H35:N35)</f>
        <v>0</v>
      </c>
      <c r="H35" s="63"/>
      <c r="I35" s="63"/>
      <c r="J35" s="63"/>
      <c r="K35" s="63"/>
      <c r="L35" s="63"/>
      <c r="M35" s="63"/>
      <c r="N35" s="63"/>
      <c r="O35" s="165"/>
      <c r="P35" s="167"/>
      <c r="Q35" s="11"/>
    </row>
    <row r="36" spans="2:17" ht="51" x14ac:dyDescent="0.25">
      <c r="B36" s="160"/>
      <c r="C36" s="143"/>
      <c r="D36" s="38" t="s">
        <v>20</v>
      </c>
      <c r="E36" s="29"/>
      <c r="F36" s="29"/>
      <c r="G36" s="60">
        <f t="shared" ref="G36" si="21">SUM(H36:N36)</f>
        <v>0</v>
      </c>
      <c r="H36" s="63"/>
      <c r="I36" s="63"/>
      <c r="J36" s="63"/>
      <c r="K36" s="63"/>
      <c r="L36" s="63"/>
      <c r="M36" s="63"/>
      <c r="N36" s="63"/>
      <c r="O36" s="165"/>
      <c r="P36" s="167"/>
      <c r="Q36" s="11"/>
    </row>
    <row r="37" spans="2:17" ht="25.5" customHeight="1" x14ac:dyDescent="0.25">
      <c r="B37" s="160"/>
      <c r="C37" s="143"/>
      <c r="D37" s="38" t="s">
        <v>25</v>
      </c>
      <c r="E37" s="29"/>
      <c r="F37" s="29"/>
      <c r="G37" s="60">
        <f>SUM(H37:N37)</f>
        <v>0</v>
      </c>
      <c r="H37" s="63"/>
      <c r="I37" s="63"/>
      <c r="J37" s="63"/>
      <c r="K37" s="63"/>
      <c r="L37" s="63"/>
      <c r="M37" s="63"/>
      <c r="N37" s="63"/>
      <c r="O37" s="165"/>
      <c r="P37" s="167"/>
      <c r="Q37" s="11"/>
    </row>
    <row r="38" spans="2:17" x14ac:dyDescent="0.25">
      <c r="B38" s="169" t="s">
        <v>22</v>
      </c>
      <c r="C38" s="171" t="s">
        <v>121</v>
      </c>
      <c r="D38" s="78" t="s">
        <v>16</v>
      </c>
      <c r="E38" s="45" t="s">
        <v>72</v>
      </c>
      <c r="F38" s="79">
        <f>SUM(F39:F43)</f>
        <v>150</v>
      </c>
      <c r="G38" s="80">
        <f t="shared" ref="G38:K38" si="22">SUM(G39:G43)</f>
        <v>2852.5</v>
      </c>
      <c r="H38" s="80">
        <f t="shared" si="22"/>
        <v>593.79999999999995</v>
      </c>
      <c r="I38" s="80">
        <f t="shared" si="22"/>
        <v>574</v>
      </c>
      <c r="J38" s="81">
        <f t="shared" si="22"/>
        <v>596.70000000000005</v>
      </c>
      <c r="K38" s="80">
        <f t="shared" si="22"/>
        <v>250.1</v>
      </c>
      <c r="L38" s="80">
        <f>SUM(L39:L43)</f>
        <v>279.3</v>
      </c>
      <c r="M38" s="80">
        <f>SUM(M39:M43)</f>
        <v>279.3</v>
      </c>
      <c r="N38" s="80">
        <f>SUM(N39:N43)</f>
        <v>279.3</v>
      </c>
      <c r="O38" s="172" t="s">
        <v>66</v>
      </c>
      <c r="P38" s="173" t="s">
        <v>103</v>
      </c>
      <c r="Q38" s="11"/>
    </row>
    <row r="39" spans="2:17" ht="70.5" customHeight="1" x14ac:dyDescent="0.25">
      <c r="B39" s="170"/>
      <c r="C39" s="143"/>
      <c r="D39" s="38" t="s">
        <v>17</v>
      </c>
      <c r="E39" s="22" t="s">
        <v>72</v>
      </c>
      <c r="F39" s="5">
        <f>F45</f>
        <v>0</v>
      </c>
      <c r="G39" s="60">
        <f>SUM(H39:N39)</f>
        <v>0</v>
      </c>
      <c r="H39" s="5">
        <f t="shared" ref="H39:N39" si="23">H45+H51+H57+H63</f>
        <v>0</v>
      </c>
      <c r="I39" s="5">
        <f t="shared" si="23"/>
        <v>0</v>
      </c>
      <c r="J39" s="5">
        <f t="shared" si="23"/>
        <v>0</v>
      </c>
      <c r="K39" s="5">
        <f>K45+K51+K57+K63</f>
        <v>0</v>
      </c>
      <c r="L39" s="5">
        <f t="shared" si="23"/>
        <v>0</v>
      </c>
      <c r="M39" s="5">
        <f t="shared" si="23"/>
        <v>0</v>
      </c>
      <c r="N39" s="5">
        <f t="shared" si="23"/>
        <v>0</v>
      </c>
      <c r="O39" s="165"/>
      <c r="P39" s="167"/>
      <c r="Q39" s="11"/>
    </row>
    <row r="40" spans="2:17" ht="66.75" customHeight="1" x14ac:dyDescent="0.25">
      <c r="B40" s="170"/>
      <c r="C40" s="143"/>
      <c r="D40" s="38" t="s">
        <v>18</v>
      </c>
      <c r="E40" s="22" t="s">
        <v>72</v>
      </c>
      <c r="F40" s="5">
        <f t="shared" ref="F40:F43" si="24">F46</f>
        <v>150</v>
      </c>
      <c r="G40" s="60">
        <f t="shared" ref="G40:G42" si="25">SUM(H40:N40)</f>
        <v>1990.1</v>
      </c>
      <c r="H40" s="5">
        <f t="shared" ref="H40:N40" si="26">H46+H52+H58+H64</f>
        <v>300</v>
      </c>
      <c r="I40" s="5">
        <f t="shared" si="26"/>
        <v>300</v>
      </c>
      <c r="J40" s="5">
        <f t="shared" si="26"/>
        <v>302.10000000000002</v>
      </c>
      <c r="K40" s="5">
        <f>K46+K52+K58+K64</f>
        <v>250.1</v>
      </c>
      <c r="L40" s="5">
        <f t="shared" si="26"/>
        <v>279.3</v>
      </c>
      <c r="M40" s="5">
        <f t="shared" si="26"/>
        <v>279.3</v>
      </c>
      <c r="N40" s="5">
        <f t="shared" si="26"/>
        <v>279.3</v>
      </c>
      <c r="O40" s="165"/>
      <c r="P40" s="167"/>
      <c r="Q40" s="11"/>
    </row>
    <row r="41" spans="2:17" ht="38.25" x14ac:dyDescent="0.25">
      <c r="B41" s="170"/>
      <c r="C41" s="143"/>
      <c r="D41" s="38" t="s">
        <v>19</v>
      </c>
      <c r="E41" s="22"/>
      <c r="F41" s="5">
        <f t="shared" si="24"/>
        <v>0</v>
      </c>
      <c r="G41" s="60">
        <f t="shared" si="25"/>
        <v>0</v>
      </c>
      <c r="H41" s="5">
        <f t="shared" ref="H41:N41" si="27">H47+H53+H59+H65</f>
        <v>0</v>
      </c>
      <c r="I41" s="5">
        <f t="shared" si="27"/>
        <v>0</v>
      </c>
      <c r="J41" s="5">
        <f t="shared" si="27"/>
        <v>0</v>
      </c>
      <c r="K41" s="5">
        <f t="shared" si="27"/>
        <v>0</v>
      </c>
      <c r="L41" s="5">
        <f t="shared" si="27"/>
        <v>0</v>
      </c>
      <c r="M41" s="5">
        <f t="shared" si="27"/>
        <v>0</v>
      </c>
      <c r="N41" s="5">
        <f t="shared" si="27"/>
        <v>0</v>
      </c>
      <c r="O41" s="165"/>
      <c r="P41" s="167"/>
      <c r="Q41" s="11"/>
    </row>
    <row r="42" spans="2:17" ht="45" customHeight="1" x14ac:dyDescent="0.25">
      <c r="B42" s="170"/>
      <c r="C42" s="143"/>
      <c r="D42" s="38" t="s">
        <v>20</v>
      </c>
      <c r="E42" s="22" t="s">
        <v>68</v>
      </c>
      <c r="F42" s="5">
        <f t="shared" si="24"/>
        <v>0</v>
      </c>
      <c r="G42" s="60">
        <f t="shared" si="25"/>
        <v>862.4</v>
      </c>
      <c r="H42" s="5">
        <f t="shared" ref="H42:N42" si="28">H48+H54+H60+H66</f>
        <v>293.8</v>
      </c>
      <c r="I42" s="5">
        <f t="shared" si="28"/>
        <v>274</v>
      </c>
      <c r="J42" s="5">
        <f t="shared" si="28"/>
        <v>294.60000000000002</v>
      </c>
      <c r="K42" s="5">
        <f t="shared" si="28"/>
        <v>0</v>
      </c>
      <c r="L42" s="5">
        <f t="shared" si="28"/>
        <v>0</v>
      </c>
      <c r="M42" s="5">
        <f t="shared" si="28"/>
        <v>0</v>
      </c>
      <c r="N42" s="5">
        <f t="shared" si="28"/>
        <v>0</v>
      </c>
      <c r="O42" s="165"/>
      <c r="P42" s="167"/>
      <c r="Q42" s="11"/>
    </row>
    <row r="43" spans="2:17" ht="17.25" customHeight="1" x14ac:dyDescent="0.25">
      <c r="B43" s="170"/>
      <c r="C43" s="143"/>
      <c r="D43" s="38" t="s">
        <v>25</v>
      </c>
      <c r="E43" s="22"/>
      <c r="F43" s="5">
        <f t="shared" si="24"/>
        <v>0</v>
      </c>
      <c r="G43" s="60">
        <f>SUM(H43:N43)</f>
        <v>0</v>
      </c>
      <c r="H43" s="5">
        <f t="shared" ref="H43:N43" si="29">H49+H55+H61+H67</f>
        <v>0</v>
      </c>
      <c r="I43" s="5">
        <f t="shared" si="29"/>
        <v>0</v>
      </c>
      <c r="J43" s="5">
        <f t="shared" si="29"/>
        <v>0</v>
      </c>
      <c r="K43" s="5">
        <f t="shared" si="29"/>
        <v>0</v>
      </c>
      <c r="L43" s="5">
        <f t="shared" si="29"/>
        <v>0</v>
      </c>
      <c r="M43" s="5">
        <f t="shared" si="29"/>
        <v>0</v>
      </c>
      <c r="N43" s="5">
        <f t="shared" si="29"/>
        <v>0</v>
      </c>
      <c r="O43" s="165"/>
      <c r="P43" s="167"/>
      <c r="Q43" s="11"/>
    </row>
    <row r="44" spans="2:17" ht="35.25" customHeight="1" x14ac:dyDescent="0.25">
      <c r="B44" s="160" t="s">
        <v>26</v>
      </c>
      <c r="C44" s="143" t="s">
        <v>122</v>
      </c>
      <c r="D44" s="48" t="s">
        <v>16</v>
      </c>
      <c r="E44" s="22" t="s">
        <v>72</v>
      </c>
      <c r="F44" s="59">
        <f>SUM(F45:F49)</f>
        <v>150</v>
      </c>
      <c r="G44" s="60">
        <f t="shared" ref="G44:K44" si="30">SUM(G45:G49)</f>
        <v>1370.8999999999999</v>
      </c>
      <c r="H44" s="60">
        <f t="shared" si="30"/>
        <v>182.1</v>
      </c>
      <c r="I44" s="60">
        <f t="shared" si="30"/>
        <v>184.1</v>
      </c>
      <c r="J44" s="61">
        <f t="shared" si="30"/>
        <v>180.7</v>
      </c>
      <c r="K44" s="60">
        <f t="shared" si="30"/>
        <v>184.1</v>
      </c>
      <c r="L44" s="60">
        <f>SUM(L45:L49)</f>
        <v>213.3</v>
      </c>
      <c r="M44" s="60">
        <f>SUM(M45:M49)</f>
        <v>213.3</v>
      </c>
      <c r="N44" s="60">
        <f>SUM(N45:N49)</f>
        <v>213.3</v>
      </c>
      <c r="O44" s="165" t="s">
        <v>73</v>
      </c>
      <c r="P44" s="167" t="s">
        <v>102</v>
      </c>
      <c r="Q44" s="11"/>
    </row>
    <row r="45" spans="2:17" ht="63.75" x14ac:dyDescent="0.25">
      <c r="B45" s="160"/>
      <c r="C45" s="143"/>
      <c r="D45" s="38" t="s">
        <v>17</v>
      </c>
      <c r="E45" s="22" t="s">
        <v>72</v>
      </c>
      <c r="F45" s="22"/>
      <c r="G45" s="60">
        <f>SUM(H45:N45)</f>
        <v>0</v>
      </c>
      <c r="H45" s="63"/>
      <c r="I45" s="63"/>
      <c r="J45" s="64"/>
      <c r="K45" s="63"/>
      <c r="L45" s="63"/>
      <c r="M45" s="63"/>
      <c r="N45" s="63"/>
      <c r="O45" s="165"/>
      <c r="P45" s="167"/>
      <c r="Q45" s="11"/>
    </row>
    <row r="46" spans="2:17" ht="100.5" customHeight="1" x14ac:dyDescent="0.25">
      <c r="B46" s="160"/>
      <c r="C46" s="143"/>
      <c r="D46" s="38" t="s">
        <v>18</v>
      </c>
      <c r="E46" s="22" t="s">
        <v>72</v>
      </c>
      <c r="F46" s="63">
        <v>150</v>
      </c>
      <c r="G46" s="60">
        <f t="shared" ref="G46" si="31">SUM(H46:N46)</f>
        <v>1370.8999999999999</v>
      </c>
      <c r="H46" s="63">
        <v>182.1</v>
      </c>
      <c r="I46" s="63">
        <v>184.1</v>
      </c>
      <c r="J46" s="64">
        <v>180.7</v>
      </c>
      <c r="K46" s="63">
        <v>184.1</v>
      </c>
      <c r="L46" s="63">
        <v>213.3</v>
      </c>
      <c r="M46" s="63">
        <v>213.3</v>
      </c>
      <c r="N46" s="63">
        <v>213.3</v>
      </c>
      <c r="O46" s="165"/>
      <c r="P46" s="167"/>
      <c r="Q46" s="11"/>
    </row>
    <row r="47" spans="2:17" ht="41.25" customHeight="1" x14ac:dyDescent="0.25">
      <c r="B47" s="160"/>
      <c r="C47" s="143"/>
      <c r="D47" s="38" t="s">
        <v>19</v>
      </c>
      <c r="E47" s="22"/>
      <c r="F47" s="22"/>
      <c r="G47" s="60">
        <f>SUM(H47:N47)</f>
        <v>0</v>
      </c>
      <c r="H47" s="63"/>
      <c r="I47" s="63"/>
      <c r="J47" s="64"/>
      <c r="K47" s="63"/>
      <c r="L47" s="63"/>
      <c r="M47" s="63"/>
      <c r="N47" s="63"/>
      <c r="O47" s="165"/>
      <c r="P47" s="167"/>
      <c r="Q47" s="11"/>
    </row>
    <row r="48" spans="2:17" ht="48.75" customHeight="1" x14ac:dyDescent="0.25">
      <c r="B48" s="160"/>
      <c r="C48" s="143"/>
      <c r="D48" s="38" t="s">
        <v>20</v>
      </c>
      <c r="E48" s="22" t="s">
        <v>68</v>
      </c>
      <c r="F48" s="22"/>
      <c r="G48" s="60">
        <f t="shared" ref="G48" si="32">SUM(H48:N48)</f>
        <v>0</v>
      </c>
      <c r="H48" s="63"/>
      <c r="I48" s="63"/>
      <c r="J48" s="64"/>
      <c r="K48" s="63"/>
      <c r="L48" s="63"/>
      <c r="M48" s="63"/>
      <c r="N48" s="63"/>
      <c r="O48" s="165"/>
      <c r="P48" s="167"/>
      <c r="Q48" s="11"/>
    </row>
    <row r="49" spans="2:17" ht="20.25" customHeight="1" x14ac:dyDescent="0.25">
      <c r="B49" s="180"/>
      <c r="C49" s="175"/>
      <c r="D49" s="82" t="s">
        <v>25</v>
      </c>
      <c r="E49" s="83"/>
      <c r="F49" s="83"/>
      <c r="G49" s="85">
        <f>SUM(H49:N49)</f>
        <v>0</v>
      </c>
      <c r="H49" s="87"/>
      <c r="I49" s="87"/>
      <c r="J49" s="88"/>
      <c r="K49" s="87"/>
      <c r="L49" s="87"/>
      <c r="M49" s="87"/>
      <c r="N49" s="87"/>
      <c r="O49" s="176"/>
      <c r="P49" s="181"/>
      <c r="Q49" s="11"/>
    </row>
    <row r="50" spans="2:17" ht="36.75" customHeight="1" x14ac:dyDescent="0.25">
      <c r="B50" s="160" t="s">
        <v>74</v>
      </c>
      <c r="C50" s="143" t="s">
        <v>123</v>
      </c>
      <c r="D50" s="48" t="s">
        <v>16</v>
      </c>
      <c r="E50" s="29" t="s">
        <v>72</v>
      </c>
      <c r="F50" s="59">
        <f>SUM(F51:F55)</f>
        <v>150</v>
      </c>
      <c r="G50" s="60">
        <f t="shared" ref="G50:K50" si="33">SUM(G51:G55)</f>
        <v>529.5</v>
      </c>
      <c r="H50" s="60">
        <f t="shared" si="33"/>
        <v>88.5</v>
      </c>
      <c r="I50" s="60">
        <f t="shared" si="33"/>
        <v>88.5</v>
      </c>
      <c r="J50" s="61">
        <f t="shared" si="33"/>
        <v>88.5</v>
      </c>
      <c r="K50" s="60">
        <f t="shared" si="33"/>
        <v>66</v>
      </c>
      <c r="L50" s="60">
        <f>SUM(L51:L55)</f>
        <v>66</v>
      </c>
      <c r="M50" s="60">
        <f>SUM(M51:M55)</f>
        <v>66</v>
      </c>
      <c r="N50" s="60">
        <f>SUM(N51:N55)</f>
        <v>66</v>
      </c>
      <c r="O50" s="165" t="s">
        <v>73</v>
      </c>
      <c r="P50" s="167" t="s">
        <v>78</v>
      </c>
      <c r="Q50" s="11"/>
    </row>
    <row r="51" spans="2:17" ht="63.75" x14ac:dyDescent="0.25">
      <c r="B51" s="160"/>
      <c r="C51" s="143"/>
      <c r="D51" s="38" t="s">
        <v>17</v>
      </c>
      <c r="E51" s="29" t="s">
        <v>72</v>
      </c>
      <c r="F51" s="29"/>
      <c r="G51" s="60">
        <f>SUM(H51:N51)</f>
        <v>0</v>
      </c>
      <c r="H51" s="63"/>
      <c r="I51" s="63"/>
      <c r="J51" s="64"/>
      <c r="K51" s="63"/>
      <c r="L51" s="63"/>
      <c r="M51" s="63"/>
      <c r="N51" s="63"/>
      <c r="O51" s="165"/>
      <c r="P51" s="167"/>
      <c r="Q51" s="11"/>
    </row>
    <row r="52" spans="2:17" ht="76.5" customHeight="1" x14ac:dyDescent="0.25">
      <c r="B52" s="160"/>
      <c r="C52" s="143"/>
      <c r="D52" s="38" t="s">
        <v>18</v>
      </c>
      <c r="E52" s="29" t="s">
        <v>72</v>
      </c>
      <c r="F52" s="63">
        <v>150</v>
      </c>
      <c r="G52" s="60">
        <f t="shared" ref="G52" si="34">SUM(H52:N52)</f>
        <v>529.5</v>
      </c>
      <c r="H52" s="63">
        <v>88.5</v>
      </c>
      <c r="I52" s="63">
        <v>88.5</v>
      </c>
      <c r="J52" s="64">
        <v>88.5</v>
      </c>
      <c r="K52" s="63">
        <v>66</v>
      </c>
      <c r="L52" s="63">
        <v>66</v>
      </c>
      <c r="M52" s="63">
        <v>66</v>
      </c>
      <c r="N52" s="63">
        <v>66</v>
      </c>
      <c r="O52" s="165"/>
      <c r="P52" s="167"/>
      <c r="Q52" s="11"/>
    </row>
    <row r="53" spans="2:17" ht="44.25" customHeight="1" x14ac:dyDescent="0.25">
      <c r="B53" s="160"/>
      <c r="C53" s="143"/>
      <c r="D53" s="38" t="s">
        <v>19</v>
      </c>
      <c r="E53" s="29"/>
      <c r="F53" s="29"/>
      <c r="G53" s="60">
        <f>SUM(H53:N53)</f>
        <v>0</v>
      </c>
      <c r="H53" s="63"/>
      <c r="I53" s="63"/>
      <c r="J53" s="64"/>
      <c r="K53" s="63"/>
      <c r="L53" s="63"/>
      <c r="M53" s="63"/>
      <c r="N53" s="63"/>
      <c r="O53" s="165"/>
      <c r="P53" s="167"/>
      <c r="Q53" s="11"/>
    </row>
    <row r="54" spans="2:17" ht="59.25" customHeight="1" x14ac:dyDescent="0.25">
      <c r="B54" s="160"/>
      <c r="C54" s="143"/>
      <c r="D54" s="38" t="s">
        <v>20</v>
      </c>
      <c r="E54" s="29" t="s">
        <v>68</v>
      </c>
      <c r="F54" s="29"/>
      <c r="G54" s="60">
        <f t="shared" ref="G54" si="35">SUM(H54:N54)</f>
        <v>0</v>
      </c>
      <c r="H54" s="63"/>
      <c r="I54" s="63"/>
      <c r="J54" s="64"/>
      <c r="K54" s="63"/>
      <c r="L54" s="63"/>
      <c r="M54" s="63"/>
      <c r="N54" s="63"/>
      <c r="O54" s="165"/>
      <c r="P54" s="167"/>
      <c r="Q54" s="11"/>
    </row>
    <row r="55" spans="2:17" ht="23.25" customHeight="1" x14ac:dyDescent="0.25">
      <c r="B55" s="160"/>
      <c r="C55" s="143"/>
      <c r="D55" s="38" t="s">
        <v>25</v>
      </c>
      <c r="E55" s="29"/>
      <c r="F55" s="29"/>
      <c r="G55" s="60">
        <f>SUM(H55:N55)</f>
        <v>0</v>
      </c>
      <c r="H55" s="63"/>
      <c r="I55" s="63"/>
      <c r="J55" s="64"/>
      <c r="K55" s="63"/>
      <c r="L55" s="63"/>
      <c r="M55" s="63"/>
      <c r="N55" s="63"/>
      <c r="O55" s="165"/>
      <c r="P55" s="167"/>
      <c r="Q55" s="11"/>
    </row>
    <row r="56" spans="2:17" ht="21" customHeight="1" x14ac:dyDescent="0.25">
      <c r="B56" s="182" t="s">
        <v>76</v>
      </c>
      <c r="C56" s="171" t="s">
        <v>124</v>
      </c>
      <c r="D56" s="78" t="s">
        <v>16</v>
      </c>
      <c r="E56" s="45" t="s">
        <v>68</v>
      </c>
      <c r="F56" s="79">
        <f>SUM(F57:F61)</f>
        <v>0</v>
      </c>
      <c r="G56" s="80">
        <f t="shared" ref="G56:K56" si="36">SUM(G57:G61)</f>
        <v>645.30000000000007</v>
      </c>
      <c r="H56" s="80">
        <f t="shared" si="36"/>
        <v>229.5</v>
      </c>
      <c r="I56" s="80">
        <f t="shared" si="36"/>
        <v>203.5</v>
      </c>
      <c r="J56" s="81">
        <f t="shared" si="36"/>
        <v>212.3</v>
      </c>
      <c r="K56" s="80">
        <f t="shared" si="36"/>
        <v>0</v>
      </c>
      <c r="L56" s="80">
        <f>SUM(L57:L61)</f>
        <v>0</v>
      </c>
      <c r="M56" s="80">
        <f>SUM(M57:M61)</f>
        <v>0</v>
      </c>
      <c r="N56" s="80">
        <f>SUM(N57:N61)</f>
        <v>0</v>
      </c>
      <c r="O56" s="172" t="s">
        <v>64</v>
      </c>
      <c r="P56" s="173" t="s">
        <v>75</v>
      </c>
      <c r="Q56" s="11"/>
    </row>
    <row r="57" spans="2:17" ht="68.25" customHeight="1" x14ac:dyDescent="0.25">
      <c r="B57" s="160"/>
      <c r="C57" s="143"/>
      <c r="D57" s="38" t="s">
        <v>17</v>
      </c>
      <c r="E57" s="22"/>
      <c r="F57" s="22"/>
      <c r="G57" s="60">
        <f>SUM(H57:N57)</f>
        <v>0</v>
      </c>
      <c r="H57" s="63"/>
      <c r="I57" s="63"/>
      <c r="J57" s="64"/>
      <c r="K57" s="63"/>
      <c r="L57" s="63"/>
      <c r="M57" s="63"/>
      <c r="N57" s="63"/>
      <c r="O57" s="165"/>
      <c r="P57" s="167"/>
      <c r="Q57" s="11"/>
    </row>
    <row r="58" spans="2:17" ht="69" customHeight="1" x14ac:dyDescent="0.25">
      <c r="B58" s="160"/>
      <c r="C58" s="143"/>
      <c r="D58" s="38" t="s">
        <v>18</v>
      </c>
      <c r="E58" s="22" t="s">
        <v>68</v>
      </c>
      <c r="F58" s="63"/>
      <c r="G58" s="60">
        <f t="shared" ref="G58" si="37">SUM(H58:N58)</f>
        <v>60.7</v>
      </c>
      <c r="H58" s="63">
        <v>20.9</v>
      </c>
      <c r="I58" s="63">
        <v>18.5</v>
      </c>
      <c r="J58" s="64">
        <v>21.3</v>
      </c>
      <c r="K58" s="63"/>
      <c r="L58" s="63"/>
      <c r="M58" s="63"/>
      <c r="N58" s="63"/>
      <c r="O58" s="165"/>
      <c r="P58" s="167"/>
      <c r="Q58" s="11"/>
    </row>
    <row r="59" spans="2:17" ht="38.25" x14ac:dyDescent="0.25">
      <c r="B59" s="160"/>
      <c r="C59" s="143"/>
      <c r="D59" s="38" t="s">
        <v>19</v>
      </c>
      <c r="E59" s="22"/>
      <c r="F59" s="22"/>
      <c r="G59" s="60">
        <f>SUM(H59:N59)</f>
        <v>0</v>
      </c>
      <c r="H59" s="63"/>
      <c r="I59" s="63"/>
      <c r="J59" s="64"/>
      <c r="K59" s="63"/>
      <c r="L59" s="63"/>
      <c r="M59" s="63"/>
      <c r="N59" s="63"/>
      <c r="O59" s="165"/>
      <c r="P59" s="167"/>
      <c r="Q59" s="11"/>
    </row>
    <row r="60" spans="2:17" ht="57.75" customHeight="1" x14ac:dyDescent="0.25">
      <c r="B60" s="160"/>
      <c r="C60" s="143"/>
      <c r="D60" s="38" t="s">
        <v>20</v>
      </c>
      <c r="E60" s="22" t="s">
        <v>68</v>
      </c>
      <c r="F60" s="22"/>
      <c r="G60" s="60">
        <f t="shared" ref="G60" si="38">SUM(H60:N60)</f>
        <v>584.6</v>
      </c>
      <c r="H60" s="63">
        <v>208.6</v>
      </c>
      <c r="I60" s="63">
        <v>185</v>
      </c>
      <c r="J60" s="64">
        <v>191</v>
      </c>
      <c r="K60" s="63"/>
      <c r="L60" s="63"/>
      <c r="M60" s="63"/>
      <c r="N60" s="63"/>
      <c r="O60" s="165"/>
      <c r="P60" s="167"/>
      <c r="Q60" s="11"/>
    </row>
    <row r="61" spans="2:17" ht="24.75" customHeight="1" x14ac:dyDescent="0.25">
      <c r="B61" s="180"/>
      <c r="C61" s="175"/>
      <c r="D61" s="82" t="s">
        <v>25</v>
      </c>
      <c r="E61" s="83"/>
      <c r="F61" s="83"/>
      <c r="G61" s="85">
        <f>SUM(H61:N61)</f>
        <v>0</v>
      </c>
      <c r="H61" s="87"/>
      <c r="I61" s="87"/>
      <c r="J61" s="88"/>
      <c r="K61" s="87"/>
      <c r="L61" s="87"/>
      <c r="M61" s="87"/>
      <c r="N61" s="87"/>
      <c r="O61" s="176"/>
      <c r="P61" s="181"/>
      <c r="Q61" s="11"/>
    </row>
    <row r="62" spans="2:17" ht="36" customHeight="1" x14ac:dyDescent="0.25">
      <c r="B62" s="160" t="s">
        <v>80</v>
      </c>
      <c r="C62" s="143" t="s">
        <v>125</v>
      </c>
      <c r="D62" s="48" t="s">
        <v>16</v>
      </c>
      <c r="E62" s="29" t="s">
        <v>68</v>
      </c>
      <c r="F62" s="59">
        <f>SUM(F63:F67)</f>
        <v>0</v>
      </c>
      <c r="G62" s="60">
        <f t="shared" ref="G62:K62" si="39">SUM(G63:G67)</f>
        <v>306.79999999999995</v>
      </c>
      <c r="H62" s="60">
        <f t="shared" si="39"/>
        <v>93.7</v>
      </c>
      <c r="I62" s="60">
        <f t="shared" si="39"/>
        <v>97.9</v>
      </c>
      <c r="J62" s="61">
        <f t="shared" si="39"/>
        <v>115.19999999999999</v>
      </c>
      <c r="K62" s="60">
        <f t="shared" si="39"/>
        <v>0</v>
      </c>
      <c r="L62" s="60">
        <f>SUM(L63:L67)</f>
        <v>0</v>
      </c>
      <c r="M62" s="60">
        <f>SUM(M63:M67)</f>
        <v>0</v>
      </c>
      <c r="N62" s="60">
        <f>SUM(N63:N67)</f>
        <v>0</v>
      </c>
      <c r="O62" s="165" t="s">
        <v>64</v>
      </c>
      <c r="P62" s="167" t="s">
        <v>77</v>
      </c>
      <c r="Q62" s="11"/>
    </row>
    <row r="63" spans="2:17" ht="76.5" customHeight="1" x14ac:dyDescent="0.25">
      <c r="B63" s="160"/>
      <c r="C63" s="143"/>
      <c r="D63" s="38" t="s">
        <v>17</v>
      </c>
      <c r="E63" s="29"/>
      <c r="F63" s="29"/>
      <c r="G63" s="60">
        <f>SUM(H63:N63)</f>
        <v>0</v>
      </c>
      <c r="H63" s="63"/>
      <c r="I63" s="63"/>
      <c r="J63" s="64"/>
      <c r="K63" s="63"/>
      <c r="L63" s="63"/>
      <c r="M63" s="63"/>
      <c r="N63" s="63"/>
      <c r="O63" s="165"/>
      <c r="P63" s="167"/>
      <c r="Q63" s="11"/>
    </row>
    <row r="64" spans="2:17" ht="75" customHeight="1" x14ac:dyDescent="0.25">
      <c r="B64" s="160"/>
      <c r="C64" s="143"/>
      <c r="D64" s="38" t="s">
        <v>18</v>
      </c>
      <c r="E64" s="29" t="s">
        <v>68</v>
      </c>
      <c r="F64" s="63"/>
      <c r="G64" s="60">
        <f t="shared" ref="G64" si="40">SUM(H64:N64)</f>
        <v>29</v>
      </c>
      <c r="H64" s="63">
        <v>8.5</v>
      </c>
      <c r="I64" s="63">
        <v>8.9</v>
      </c>
      <c r="J64" s="64">
        <v>11.6</v>
      </c>
      <c r="K64" s="63"/>
      <c r="L64" s="63"/>
      <c r="M64" s="63"/>
      <c r="N64" s="63"/>
      <c r="O64" s="165"/>
      <c r="P64" s="167"/>
      <c r="Q64" s="11"/>
    </row>
    <row r="65" spans="2:17" ht="48.75" customHeight="1" x14ac:dyDescent="0.25">
      <c r="B65" s="160"/>
      <c r="C65" s="143"/>
      <c r="D65" s="38" t="s">
        <v>19</v>
      </c>
      <c r="E65" s="29"/>
      <c r="F65" s="29"/>
      <c r="G65" s="60">
        <f>SUM(H65:N65)</f>
        <v>0</v>
      </c>
      <c r="H65" s="63"/>
      <c r="I65" s="63"/>
      <c r="J65" s="64"/>
      <c r="K65" s="63"/>
      <c r="L65" s="63"/>
      <c r="M65" s="63"/>
      <c r="N65" s="63"/>
      <c r="O65" s="165"/>
      <c r="P65" s="167"/>
      <c r="Q65" s="11"/>
    </row>
    <row r="66" spans="2:17" ht="57.75" customHeight="1" x14ac:dyDescent="0.25">
      <c r="B66" s="160"/>
      <c r="C66" s="143"/>
      <c r="D66" s="38" t="s">
        <v>20</v>
      </c>
      <c r="E66" s="29" t="s">
        <v>68</v>
      </c>
      <c r="F66" s="29"/>
      <c r="G66" s="60">
        <f t="shared" ref="G66" si="41">SUM(H66:N66)</f>
        <v>277.79999999999995</v>
      </c>
      <c r="H66" s="63">
        <v>85.2</v>
      </c>
      <c r="I66" s="63">
        <v>89</v>
      </c>
      <c r="J66" s="64">
        <v>103.6</v>
      </c>
      <c r="K66" s="63"/>
      <c r="L66" s="63"/>
      <c r="M66" s="63"/>
      <c r="N66" s="63"/>
      <c r="O66" s="165"/>
      <c r="P66" s="167"/>
      <c r="Q66" s="11"/>
    </row>
    <row r="67" spans="2:17" ht="24.75" customHeight="1" x14ac:dyDescent="0.25">
      <c r="B67" s="160"/>
      <c r="C67" s="143"/>
      <c r="D67" s="38" t="s">
        <v>25</v>
      </c>
      <c r="E67" s="29"/>
      <c r="F67" s="29"/>
      <c r="G67" s="60">
        <f>SUM(H67:N67)</f>
        <v>0</v>
      </c>
      <c r="H67" s="63"/>
      <c r="I67" s="63"/>
      <c r="J67" s="64"/>
      <c r="K67" s="63"/>
      <c r="L67" s="63"/>
      <c r="M67" s="63"/>
      <c r="N67" s="63"/>
      <c r="O67" s="165"/>
      <c r="P67" s="167"/>
      <c r="Q67" s="11"/>
    </row>
    <row r="68" spans="2:17" x14ac:dyDescent="0.25">
      <c r="B68" s="169" t="s">
        <v>82</v>
      </c>
      <c r="C68" s="171" t="s">
        <v>126</v>
      </c>
      <c r="D68" s="78" t="s">
        <v>16</v>
      </c>
      <c r="E68" s="45" t="s">
        <v>81</v>
      </c>
      <c r="F68" s="79">
        <f>SUM(F69:F73)</f>
        <v>0</v>
      </c>
      <c r="G68" s="80">
        <f t="shared" ref="G68:K68" si="42">SUM(G69:G73)</f>
        <v>5133.2999999999993</v>
      </c>
      <c r="H68" s="80">
        <f t="shared" si="42"/>
        <v>500</v>
      </c>
      <c r="I68" s="80">
        <f t="shared" si="42"/>
        <v>926.1</v>
      </c>
      <c r="J68" s="81">
        <f t="shared" si="42"/>
        <v>926.1</v>
      </c>
      <c r="K68" s="80">
        <f t="shared" si="42"/>
        <v>2781.1</v>
      </c>
      <c r="L68" s="80">
        <f>SUM(L69:L73)</f>
        <v>0</v>
      </c>
      <c r="M68" s="80">
        <f>SUM(M69:M73)</f>
        <v>0</v>
      </c>
      <c r="N68" s="80">
        <f>SUM(N69:N73)</f>
        <v>0</v>
      </c>
      <c r="O68" s="172" t="s">
        <v>66</v>
      </c>
      <c r="P68" s="173" t="s">
        <v>92</v>
      </c>
      <c r="Q68" s="11"/>
    </row>
    <row r="69" spans="2:17" ht="70.5" customHeight="1" x14ac:dyDescent="0.25">
      <c r="B69" s="170"/>
      <c r="C69" s="143"/>
      <c r="D69" s="38" t="s">
        <v>17</v>
      </c>
      <c r="E69" s="22" t="s">
        <v>81</v>
      </c>
      <c r="F69" s="5">
        <f>F75</f>
        <v>0</v>
      </c>
      <c r="G69" s="60">
        <f>SUM(H69:N69)</f>
        <v>5133.2999999999993</v>
      </c>
      <c r="H69" s="5">
        <f>H75</f>
        <v>500</v>
      </c>
      <c r="I69" s="5">
        <f t="shared" ref="I69:N69" si="43">I75</f>
        <v>926.1</v>
      </c>
      <c r="J69" s="5">
        <f t="shared" si="43"/>
        <v>926.1</v>
      </c>
      <c r="K69" s="5">
        <f t="shared" si="43"/>
        <v>2781.1</v>
      </c>
      <c r="L69" s="5">
        <f t="shared" si="43"/>
        <v>0</v>
      </c>
      <c r="M69" s="5">
        <f t="shared" si="43"/>
        <v>0</v>
      </c>
      <c r="N69" s="5">
        <f t="shared" si="43"/>
        <v>0</v>
      </c>
      <c r="O69" s="165"/>
      <c r="P69" s="167"/>
      <c r="Q69" s="11"/>
    </row>
    <row r="70" spans="2:17" ht="66.75" customHeight="1" x14ac:dyDescent="0.25">
      <c r="B70" s="170"/>
      <c r="C70" s="143"/>
      <c r="D70" s="38" t="s">
        <v>18</v>
      </c>
      <c r="E70" s="22"/>
      <c r="F70" s="5"/>
      <c r="G70" s="60">
        <f t="shared" ref="G70:G72" si="44">SUM(H70:N70)</f>
        <v>0</v>
      </c>
      <c r="H70" s="5">
        <f t="shared" ref="H70:N70" si="45">H76</f>
        <v>0</v>
      </c>
      <c r="I70" s="5">
        <f t="shared" si="45"/>
        <v>0</v>
      </c>
      <c r="J70" s="5">
        <f t="shared" si="45"/>
        <v>0</v>
      </c>
      <c r="K70" s="5">
        <f t="shared" si="45"/>
        <v>0</v>
      </c>
      <c r="L70" s="5">
        <f t="shared" si="45"/>
        <v>0</v>
      </c>
      <c r="M70" s="5">
        <f t="shared" si="45"/>
        <v>0</v>
      </c>
      <c r="N70" s="5">
        <f t="shared" si="45"/>
        <v>0</v>
      </c>
      <c r="O70" s="165"/>
      <c r="P70" s="167"/>
      <c r="Q70" s="11"/>
    </row>
    <row r="71" spans="2:17" ht="38.25" x14ac:dyDescent="0.25">
      <c r="B71" s="170"/>
      <c r="C71" s="143"/>
      <c r="D71" s="38" t="s">
        <v>19</v>
      </c>
      <c r="E71" s="22"/>
      <c r="F71" s="5">
        <f t="shared" ref="F71:F73" si="46">F77</f>
        <v>0</v>
      </c>
      <c r="G71" s="60">
        <f t="shared" si="44"/>
        <v>0</v>
      </c>
      <c r="H71" s="5">
        <f t="shared" ref="H71:N71" si="47">H77</f>
        <v>0</v>
      </c>
      <c r="I71" s="5">
        <f t="shared" si="47"/>
        <v>0</v>
      </c>
      <c r="J71" s="5">
        <f t="shared" si="47"/>
        <v>0</v>
      </c>
      <c r="K71" s="5">
        <f t="shared" si="47"/>
        <v>0</v>
      </c>
      <c r="L71" s="5">
        <f t="shared" si="47"/>
        <v>0</v>
      </c>
      <c r="M71" s="5">
        <f t="shared" si="47"/>
        <v>0</v>
      </c>
      <c r="N71" s="5">
        <f t="shared" si="47"/>
        <v>0</v>
      </c>
      <c r="O71" s="165"/>
      <c r="P71" s="167"/>
      <c r="Q71" s="11"/>
    </row>
    <row r="72" spans="2:17" ht="51" x14ac:dyDescent="0.25">
      <c r="B72" s="170"/>
      <c r="C72" s="143"/>
      <c r="D72" s="38" t="s">
        <v>20</v>
      </c>
      <c r="E72" s="22"/>
      <c r="F72" s="5">
        <f t="shared" si="46"/>
        <v>0</v>
      </c>
      <c r="G72" s="60">
        <f t="shared" si="44"/>
        <v>0</v>
      </c>
      <c r="H72" s="5">
        <f t="shared" ref="H72:N72" si="48">H78</f>
        <v>0</v>
      </c>
      <c r="I72" s="5">
        <f t="shared" si="48"/>
        <v>0</v>
      </c>
      <c r="J72" s="5">
        <f t="shared" si="48"/>
        <v>0</v>
      </c>
      <c r="K72" s="5">
        <f t="shared" si="48"/>
        <v>0</v>
      </c>
      <c r="L72" s="5">
        <f t="shared" si="48"/>
        <v>0</v>
      </c>
      <c r="M72" s="5">
        <f t="shared" si="48"/>
        <v>0</v>
      </c>
      <c r="N72" s="5">
        <f t="shared" si="48"/>
        <v>0</v>
      </c>
      <c r="O72" s="165"/>
      <c r="P72" s="167"/>
      <c r="Q72" s="11"/>
    </row>
    <row r="73" spans="2:17" ht="17.25" customHeight="1" x14ac:dyDescent="0.25">
      <c r="B73" s="170"/>
      <c r="C73" s="143"/>
      <c r="D73" s="38" t="s">
        <v>25</v>
      </c>
      <c r="E73" s="22"/>
      <c r="F73" s="5">
        <f t="shared" si="46"/>
        <v>0</v>
      </c>
      <c r="G73" s="60">
        <f>SUM(H73:N73)</f>
        <v>0</v>
      </c>
      <c r="H73" s="5">
        <f t="shared" ref="H73:N73" si="49">H79</f>
        <v>0</v>
      </c>
      <c r="I73" s="5">
        <f t="shared" si="49"/>
        <v>0</v>
      </c>
      <c r="J73" s="5">
        <f t="shared" si="49"/>
        <v>0</v>
      </c>
      <c r="K73" s="5">
        <f t="shared" si="49"/>
        <v>0</v>
      </c>
      <c r="L73" s="5">
        <f t="shared" si="49"/>
        <v>0</v>
      </c>
      <c r="M73" s="5">
        <f t="shared" si="49"/>
        <v>0</v>
      </c>
      <c r="N73" s="5">
        <f t="shared" si="49"/>
        <v>0</v>
      </c>
      <c r="O73" s="165"/>
      <c r="P73" s="167"/>
      <c r="Q73" s="11"/>
    </row>
    <row r="74" spans="2:17" ht="21" customHeight="1" x14ac:dyDescent="0.25">
      <c r="B74" s="160" t="s">
        <v>83</v>
      </c>
      <c r="C74" s="143" t="s">
        <v>127</v>
      </c>
      <c r="D74" s="48" t="s">
        <v>16</v>
      </c>
      <c r="E74" s="29" t="s">
        <v>81</v>
      </c>
      <c r="F74" s="59">
        <f>SUM(F75:F79)</f>
        <v>0</v>
      </c>
      <c r="G74" s="60">
        <f t="shared" ref="G74:K74" si="50">SUM(G75:G79)</f>
        <v>5133.2999999999993</v>
      </c>
      <c r="H74" s="60">
        <f t="shared" si="50"/>
        <v>500</v>
      </c>
      <c r="I74" s="60">
        <f t="shared" si="50"/>
        <v>926.1</v>
      </c>
      <c r="J74" s="61">
        <f t="shared" si="50"/>
        <v>926.1</v>
      </c>
      <c r="K74" s="60">
        <f t="shared" si="50"/>
        <v>2781.1</v>
      </c>
      <c r="L74" s="60">
        <f>SUM(L75:L79)</f>
        <v>0</v>
      </c>
      <c r="M74" s="60">
        <f>SUM(M75:M79)</f>
        <v>0</v>
      </c>
      <c r="N74" s="60">
        <f>SUM(N75:N79)</f>
        <v>0</v>
      </c>
      <c r="O74" s="165" t="s">
        <v>79</v>
      </c>
      <c r="P74" s="167" t="s">
        <v>92</v>
      </c>
      <c r="Q74" s="11"/>
    </row>
    <row r="75" spans="2:17" ht="60.75" customHeight="1" x14ac:dyDescent="0.25">
      <c r="B75" s="160"/>
      <c r="C75" s="143"/>
      <c r="D75" s="38" t="s">
        <v>17</v>
      </c>
      <c r="E75" s="29" t="s">
        <v>81</v>
      </c>
      <c r="F75" s="29"/>
      <c r="G75" s="60">
        <f>SUM(H75:N75)</f>
        <v>5133.2999999999993</v>
      </c>
      <c r="H75" s="63">
        <v>500</v>
      </c>
      <c r="I75" s="63">
        <v>926.1</v>
      </c>
      <c r="J75" s="64">
        <v>926.1</v>
      </c>
      <c r="K75" s="63">
        <v>2781.1</v>
      </c>
      <c r="L75" s="63">
        <v>0</v>
      </c>
      <c r="M75" s="63">
        <v>0</v>
      </c>
      <c r="N75" s="63">
        <v>0</v>
      </c>
      <c r="O75" s="165"/>
      <c r="P75" s="167"/>
      <c r="Q75" s="11"/>
    </row>
    <row r="76" spans="2:17" ht="64.5" customHeight="1" x14ac:dyDescent="0.25">
      <c r="B76" s="160"/>
      <c r="C76" s="143"/>
      <c r="D76" s="38" t="s">
        <v>18</v>
      </c>
      <c r="E76" s="29"/>
      <c r="F76" s="63"/>
      <c r="G76" s="60">
        <f t="shared" ref="G76" si="51">SUM(H76:N76)</f>
        <v>0</v>
      </c>
      <c r="H76" s="63"/>
      <c r="I76" s="63"/>
      <c r="J76" s="64"/>
      <c r="K76" s="63"/>
      <c r="L76" s="63"/>
      <c r="M76" s="63"/>
      <c r="N76" s="63"/>
      <c r="O76" s="165"/>
      <c r="P76" s="167"/>
      <c r="Q76" s="11"/>
    </row>
    <row r="77" spans="2:17" ht="38.25" x14ac:dyDescent="0.25">
      <c r="B77" s="160"/>
      <c r="C77" s="143"/>
      <c r="D77" s="38" t="s">
        <v>19</v>
      </c>
      <c r="E77" s="29"/>
      <c r="F77" s="29"/>
      <c r="G77" s="60">
        <f>SUM(H77:N77)</f>
        <v>0</v>
      </c>
      <c r="H77" s="63"/>
      <c r="I77" s="63"/>
      <c r="J77" s="64"/>
      <c r="K77" s="63"/>
      <c r="L77" s="63"/>
      <c r="M77" s="63"/>
      <c r="N77" s="63"/>
      <c r="O77" s="165"/>
      <c r="P77" s="167"/>
      <c r="Q77" s="11"/>
    </row>
    <row r="78" spans="2:17" ht="51" x14ac:dyDescent="0.25">
      <c r="B78" s="160"/>
      <c r="C78" s="143"/>
      <c r="D78" s="38" t="s">
        <v>20</v>
      </c>
      <c r="E78" s="29"/>
      <c r="F78" s="29"/>
      <c r="G78" s="60">
        <f t="shared" ref="G78" si="52">SUM(H78:N78)</f>
        <v>0</v>
      </c>
      <c r="H78" s="63"/>
      <c r="I78" s="63"/>
      <c r="J78" s="64"/>
      <c r="K78" s="63"/>
      <c r="L78" s="63"/>
      <c r="M78" s="63"/>
      <c r="N78" s="63"/>
      <c r="O78" s="165"/>
      <c r="P78" s="167"/>
      <c r="Q78" s="11"/>
    </row>
    <row r="79" spans="2:17" ht="19.5" customHeight="1" thickBot="1" x14ac:dyDescent="0.3">
      <c r="B79" s="177"/>
      <c r="C79" s="178"/>
      <c r="D79" s="73" t="s">
        <v>25</v>
      </c>
      <c r="E79" s="74"/>
      <c r="F79" s="74"/>
      <c r="G79" s="75">
        <f>SUM(H79:N79)</f>
        <v>0</v>
      </c>
      <c r="H79" s="76"/>
      <c r="I79" s="76"/>
      <c r="J79" s="77"/>
      <c r="K79" s="76"/>
      <c r="L79" s="76"/>
      <c r="M79" s="76"/>
      <c r="N79" s="76"/>
      <c r="O79" s="179"/>
      <c r="P79" s="168"/>
      <c r="Q79" s="11"/>
    </row>
    <row r="80" spans="2:17" hidden="1" x14ac:dyDescent="0.25">
      <c r="B80" s="169" t="s">
        <v>84</v>
      </c>
      <c r="C80" s="171" t="s">
        <v>128</v>
      </c>
      <c r="D80" s="78" t="s">
        <v>16</v>
      </c>
      <c r="E80" s="45" t="s">
        <v>81</v>
      </c>
      <c r="F80" s="79">
        <f>SUM(F81:F85)</f>
        <v>0</v>
      </c>
      <c r="G80" s="80">
        <f t="shared" ref="G80:K80" si="53">SUM(G81:G85)</f>
        <v>54.300000000000004</v>
      </c>
      <c r="H80" s="80">
        <f t="shared" si="53"/>
        <v>0</v>
      </c>
      <c r="I80" s="80">
        <f t="shared" si="53"/>
        <v>0</v>
      </c>
      <c r="J80" s="81">
        <f t="shared" si="53"/>
        <v>0</v>
      </c>
      <c r="K80" s="80">
        <f t="shared" si="53"/>
        <v>0</v>
      </c>
      <c r="L80" s="80">
        <f>SUM(L81:L85)</f>
        <v>18.100000000000001</v>
      </c>
      <c r="M80" s="80">
        <f>SUM(M81:M85)</f>
        <v>18.100000000000001</v>
      </c>
      <c r="N80" s="80">
        <f>SUM(N81:N85)</f>
        <v>18.100000000000001</v>
      </c>
      <c r="O80" s="172" t="s">
        <v>64</v>
      </c>
      <c r="P80" s="173" t="s">
        <v>85</v>
      </c>
      <c r="Q80" s="11"/>
    </row>
    <row r="81" spans="2:17" ht="70.5" hidden="1" customHeight="1" x14ac:dyDescent="0.25">
      <c r="B81" s="170"/>
      <c r="C81" s="143"/>
      <c r="D81" s="38" t="s">
        <v>17</v>
      </c>
      <c r="E81" s="22" t="s">
        <v>81</v>
      </c>
      <c r="F81" s="5">
        <f>F87</f>
        <v>0</v>
      </c>
      <c r="G81" s="60">
        <f>SUM(H81:N81)</f>
        <v>0</v>
      </c>
      <c r="H81" s="5">
        <f>H87</f>
        <v>0</v>
      </c>
      <c r="I81" s="5">
        <f t="shared" ref="I81:N81" si="54">I87</f>
        <v>0</v>
      </c>
      <c r="J81" s="5">
        <f t="shared" si="54"/>
        <v>0</v>
      </c>
      <c r="K81" s="5">
        <f t="shared" si="54"/>
        <v>0</v>
      </c>
      <c r="L81" s="5">
        <f t="shared" si="54"/>
        <v>0</v>
      </c>
      <c r="M81" s="5">
        <f t="shared" si="54"/>
        <v>0</v>
      </c>
      <c r="N81" s="5">
        <f t="shared" si="54"/>
        <v>0</v>
      </c>
      <c r="O81" s="165"/>
      <c r="P81" s="167"/>
      <c r="Q81" s="11"/>
    </row>
    <row r="82" spans="2:17" ht="66.75" hidden="1" customHeight="1" x14ac:dyDescent="0.25">
      <c r="B82" s="170"/>
      <c r="C82" s="143"/>
      <c r="D82" s="38" t="s">
        <v>18</v>
      </c>
      <c r="E82" s="22"/>
      <c r="F82" s="5"/>
      <c r="G82" s="60">
        <f t="shared" ref="G82:G84" si="55">SUM(H82:N82)</f>
        <v>54.300000000000004</v>
      </c>
      <c r="H82" s="5">
        <f t="shared" ref="H82:N82" si="56">H88</f>
        <v>0</v>
      </c>
      <c r="I82" s="5">
        <f t="shared" si="56"/>
        <v>0</v>
      </c>
      <c r="J82" s="5">
        <f t="shared" si="56"/>
        <v>0</v>
      </c>
      <c r="K82" s="5">
        <f t="shared" si="56"/>
        <v>0</v>
      </c>
      <c r="L82" s="5">
        <f t="shared" si="56"/>
        <v>18.100000000000001</v>
      </c>
      <c r="M82" s="5">
        <f t="shared" si="56"/>
        <v>18.100000000000001</v>
      </c>
      <c r="N82" s="5">
        <f t="shared" si="56"/>
        <v>18.100000000000001</v>
      </c>
      <c r="O82" s="165"/>
      <c r="P82" s="167"/>
      <c r="Q82" s="11"/>
    </row>
    <row r="83" spans="2:17" ht="38.25" hidden="1" x14ac:dyDescent="0.25">
      <c r="B83" s="170"/>
      <c r="C83" s="143"/>
      <c r="D83" s="38" t="s">
        <v>19</v>
      </c>
      <c r="E83" s="22"/>
      <c r="F83" s="5">
        <f t="shared" ref="F83:F85" si="57">F89</f>
        <v>0</v>
      </c>
      <c r="G83" s="60">
        <f t="shared" si="55"/>
        <v>0</v>
      </c>
      <c r="H83" s="5">
        <f t="shared" ref="H83:N83" si="58">H89</f>
        <v>0</v>
      </c>
      <c r="I83" s="5">
        <f t="shared" si="58"/>
        <v>0</v>
      </c>
      <c r="J83" s="5">
        <f t="shared" si="58"/>
        <v>0</v>
      </c>
      <c r="K83" s="5">
        <f t="shared" si="58"/>
        <v>0</v>
      </c>
      <c r="L83" s="5">
        <f t="shared" si="58"/>
        <v>0</v>
      </c>
      <c r="M83" s="5">
        <f t="shared" si="58"/>
        <v>0</v>
      </c>
      <c r="N83" s="5">
        <f t="shared" si="58"/>
        <v>0</v>
      </c>
      <c r="O83" s="165"/>
      <c r="P83" s="167"/>
      <c r="Q83" s="11"/>
    </row>
    <row r="84" spans="2:17" ht="51" hidden="1" x14ac:dyDescent="0.25">
      <c r="B84" s="170"/>
      <c r="C84" s="143"/>
      <c r="D84" s="38" t="s">
        <v>20</v>
      </c>
      <c r="E84" s="22"/>
      <c r="F84" s="5">
        <f t="shared" si="57"/>
        <v>0</v>
      </c>
      <c r="G84" s="60">
        <f t="shared" si="55"/>
        <v>0</v>
      </c>
      <c r="H84" s="5">
        <f t="shared" ref="H84:N84" si="59">H90</f>
        <v>0</v>
      </c>
      <c r="I84" s="5">
        <f t="shared" si="59"/>
        <v>0</v>
      </c>
      <c r="J84" s="5">
        <f t="shared" si="59"/>
        <v>0</v>
      </c>
      <c r="K84" s="5">
        <f t="shared" si="59"/>
        <v>0</v>
      </c>
      <c r="L84" s="5">
        <f t="shared" si="59"/>
        <v>0</v>
      </c>
      <c r="M84" s="5">
        <f t="shared" si="59"/>
        <v>0</v>
      </c>
      <c r="N84" s="5">
        <f t="shared" si="59"/>
        <v>0</v>
      </c>
      <c r="O84" s="165"/>
      <c r="P84" s="167"/>
      <c r="Q84" s="11"/>
    </row>
    <row r="85" spans="2:17" ht="17.25" hidden="1" customHeight="1" x14ac:dyDescent="0.25">
      <c r="B85" s="174"/>
      <c r="C85" s="175"/>
      <c r="D85" s="82" t="s">
        <v>25</v>
      </c>
      <c r="E85" s="83"/>
      <c r="F85" s="84">
        <f t="shared" si="57"/>
        <v>0</v>
      </c>
      <c r="G85" s="85">
        <f>SUM(H85:N85)</f>
        <v>0</v>
      </c>
      <c r="H85" s="84">
        <f t="shared" ref="H85:N85" si="60">H91</f>
        <v>0</v>
      </c>
      <c r="I85" s="84">
        <f t="shared" si="60"/>
        <v>0</v>
      </c>
      <c r="J85" s="84">
        <f t="shared" si="60"/>
        <v>0</v>
      </c>
      <c r="K85" s="84">
        <f t="shared" si="60"/>
        <v>0</v>
      </c>
      <c r="L85" s="84">
        <f t="shared" si="60"/>
        <v>0</v>
      </c>
      <c r="M85" s="84">
        <f t="shared" si="60"/>
        <v>0</v>
      </c>
      <c r="N85" s="84">
        <f t="shared" si="60"/>
        <v>0</v>
      </c>
      <c r="O85" s="176"/>
      <c r="P85" s="167"/>
      <c r="Q85" s="11"/>
    </row>
    <row r="86" spans="2:17" ht="21" hidden="1" customHeight="1" x14ac:dyDescent="0.25">
      <c r="B86" s="159" t="s">
        <v>87</v>
      </c>
      <c r="C86" s="162" t="s">
        <v>129</v>
      </c>
      <c r="D86" s="65" t="s">
        <v>16</v>
      </c>
      <c r="E86" s="86" t="s">
        <v>81</v>
      </c>
      <c r="F86" s="66">
        <f>SUM(F87:F91)</f>
        <v>0</v>
      </c>
      <c r="G86" s="67">
        <f t="shared" ref="G86:K86" si="61">SUM(G87:G91)</f>
        <v>54.300000000000004</v>
      </c>
      <c r="H86" s="67">
        <f t="shared" si="61"/>
        <v>0</v>
      </c>
      <c r="I86" s="67">
        <f t="shared" si="61"/>
        <v>0</v>
      </c>
      <c r="J86" s="68">
        <f t="shared" si="61"/>
        <v>0</v>
      </c>
      <c r="K86" s="67">
        <f t="shared" si="61"/>
        <v>0</v>
      </c>
      <c r="L86" s="67">
        <f>SUM(L87:L91)</f>
        <v>18.100000000000001</v>
      </c>
      <c r="M86" s="67">
        <f>SUM(M87:M91)</f>
        <v>18.100000000000001</v>
      </c>
      <c r="N86" s="67">
        <f>SUM(N87:N91)</f>
        <v>18.100000000000001</v>
      </c>
      <c r="O86" s="164" t="s">
        <v>86</v>
      </c>
      <c r="P86" s="167" t="s">
        <v>85</v>
      </c>
      <c r="Q86" s="11"/>
    </row>
    <row r="87" spans="2:17" ht="68.25" hidden="1" customHeight="1" x14ac:dyDescent="0.25">
      <c r="B87" s="160"/>
      <c r="C87" s="143"/>
      <c r="D87" s="38" t="s">
        <v>17</v>
      </c>
      <c r="E87" s="22" t="s">
        <v>81</v>
      </c>
      <c r="F87" s="22"/>
      <c r="G87" s="60">
        <f>SUM(H87:N87)</f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165"/>
      <c r="P87" s="167"/>
      <c r="Q87" s="11"/>
    </row>
    <row r="88" spans="2:17" ht="69" hidden="1" customHeight="1" x14ac:dyDescent="0.25">
      <c r="B88" s="160"/>
      <c r="C88" s="143"/>
      <c r="D88" s="38" t="s">
        <v>18</v>
      </c>
      <c r="E88" s="22"/>
      <c r="F88" s="63"/>
      <c r="G88" s="60">
        <f t="shared" ref="G88" si="62">SUM(H88:N88)</f>
        <v>54.300000000000004</v>
      </c>
      <c r="H88" s="63">
        <v>0</v>
      </c>
      <c r="I88" s="63">
        <v>0</v>
      </c>
      <c r="J88" s="64">
        <v>0</v>
      </c>
      <c r="K88" s="63">
        <v>0</v>
      </c>
      <c r="L88" s="64">
        <v>18.100000000000001</v>
      </c>
      <c r="M88" s="64">
        <v>18.100000000000001</v>
      </c>
      <c r="N88" s="64">
        <v>18.100000000000001</v>
      </c>
      <c r="O88" s="165"/>
      <c r="P88" s="167"/>
      <c r="Q88" s="11"/>
    </row>
    <row r="89" spans="2:17" ht="39" hidden="1" customHeight="1" x14ac:dyDescent="0.25">
      <c r="B89" s="160"/>
      <c r="C89" s="143"/>
      <c r="D89" s="38" t="s">
        <v>19</v>
      </c>
      <c r="E89" s="22"/>
      <c r="F89" s="22"/>
      <c r="G89" s="60">
        <f>SUM(H89:N89)</f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165"/>
      <c r="P89" s="167"/>
      <c r="Q89" s="11"/>
    </row>
    <row r="90" spans="2:17" ht="51" hidden="1" x14ac:dyDescent="0.25">
      <c r="B90" s="160"/>
      <c r="C90" s="143"/>
      <c r="D90" s="38" t="s">
        <v>20</v>
      </c>
      <c r="E90" s="22"/>
      <c r="F90" s="22"/>
      <c r="G90" s="60">
        <f t="shared" ref="G90" si="63">SUM(H90:N90)</f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165"/>
      <c r="P90" s="167"/>
      <c r="Q90" s="11"/>
    </row>
    <row r="91" spans="2:17" ht="25.5" hidden="1" customHeight="1" thickBot="1" x14ac:dyDescent="0.3">
      <c r="B91" s="161"/>
      <c r="C91" s="163"/>
      <c r="D91" s="69" t="s">
        <v>25</v>
      </c>
      <c r="E91" s="70"/>
      <c r="F91" s="70"/>
      <c r="G91" s="71">
        <f>SUM(H91:N91)</f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166"/>
      <c r="P91" s="168"/>
      <c r="Q91" s="11"/>
    </row>
    <row r="92" spans="2:17" ht="25.5" hidden="1" customHeight="1" x14ac:dyDescent="0.25">
      <c r="B92" s="9" t="s">
        <v>60</v>
      </c>
      <c r="P92" s="16"/>
    </row>
    <row r="93" spans="2:17" hidden="1" x14ac:dyDescent="0.25">
      <c r="B93" s="9" t="s">
        <v>61</v>
      </c>
      <c r="P93" s="8"/>
    </row>
    <row r="94" spans="2:17" s="8" customFormat="1" x14ac:dyDescent="0.25">
      <c r="J94" s="17"/>
    </row>
    <row r="95" spans="2:17" s="8" customFormat="1" x14ac:dyDescent="0.25">
      <c r="J95" s="17"/>
    </row>
    <row r="96" spans="2:17" s="8" customFormat="1" x14ac:dyDescent="0.25">
      <c r="J96" s="17"/>
    </row>
    <row r="97" spans="10:10" s="8" customFormat="1" x14ac:dyDescent="0.25">
      <c r="J97" s="17"/>
    </row>
    <row r="98" spans="10:10" s="8" customFormat="1" x14ac:dyDescent="0.25">
      <c r="J98" s="17"/>
    </row>
    <row r="99" spans="10:10" s="8" customFormat="1" x14ac:dyDescent="0.25">
      <c r="J99" s="17"/>
    </row>
    <row r="100" spans="10:10" s="8" customFormat="1" x14ac:dyDescent="0.25">
      <c r="J100" s="17"/>
    </row>
    <row r="101" spans="10:10" s="8" customFormat="1" x14ac:dyDescent="0.25">
      <c r="J101" s="17"/>
    </row>
    <row r="102" spans="10:10" s="8" customFormat="1" x14ac:dyDescent="0.25">
      <c r="J102" s="17"/>
    </row>
    <row r="103" spans="10:10" s="8" customFormat="1" x14ac:dyDescent="0.25">
      <c r="J103" s="17"/>
    </row>
    <row r="104" spans="10:10" s="8" customFormat="1" x14ac:dyDescent="0.25">
      <c r="J104" s="17"/>
    </row>
    <row r="105" spans="10:10" s="8" customFormat="1" x14ac:dyDescent="0.25">
      <c r="J105" s="17"/>
    </row>
    <row r="106" spans="10:10" s="8" customFormat="1" x14ac:dyDescent="0.25">
      <c r="J106" s="17"/>
    </row>
    <row r="107" spans="10:10" s="8" customFormat="1" x14ac:dyDescent="0.25">
      <c r="J107" s="17"/>
    </row>
    <row r="108" spans="10:10" s="8" customFormat="1" x14ac:dyDescent="0.25">
      <c r="J108" s="17"/>
    </row>
    <row r="109" spans="10:10" s="8" customFormat="1" x14ac:dyDescent="0.25">
      <c r="J109" s="17"/>
    </row>
    <row r="110" spans="10:10" s="8" customFormat="1" x14ac:dyDescent="0.25">
      <c r="J110" s="17"/>
    </row>
    <row r="111" spans="10:10" s="8" customFormat="1" x14ac:dyDescent="0.25">
      <c r="J111" s="17"/>
    </row>
    <row r="112" spans="10:10" s="8" customFormat="1" x14ac:dyDescent="0.25">
      <c r="J112" s="17"/>
    </row>
    <row r="113" spans="10:10" s="8" customFormat="1" x14ac:dyDescent="0.25">
      <c r="J113" s="17"/>
    </row>
    <row r="114" spans="10:10" s="8" customFormat="1" x14ac:dyDescent="0.25">
      <c r="J114" s="17"/>
    </row>
    <row r="115" spans="10:10" s="8" customFormat="1" x14ac:dyDescent="0.25">
      <c r="J115" s="17"/>
    </row>
    <row r="116" spans="10:10" s="8" customFormat="1" x14ac:dyDescent="0.25">
      <c r="J116" s="17"/>
    </row>
    <row r="117" spans="10:10" s="8" customFormat="1" x14ac:dyDescent="0.25">
      <c r="J117" s="17"/>
    </row>
    <row r="118" spans="10:10" s="8" customFormat="1" x14ac:dyDescent="0.25">
      <c r="J118" s="17"/>
    </row>
    <row r="119" spans="10:10" s="8" customFormat="1" x14ac:dyDescent="0.25">
      <c r="J119" s="17"/>
    </row>
    <row r="120" spans="10:10" s="8" customFormat="1" x14ac:dyDescent="0.25">
      <c r="J120" s="17"/>
    </row>
    <row r="121" spans="10:10" s="8" customFormat="1" x14ac:dyDescent="0.25">
      <c r="J121" s="17"/>
    </row>
    <row r="122" spans="10:10" s="8" customFormat="1" x14ac:dyDescent="0.25">
      <c r="J122" s="17"/>
    </row>
    <row r="123" spans="10:10" s="8" customFormat="1" x14ac:dyDescent="0.25">
      <c r="J123" s="17"/>
    </row>
    <row r="124" spans="10:10" s="8" customFormat="1" x14ac:dyDescent="0.25">
      <c r="J124" s="17"/>
    </row>
    <row r="125" spans="10:10" s="8" customFormat="1" x14ac:dyDescent="0.25">
      <c r="J125" s="17"/>
    </row>
    <row r="126" spans="10:10" s="8" customFormat="1" x14ac:dyDescent="0.25">
      <c r="J126" s="17"/>
    </row>
    <row r="127" spans="10:10" s="8" customFormat="1" x14ac:dyDescent="0.25">
      <c r="J127" s="17"/>
    </row>
    <row r="128" spans="10:10" s="8" customFormat="1" x14ac:dyDescent="0.25">
      <c r="J128" s="17"/>
    </row>
    <row r="129" spans="10:10" s="8" customFormat="1" x14ac:dyDescent="0.25">
      <c r="J129" s="17"/>
    </row>
    <row r="130" spans="10:10" s="8" customFormat="1" x14ac:dyDescent="0.25">
      <c r="J130" s="17"/>
    </row>
    <row r="131" spans="10:10" s="8" customFormat="1" x14ac:dyDescent="0.25">
      <c r="J131" s="17"/>
    </row>
    <row r="132" spans="10:10" s="8" customFormat="1" x14ac:dyDescent="0.25">
      <c r="J132" s="17"/>
    </row>
    <row r="133" spans="10:10" s="8" customFormat="1" x14ac:dyDescent="0.25">
      <c r="J133" s="17"/>
    </row>
    <row r="134" spans="10:10" s="8" customFormat="1" x14ac:dyDescent="0.25">
      <c r="J134" s="17"/>
    </row>
    <row r="135" spans="10:10" s="8" customFormat="1" x14ac:dyDescent="0.25">
      <c r="J135" s="17"/>
    </row>
    <row r="136" spans="10:10" s="8" customFormat="1" x14ac:dyDescent="0.25">
      <c r="J136" s="17"/>
    </row>
    <row r="137" spans="10:10" s="8" customFormat="1" x14ac:dyDescent="0.25">
      <c r="J137" s="17"/>
    </row>
    <row r="138" spans="10:10" s="8" customFormat="1" x14ac:dyDescent="0.25">
      <c r="J138" s="17"/>
    </row>
    <row r="139" spans="10:10" s="8" customFormat="1" x14ac:dyDescent="0.25">
      <c r="J139" s="17"/>
    </row>
    <row r="140" spans="10:10" s="8" customFormat="1" x14ac:dyDescent="0.25">
      <c r="J140" s="17"/>
    </row>
    <row r="141" spans="10:10" s="8" customFormat="1" x14ac:dyDescent="0.25">
      <c r="J141" s="17"/>
    </row>
    <row r="142" spans="10:10" s="8" customFormat="1" x14ac:dyDescent="0.25">
      <c r="J142" s="17"/>
    </row>
    <row r="143" spans="10:10" s="8" customFormat="1" x14ac:dyDescent="0.25">
      <c r="J143" s="17"/>
    </row>
    <row r="144" spans="10:10" s="8" customFormat="1" x14ac:dyDescent="0.25">
      <c r="J144" s="17"/>
    </row>
    <row r="145" spans="10:10" s="8" customFormat="1" x14ac:dyDescent="0.25">
      <c r="J145" s="17"/>
    </row>
    <row r="146" spans="10:10" s="8" customFormat="1" x14ac:dyDescent="0.25">
      <c r="J146" s="17"/>
    </row>
    <row r="147" spans="10:10" s="8" customFormat="1" x14ac:dyDescent="0.25">
      <c r="J147" s="17"/>
    </row>
    <row r="148" spans="10:10" s="8" customFormat="1" x14ac:dyDescent="0.25">
      <c r="J148" s="17"/>
    </row>
    <row r="149" spans="10:10" s="8" customFormat="1" x14ac:dyDescent="0.25">
      <c r="J149" s="17"/>
    </row>
    <row r="150" spans="10:10" s="8" customFormat="1" x14ac:dyDescent="0.25">
      <c r="J150" s="17"/>
    </row>
    <row r="151" spans="10:10" s="8" customFormat="1" x14ac:dyDescent="0.25">
      <c r="J151" s="17"/>
    </row>
    <row r="152" spans="10:10" s="8" customFormat="1" x14ac:dyDescent="0.25">
      <c r="J152" s="17"/>
    </row>
    <row r="153" spans="10:10" s="8" customFormat="1" x14ac:dyDescent="0.25">
      <c r="J153" s="17"/>
    </row>
    <row r="154" spans="10:10" s="8" customFormat="1" x14ac:dyDescent="0.25">
      <c r="J154" s="17"/>
    </row>
    <row r="155" spans="10:10" s="8" customFormat="1" x14ac:dyDescent="0.25">
      <c r="J155" s="17"/>
    </row>
    <row r="156" spans="10:10" s="8" customFormat="1" x14ac:dyDescent="0.25">
      <c r="J156" s="17"/>
    </row>
    <row r="157" spans="10:10" s="8" customFormat="1" x14ac:dyDescent="0.25">
      <c r="J157" s="17"/>
    </row>
    <row r="158" spans="10:10" s="8" customFormat="1" x14ac:dyDescent="0.25">
      <c r="J158" s="17"/>
    </row>
    <row r="159" spans="10:10" s="8" customFormat="1" x14ac:dyDescent="0.25">
      <c r="J159" s="17"/>
    </row>
    <row r="160" spans="10:10" s="8" customFormat="1" x14ac:dyDescent="0.25">
      <c r="J160" s="17"/>
    </row>
    <row r="161" spans="10:10" s="8" customFormat="1" x14ac:dyDescent="0.25">
      <c r="J161" s="17"/>
    </row>
    <row r="162" spans="10:10" s="8" customFormat="1" x14ac:dyDescent="0.25">
      <c r="J162" s="17"/>
    </row>
    <row r="163" spans="10:10" s="8" customFormat="1" x14ac:dyDescent="0.25">
      <c r="J163" s="17"/>
    </row>
    <row r="164" spans="10:10" s="8" customFormat="1" x14ac:dyDescent="0.25">
      <c r="J164" s="17"/>
    </row>
    <row r="165" spans="10:10" s="8" customFormat="1" x14ac:dyDescent="0.25">
      <c r="J165" s="17"/>
    </row>
    <row r="166" spans="10:10" s="8" customFormat="1" x14ac:dyDescent="0.25">
      <c r="J166" s="17"/>
    </row>
    <row r="167" spans="10:10" s="8" customFormat="1" x14ac:dyDescent="0.25">
      <c r="J167" s="17"/>
    </row>
    <row r="168" spans="10:10" s="8" customFormat="1" x14ac:dyDescent="0.25">
      <c r="J168" s="17"/>
    </row>
    <row r="169" spans="10:10" s="8" customFormat="1" x14ac:dyDescent="0.25">
      <c r="J169" s="17"/>
    </row>
    <row r="170" spans="10:10" s="8" customFormat="1" x14ac:dyDescent="0.25">
      <c r="J170" s="17"/>
    </row>
    <row r="171" spans="10:10" s="8" customFormat="1" x14ac:dyDescent="0.25">
      <c r="J171" s="17"/>
    </row>
    <row r="172" spans="10:10" s="8" customFormat="1" x14ac:dyDescent="0.25">
      <c r="J172" s="17"/>
    </row>
    <row r="173" spans="10:10" s="8" customFormat="1" x14ac:dyDescent="0.25">
      <c r="J173" s="17"/>
    </row>
    <row r="174" spans="10:10" s="8" customFormat="1" x14ac:dyDescent="0.25">
      <c r="J174" s="17"/>
    </row>
    <row r="175" spans="10:10" s="8" customFormat="1" x14ac:dyDescent="0.25">
      <c r="J175" s="17"/>
    </row>
    <row r="176" spans="10:10" s="8" customFormat="1" x14ac:dyDescent="0.25">
      <c r="J176" s="17"/>
    </row>
    <row r="177" spans="10:10" s="8" customFormat="1" x14ac:dyDescent="0.25">
      <c r="J177" s="17"/>
    </row>
    <row r="178" spans="10:10" s="8" customFormat="1" x14ac:dyDescent="0.25">
      <c r="J178" s="17"/>
    </row>
    <row r="179" spans="10:10" s="8" customFormat="1" x14ac:dyDescent="0.25">
      <c r="J179" s="17"/>
    </row>
    <row r="180" spans="10:10" s="8" customFormat="1" x14ac:dyDescent="0.25">
      <c r="J180" s="17"/>
    </row>
    <row r="181" spans="10:10" s="8" customFormat="1" x14ac:dyDescent="0.25">
      <c r="J181" s="17"/>
    </row>
    <row r="182" spans="10:10" s="8" customFormat="1" x14ac:dyDescent="0.25">
      <c r="J182" s="17"/>
    </row>
    <row r="183" spans="10:10" s="8" customFormat="1" x14ac:dyDescent="0.25">
      <c r="J183" s="17"/>
    </row>
    <row r="184" spans="10:10" s="8" customFormat="1" x14ac:dyDescent="0.25">
      <c r="J184" s="17"/>
    </row>
    <row r="185" spans="10:10" s="8" customFormat="1" x14ac:dyDescent="0.25">
      <c r="J185" s="17"/>
    </row>
    <row r="186" spans="10:10" s="8" customFormat="1" x14ac:dyDescent="0.25">
      <c r="J186" s="17"/>
    </row>
    <row r="187" spans="10:10" s="8" customFormat="1" x14ac:dyDescent="0.25">
      <c r="J187" s="17"/>
    </row>
    <row r="188" spans="10:10" s="8" customFormat="1" x14ac:dyDescent="0.25">
      <c r="J188" s="17"/>
    </row>
    <row r="189" spans="10:10" s="8" customFormat="1" x14ac:dyDescent="0.25">
      <c r="J189" s="17"/>
    </row>
    <row r="190" spans="10:10" s="8" customFormat="1" x14ac:dyDescent="0.25">
      <c r="J190" s="17"/>
    </row>
    <row r="191" spans="10:10" s="8" customFormat="1" x14ac:dyDescent="0.25">
      <c r="J191" s="17"/>
    </row>
    <row r="192" spans="10:10" s="8" customFormat="1" x14ac:dyDescent="0.25">
      <c r="J192" s="17"/>
    </row>
    <row r="193" spans="10:10" s="8" customFormat="1" x14ac:dyDescent="0.25">
      <c r="J193" s="17"/>
    </row>
    <row r="194" spans="10:10" s="8" customFormat="1" x14ac:dyDescent="0.25">
      <c r="J194" s="17"/>
    </row>
    <row r="195" spans="10:10" s="8" customFormat="1" x14ac:dyDescent="0.25">
      <c r="J195" s="17"/>
    </row>
    <row r="196" spans="10:10" s="8" customFormat="1" x14ac:dyDescent="0.25">
      <c r="J196" s="17"/>
    </row>
    <row r="197" spans="10:10" s="8" customFormat="1" x14ac:dyDescent="0.25">
      <c r="J197" s="17"/>
    </row>
    <row r="198" spans="10:10" s="8" customFormat="1" x14ac:dyDescent="0.25">
      <c r="J198" s="17"/>
    </row>
    <row r="199" spans="10:10" s="8" customFormat="1" x14ac:dyDescent="0.25">
      <c r="J199" s="17"/>
    </row>
    <row r="200" spans="10:10" s="8" customFormat="1" x14ac:dyDescent="0.25">
      <c r="J200" s="17"/>
    </row>
    <row r="201" spans="10:10" s="8" customFormat="1" x14ac:dyDescent="0.25">
      <c r="J201" s="17"/>
    </row>
    <row r="202" spans="10:10" s="8" customFormat="1" x14ac:dyDescent="0.25">
      <c r="J202" s="17"/>
    </row>
    <row r="203" spans="10:10" s="8" customFormat="1" x14ac:dyDescent="0.25">
      <c r="J203" s="17"/>
    </row>
    <row r="204" spans="10:10" s="8" customFormat="1" x14ac:dyDescent="0.25">
      <c r="J204" s="17"/>
    </row>
    <row r="205" spans="10:10" s="8" customFormat="1" x14ac:dyDescent="0.25">
      <c r="J205" s="17"/>
    </row>
    <row r="206" spans="10:10" s="8" customFormat="1" x14ac:dyDescent="0.25">
      <c r="J206" s="17"/>
    </row>
    <row r="207" spans="10:10" s="8" customFormat="1" x14ac:dyDescent="0.25">
      <c r="J207" s="17"/>
    </row>
    <row r="208" spans="10:10" s="8" customFormat="1" x14ac:dyDescent="0.25">
      <c r="J208" s="17"/>
    </row>
    <row r="209" spans="10:10" s="8" customFormat="1" x14ac:dyDescent="0.25">
      <c r="J209" s="17"/>
    </row>
    <row r="210" spans="10:10" s="8" customFormat="1" x14ac:dyDescent="0.25">
      <c r="J210" s="17"/>
    </row>
    <row r="211" spans="10:10" s="8" customFormat="1" x14ac:dyDescent="0.25">
      <c r="J211" s="17"/>
    </row>
    <row r="212" spans="10:10" s="8" customFormat="1" x14ac:dyDescent="0.25">
      <c r="J212" s="17"/>
    </row>
    <row r="213" spans="10:10" s="8" customFormat="1" x14ac:dyDescent="0.25">
      <c r="J213" s="17"/>
    </row>
    <row r="214" spans="10:10" s="8" customFormat="1" x14ac:dyDescent="0.25">
      <c r="J214" s="17"/>
    </row>
    <row r="215" spans="10:10" s="8" customFormat="1" x14ac:dyDescent="0.25">
      <c r="J215" s="17"/>
    </row>
    <row r="216" spans="10:10" s="8" customFormat="1" x14ac:dyDescent="0.25">
      <c r="J216" s="17"/>
    </row>
    <row r="217" spans="10:10" s="8" customFormat="1" x14ac:dyDescent="0.25">
      <c r="J217" s="17"/>
    </row>
    <row r="218" spans="10:10" s="8" customFormat="1" x14ac:dyDescent="0.25">
      <c r="J218" s="17"/>
    </row>
    <row r="219" spans="10:10" s="8" customFormat="1" x14ac:dyDescent="0.25">
      <c r="J219" s="17"/>
    </row>
    <row r="220" spans="10:10" s="8" customFormat="1" x14ac:dyDescent="0.25">
      <c r="J220" s="17"/>
    </row>
    <row r="221" spans="10:10" s="8" customFormat="1" x14ac:dyDescent="0.25">
      <c r="J221" s="17"/>
    </row>
    <row r="222" spans="10:10" s="8" customFormat="1" x14ac:dyDescent="0.25">
      <c r="J222" s="17"/>
    </row>
    <row r="223" spans="10:10" s="8" customFormat="1" x14ac:dyDescent="0.25">
      <c r="J223" s="17"/>
    </row>
    <row r="224" spans="10:10" s="8" customFormat="1" x14ac:dyDescent="0.25">
      <c r="J224" s="17"/>
    </row>
    <row r="225" spans="10:10" s="8" customFormat="1" x14ac:dyDescent="0.25">
      <c r="J225" s="17"/>
    </row>
    <row r="226" spans="10:10" s="8" customFormat="1" x14ac:dyDescent="0.25">
      <c r="J226" s="17"/>
    </row>
    <row r="227" spans="10:10" s="8" customFormat="1" x14ac:dyDescent="0.25">
      <c r="J227" s="17"/>
    </row>
    <row r="228" spans="10:10" s="8" customFormat="1" x14ac:dyDescent="0.25">
      <c r="J228" s="17"/>
    </row>
    <row r="229" spans="10:10" s="8" customFormat="1" x14ac:dyDescent="0.25">
      <c r="J229" s="17"/>
    </row>
    <row r="230" spans="10:10" s="8" customFormat="1" x14ac:dyDescent="0.25">
      <c r="J230" s="17"/>
    </row>
    <row r="231" spans="10:10" s="8" customFormat="1" x14ac:dyDescent="0.25">
      <c r="J231" s="17"/>
    </row>
    <row r="232" spans="10:10" s="8" customFormat="1" x14ac:dyDescent="0.25">
      <c r="J232" s="17"/>
    </row>
    <row r="233" spans="10:10" s="8" customFormat="1" x14ac:dyDescent="0.25">
      <c r="J233" s="17"/>
    </row>
    <row r="234" spans="10:10" s="8" customFormat="1" x14ac:dyDescent="0.25">
      <c r="J234" s="17"/>
    </row>
    <row r="235" spans="10:10" s="8" customFormat="1" x14ac:dyDescent="0.25">
      <c r="J235" s="17"/>
    </row>
    <row r="236" spans="10:10" s="8" customFormat="1" x14ac:dyDescent="0.25">
      <c r="J236" s="17"/>
    </row>
    <row r="237" spans="10:10" s="8" customFormat="1" x14ac:dyDescent="0.25">
      <c r="J237" s="17"/>
    </row>
    <row r="238" spans="10:10" s="8" customFormat="1" x14ac:dyDescent="0.25">
      <c r="J238" s="17"/>
    </row>
    <row r="239" spans="10:10" s="8" customFormat="1" x14ac:dyDescent="0.25">
      <c r="J239" s="17"/>
    </row>
    <row r="240" spans="10:10" s="8" customFormat="1" x14ac:dyDescent="0.25">
      <c r="J240" s="17"/>
    </row>
    <row r="241" spans="10:10" s="8" customFormat="1" x14ac:dyDescent="0.25">
      <c r="J241" s="17"/>
    </row>
    <row r="242" spans="10:10" s="8" customFormat="1" x14ac:dyDescent="0.25">
      <c r="J242" s="17"/>
    </row>
    <row r="243" spans="10:10" s="8" customFormat="1" x14ac:dyDescent="0.25">
      <c r="J243" s="17"/>
    </row>
    <row r="244" spans="10:10" s="8" customFormat="1" x14ac:dyDescent="0.25">
      <c r="J244" s="17"/>
    </row>
    <row r="245" spans="10:10" s="8" customFormat="1" x14ac:dyDescent="0.25">
      <c r="J245" s="17"/>
    </row>
    <row r="246" spans="10:10" s="8" customFormat="1" x14ac:dyDescent="0.25">
      <c r="J246" s="17"/>
    </row>
    <row r="247" spans="10:10" s="8" customFormat="1" x14ac:dyDescent="0.25">
      <c r="J247" s="17"/>
    </row>
    <row r="248" spans="10:10" s="8" customFormat="1" x14ac:dyDescent="0.25">
      <c r="J248" s="17"/>
    </row>
    <row r="249" spans="10:10" s="8" customFormat="1" x14ac:dyDescent="0.25">
      <c r="J249" s="17"/>
    </row>
    <row r="250" spans="10:10" s="8" customFormat="1" x14ac:dyDescent="0.25">
      <c r="J250" s="17"/>
    </row>
    <row r="251" spans="10:10" s="8" customFormat="1" x14ac:dyDescent="0.25">
      <c r="J251" s="17"/>
    </row>
    <row r="252" spans="10:10" s="8" customFormat="1" x14ac:dyDescent="0.25">
      <c r="J252" s="17"/>
    </row>
    <row r="253" spans="10:10" s="8" customFormat="1" x14ac:dyDescent="0.25">
      <c r="J253" s="17"/>
    </row>
    <row r="254" spans="10:10" s="8" customFormat="1" x14ac:dyDescent="0.25">
      <c r="J254" s="17"/>
    </row>
    <row r="255" spans="10:10" s="8" customFormat="1" x14ac:dyDescent="0.25">
      <c r="J255" s="17"/>
    </row>
    <row r="256" spans="10:10" s="8" customFormat="1" x14ac:dyDescent="0.25">
      <c r="J256" s="17"/>
    </row>
    <row r="257" spans="10:10" s="8" customFormat="1" x14ac:dyDescent="0.25">
      <c r="J257" s="17"/>
    </row>
    <row r="258" spans="10:10" s="8" customFormat="1" x14ac:dyDescent="0.25">
      <c r="J258" s="17"/>
    </row>
    <row r="259" spans="10:10" s="8" customFormat="1" x14ac:dyDescent="0.25">
      <c r="J259" s="17"/>
    </row>
    <row r="260" spans="10:10" s="8" customFormat="1" x14ac:dyDescent="0.25">
      <c r="J260" s="17"/>
    </row>
    <row r="261" spans="10:10" s="8" customFormat="1" x14ac:dyDescent="0.25">
      <c r="J261" s="17"/>
    </row>
    <row r="262" spans="10:10" s="8" customFormat="1" x14ac:dyDescent="0.25">
      <c r="J262" s="17"/>
    </row>
    <row r="263" spans="10:10" s="8" customFormat="1" x14ac:dyDescent="0.25">
      <c r="J263" s="17"/>
    </row>
    <row r="264" spans="10:10" s="8" customFormat="1" x14ac:dyDescent="0.25">
      <c r="J264" s="17"/>
    </row>
    <row r="265" spans="10:10" s="8" customFormat="1" x14ac:dyDescent="0.25">
      <c r="J265" s="17"/>
    </row>
    <row r="266" spans="10:10" s="8" customFormat="1" x14ac:dyDescent="0.25">
      <c r="J266" s="17"/>
    </row>
    <row r="267" spans="10:10" s="8" customFormat="1" x14ac:dyDescent="0.25">
      <c r="J267" s="17"/>
    </row>
    <row r="268" spans="10:10" s="8" customFormat="1" x14ac:dyDescent="0.25">
      <c r="J268" s="17"/>
    </row>
    <row r="269" spans="10:10" s="8" customFormat="1" x14ac:dyDescent="0.25">
      <c r="J269" s="17"/>
    </row>
    <row r="270" spans="10:10" s="8" customFormat="1" x14ac:dyDescent="0.25">
      <c r="J270" s="17"/>
    </row>
    <row r="271" spans="10:10" s="8" customFormat="1" x14ac:dyDescent="0.25">
      <c r="J271" s="17"/>
    </row>
    <row r="272" spans="10:10" s="8" customFormat="1" x14ac:dyDescent="0.25">
      <c r="J272" s="17"/>
    </row>
    <row r="273" spans="10:10" s="8" customFormat="1" x14ac:dyDescent="0.25">
      <c r="J273" s="17"/>
    </row>
    <row r="274" spans="10:10" s="8" customFormat="1" x14ac:dyDescent="0.25">
      <c r="J274" s="17"/>
    </row>
    <row r="275" spans="10:10" s="8" customFormat="1" x14ac:dyDescent="0.25">
      <c r="J275" s="17"/>
    </row>
    <row r="276" spans="10:10" s="8" customFormat="1" x14ac:dyDescent="0.25">
      <c r="J276" s="17"/>
    </row>
    <row r="277" spans="10:10" s="8" customFormat="1" x14ac:dyDescent="0.25">
      <c r="J277" s="17"/>
    </row>
    <row r="278" spans="10:10" s="8" customFormat="1" x14ac:dyDescent="0.25">
      <c r="J278" s="17"/>
    </row>
    <row r="279" spans="10:10" s="8" customFormat="1" x14ac:dyDescent="0.25">
      <c r="J279" s="17"/>
    </row>
    <row r="280" spans="10:10" s="8" customFormat="1" x14ac:dyDescent="0.25">
      <c r="J280" s="17"/>
    </row>
    <row r="281" spans="10:10" s="8" customFormat="1" x14ac:dyDescent="0.25">
      <c r="J281" s="17"/>
    </row>
    <row r="282" spans="10:10" s="8" customFormat="1" x14ac:dyDescent="0.25">
      <c r="J282" s="17"/>
    </row>
    <row r="283" spans="10:10" s="8" customFormat="1" x14ac:dyDescent="0.25">
      <c r="J283" s="17"/>
    </row>
    <row r="284" spans="10:10" s="8" customFormat="1" x14ac:dyDescent="0.25">
      <c r="J284" s="17"/>
    </row>
    <row r="285" spans="10:10" s="8" customFormat="1" x14ac:dyDescent="0.25">
      <c r="J285" s="17"/>
    </row>
    <row r="286" spans="10:10" s="8" customFormat="1" x14ac:dyDescent="0.25">
      <c r="J286" s="17"/>
    </row>
    <row r="287" spans="10:10" s="8" customFormat="1" x14ac:dyDescent="0.25">
      <c r="J287" s="17"/>
    </row>
    <row r="288" spans="10:10" s="8" customFormat="1" x14ac:dyDescent="0.25">
      <c r="J288" s="17"/>
    </row>
    <row r="289" spans="10:10" s="8" customFormat="1" x14ac:dyDescent="0.25">
      <c r="J289" s="17"/>
    </row>
    <row r="290" spans="10:10" s="8" customFormat="1" x14ac:dyDescent="0.25">
      <c r="J290" s="17"/>
    </row>
    <row r="291" spans="10:10" s="8" customFormat="1" x14ac:dyDescent="0.25">
      <c r="J291" s="17"/>
    </row>
    <row r="292" spans="10:10" s="8" customFormat="1" x14ac:dyDescent="0.25">
      <c r="J292" s="17"/>
    </row>
    <row r="293" spans="10:10" s="8" customFormat="1" x14ac:dyDescent="0.25">
      <c r="J293" s="17"/>
    </row>
    <row r="294" spans="10:10" s="8" customFormat="1" x14ac:dyDescent="0.25">
      <c r="J294" s="17"/>
    </row>
    <row r="295" spans="10:10" s="8" customFormat="1" x14ac:dyDescent="0.25">
      <c r="J295" s="17"/>
    </row>
    <row r="296" spans="10:10" s="8" customFormat="1" x14ac:dyDescent="0.25">
      <c r="J296" s="17"/>
    </row>
    <row r="297" spans="10:10" s="8" customFormat="1" x14ac:dyDescent="0.25">
      <c r="J297" s="17"/>
    </row>
    <row r="298" spans="10:10" s="8" customFormat="1" x14ac:dyDescent="0.25">
      <c r="J298" s="17"/>
    </row>
    <row r="299" spans="10:10" s="8" customFormat="1" x14ac:dyDescent="0.25">
      <c r="J299" s="17"/>
    </row>
    <row r="300" spans="10:10" s="8" customFormat="1" x14ac:dyDescent="0.25">
      <c r="J300" s="17"/>
    </row>
    <row r="301" spans="10:10" s="8" customFormat="1" x14ac:dyDescent="0.25">
      <c r="J301" s="17"/>
    </row>
    <row r="302" spans="10:10" s="8" customFormat="1" x14ac:dyDescent="0.25">
      <c r="J302" s="17"/>
    </row>
    <row r="303" spans="10:10" s="8" customFormat="1" x14ac:dyDescent="0.25">
      <c r="J303" s="17"/>
    </row>
    <row r="304" spans="10:10" s="8" customFormat="1" x14ac:dyDescent="0.25">
      <c r="J304" s="17"/>
    </row>
    <row r="305" spans="10:10" s="8" customFormat="1" x14ac:dyDescent="0.25">
      <c r="J305" s="17"/>
    </row>
    <row r="306" spans="10:10" s="8" customFormat="1" x14ac:dyDescent="0.25">
      <c r="J306" s="17"/>
    </row>
    <row r="307" spans="10:10" s="8" customFormat="1" x14ac:dyDescent="0.25">
      <c r="J307" s="17"/>
    </row>
    <row r="308" spans="10:10" s="8" customFormat="1" x14ac:dyDescent="0.25">
      <c r="J308" s="17"/>
    </row>
    <row r="309" spans="10:10" s="8" customFormat="1" x14ac:dyDescent="0.25">
      <c r="J309" s="17"/>
    </row>
    <row r="310" spans="10:10" s="8" customFormat="1" x14ac:dyDescent="0.25">
      <c r="J310" s="17"/>
    </row>
    <row r="311" spans="10:10" s="8" customFormat="1" x14ac:dyDescent="0.25">
      <c r="J311" s="17"/>
    </row>
    <row r="312" spans="10:10" s="8" customFormat="1" x14ac:dyDescent="0.25">
      <c r="J312" s="17"/>
    </row>
    <row r="313" spans="10:10" s="8" customFormat="1" x14ac:dyDescent="0.25">
      <c r="J313" s="17"/>
    </row>
    <row r="314" spans="10:10" s="8" customFormat="1" x14ac:dyDescent="0.25">
      <c r="J314" s="17"/>
    </row>
    <row r="315" spans="10:10" s="8" customFormat="1" x14ac:dyDescent="0.25">
      <c r="J315" s="17"/>
    </row>
    <row r="316" spans="10:10" s="8" customFormat="1" x14ac:dyDescent="0.25">
      <c r="J316" s="17"/>
    </row>
    <row r="317" spans="10:10" s="8" customFormat="1" x14ac:dyDescent="0.25">
      <c r="J317" s="17"/>
    </row>
    <row r="318" spans="10:10" s="8" customFormat="1" x14ac:dyDescent="0.25">
      <c r="J318" s="17"/>
    </row>
    <row r="319" spans="10:10" s="8" customFormat="1" x14ac:dyDescent="0.25">
      <c r="J319" s="17"/>
    </row>
    <row r="320" spans="10:10" s="8" customFormat="1" x14ac:dyDescent="0.25">
      <c r="J320" s="17"/>
    </row>
    <row r="321" spans="10:10" s="8" customFormat="1" x14ac:dyDescent="0.25">
      <c r="J321" s="17"/>
    </row>
    <row r="322" spans="10:10" s="8" customFormat="1" x14ac:dyDescent="0.25">
      <c r="J322" s="17"/>
    </row>
    <row r="323" spans="10:10" s="8" customFormat="1" x14ac:dyDescent="0.25">
      <c r="J323" s="17"/>
    </row>
    <row r="324" spans="10:10" s="8" customFormat="1" x14ac:dyDescent="0.25">
      <c r="J324" s="17"/>
    </row>
    <row r="325" spans="10:10" s="8" customFormat="1" x14ac:dyDescent="0.25">
      <c r="J325" s="17"/>
    </row>
    <row r="326" spans="10:10" s="8" customFormat="1" x14ac:dyDescent="0.25">
      <c r="J326" s="17"/>
    </row>
    <row r="327" spans="10:10" s="8" customFormat="1" x14ac:dyDescent="0.25">
      <c r="J327" s="17"/>
    </row>
    <row r="328" spans="10:10" s="8" customFormat="1" x14ac:dyDescent="0.25">
      <c r="J328" s="17"/>
    </row>
    <row r="329" spans="10:10" s="8" customFormat="1" x14ac:dyDescent="0.25">
      <c r="J329" s="17"/>
    </row>
    <row r="330" spans="10:10" s="8" customFormat="1" x14ac:dyDescent="0.25">
      <c r="J330" s="17"/>
    </row>
    <row r="331" spans="10:10" s="8" customFormat="1" x14ac:dyDescent="0.25">
      <c r="J331" s="17"/>
    </row>
    <row r="332" spans="10:10" s="8" customFormat="1" x14ac:dyDescent="0.25">
      <c r="J332" s="17"/>
    </row>
    <row r="333" spans="10:10" s="8" customFormat="1" x14ac:dyDescent="0.25">
      <c r="J333" s="17"/>
    </row>
    <row r="334" spans="10:10" s="8" customFormat="1" x14ac:dyDescent="0.25">
      <c r="J334" s="17"/>
    </row>
    <row r="335" spans="10:10" s="8" customFormat="1" x14ac:dyDescent="0.25">
      <c r="J335" s="17"/>
    </row>
    <row r="336" spans="10:10" s="8" customFormat="1" x14ac:dyDescent="0.25">
      <c r="J336" s="17"/>
    </row>
    <row r="337" spans="10:10" s="8" customFormat="1" x14ac:dyDescent="0.25">
      <c r="J337" s="17"/>
    </row>
    <row r="338" spans="10:10" s="8" customFormat="1" x14ac:dyDescent="0.25">
      <c r="J338" s="17"/>
    </row>
    <row r="339" spans="10:10" s="8" customFormat="1" x14ac:dyDescent="0.25">
      <c r="J339" s="17"/>
    </row>
    <row r="340" spans="10:10" s="8" customFormat="1" x14ac:dyDescent="0.25">
      <c r="J340" s="17"/>
    </row>
    <row r="341" spans="10:10" s="8" customFormat="1" x14ac:dyDescent="0.25">
      <c r="J341" s="17"/>
    </row>
    <row r="342" spans="10:10" s="8" customFormat="1" x14ac:dyDescent="0.25">
      <c r="J342" s="17"/>
    </row>
    <row r="343" spans="10:10" s="8" customFormat="1" x14ac:dyDescent="0.25">
      <c r="J343" s="17"/>
    </row>
    <row r="344" spans="10:10" s="8" customFormat="1" x14ac:dyDescent="0.25">
      <c r="J344" s="17"/>
    </row>
    <row r="345" spans="10:10" s="8" customFormat="1" x14ac:dyDescent="0.25">
      <c r="J345" s="17"/>
    </row>
    <row r="346" spans="10:10" s="8" customFormat="1" x14ac:dyDescent="0.25">
      <c r="J346" s="17"/>
    </row>
    <row r="347" spans="10:10" s="8" customFormat="1" x14ac:dyDescent="0.25">
      <c r="J347" s="17"/>
    </row>
    <row r="348" spans="10:10" s="8" customFormat="1" x14ac:dyDescent="0.25">
      <c r="J348" s="17"/>
    </row>
    <row r="349" spans="10:10" s="8" customFormat="1" x14ac:dyDescent="0.25">
      <c r="J349" s="17"/>
    </row>
    <row r="350" spans="10:10" s="8" customFormat="1" x14ac:dyDescent="0.25">
      <c r="J350" s="17"/>
    </row>
    <row r="351" spans="10:10" s="8" customFormat="1" x14ac:dyDescent="0.25">
      <c r="J351" s="17"/>
    </row>
    <row r="352" spans="10:10" s="8" customFormat="1" x14ac:dyDescent="0.25">
      <c r="J352" s="17"/>
    </row>
    <row r="353" spans="10:10" s="8" customFormat="1" x14ac:dyDescent="0.25">
      <c r="J353" s="17"/>
    </row>
    <row r="354" spans="10:10" s="8" customFormat="1" x14ac:dyDescent="0.25">
      <c r="J354" s="17"/>
    </row>
    <row r="355" spans="10:10" s="8" customFormat="1" x14ac:dyDescent="0.25">
      <c r="J355" s="17"/>
    </row>
    <row r="356" spans="10:10" s="8" customFormat="1" x14ac:dyDescent="0.25">
      <c r="J356" s="17"/>
    </row>
    <row r="357" spans="10:10" s="8" customFormat="1" x14ac:dyDescent="0.25">
      <c r="J357" s="17"/>
    </row>
    <row r="358" spans="10:10" s="8" customFormat="1" x14ac:dyDescent="0.25">
      <c r="J358" s="17"/>
    </row>
    <row r="359" spans="10:10" s="8" customFormat="1" x14ac:dyDescent="0.25">
      <c r="J359" s="17"/>
    </row>
    <row r="360" spans="10:10" s="8" customFormat="1" x14ac:dyDescent="0.25">
      <c r="J360" s="17"/>
    </row>
    <row r="361" spans="10:10" s="8" customFormat="1" x14ac:dyDescent="0.25">
      <c r="J361" s="17"/>
    </row>
    <row r="362" spans="10:10" s="8" customFormat="1" x14ac:dyDescent="0.25">
      <c r="J362" s="17"/>
    </row>
    <row r="363" spans="10:10" s="8" customFormat="1" x14ac:dyDescent="0.25">
      <c r="J363" s="17"/>
    </row>
    <row r="364" spans="10:10" s="8" customFormat="1" x14ac:dyDescent="0.25">
      <c r="J364" s="17"/>
    </row>
    <row r="365" spans="10:10" s="8" customFormat="1" x14ac:dyDescent="0.25">
      <c r="J365" s="17"/>
    </row>
    <row r="366" spans="10:10" s="8" customFormat="1" x14ac:dyDescent="0.25">
      <c r="J366" s="17"/>
    </row>
    <row r="367" spans="10:10" s="8" customFormat="1" x14ac:dyDescent="0.25">
      <c r="J367" s="17"/>
    </row>
    <row r="368" spans="10:10" s="8" customFormat="1" x14ac:dyDescent="0.25">
      <c r="J368" s="17"/>
    </row>
    <row r="369" spans="10:10" s="8" customFormat="1" x14ac:dyDescent="0.25">
      <c r="J369" s="17"/>
    </row>
    <row r="370" spans="10:10" s="8" customFormat="1" x14ac:dyDescent="0.25">
      <c r="J370" s="17"/>
    </row>
    <row r="371" spans="10:10" s="8" customFormat="1" x14ac:dyDescent="0.25">
      <c r="J371" s="17"/>
    </row>
    <row r="372" spans="10:10" s="8" customFormat="1" x14ac:dyDescent="0.25">
      <c r="J372" s="17"/>
    </row>
    <row r="373" spans="10:10" s="8" customFormat="1" x14ac:dyDescent="0.25">
      <c r="J373" s="17"/>
    </row>
    <row r="374" spans="10:10" s="8" customFormat="1" x14ac:dyDescent="0.25">
      <c r="J374" s="17"/>
    </row>
    <row r="375" spans="10:10" s="8" customFormat="1" x14ac:dyDescent="0.25">
      <c r="J375" s="17"/>
    </row>
    <row r="376" spans="10:10" s="8" customFormat="1" x14ac:dyDescent="0.25">
      <c r="J376" s="17"/>
    </row>
    <row r="377" spans="10:10" s="8" customFormat="1" x14ac:dyDescent="0.25">
      <c r="J377" s="17"/>
    </row>
    <row r="378" spans="10:10" s="8" customFormat="1" x14ac:dyDescent="0.25">
      <c r="J378" s="17"/>
    </row>
    <row r="379" spans="10:10" s="8" customFormat="1" x14ac:dyDescent="0.25">
      <c r="J379" s="17"/>
    </row>
    <row r="380" spans="10:10" s="8" customFormat="1" x14ac:dyDescent="0.25">
      <c r="J380" s="17"/>
    </row>
    <row r="381" spans="10:10" s="8" customFormat="1" x14ac:dyDescent="0.25">
      <c r="J381" s="17"/>
    </row>
    <row r="382" spans="10:10" s="8" customFormat="1" x14ac:dyDescent="0.25">
      <c r="J382" s="17"/>
    </row>
    <row r="383" spans="10:10" s="8" customFormat="1" x14ac:dyDescent="0.25">
      <c r="J383" s="17"/>
    </row>
    <row r="384" spans="10:10" s="8" customFormat="1" x14ac:dyDescent="0.25">
      <c r="J384" s="17"/>
    </row>
    <row r="385" spans="10:10" s="8" customFormat="1" x14ac:dyDescent="0.25">
      <c r="J385" s="17"/>
    </row>
    <row r="386" spans="10:10" s="8" customFormat="1" x14ac:dyDescent="0.25">
      <c r="J386" s="17"/>
    </row>
    <row r="387" spans="10:10" s="8" customFormat="1" x14ac:dyDescent="0.25">
      <c r="J387" s="17"/>
    </row>
    <row r="388" spans="10:10" s="8" customFormat="1" x14ac:dyDescent="0.25">
      <c r="J388" s="17"/>
    </row>
    <row r="389" spans="10:10" s="8" customFormat="1" x14ac:dyDescent="0.25">
      <c r="J389" s="17"/>
    </row>
    <row r="390" spans="10:10" s="8" customFormat="1" x14ac:dyDescent="0.25">
      <c r="J390" s="17"/>
    </row>
    <row r="391" spans="10:10" s="8" customFormat="1" x14ac:dyDescent="0.25">
      <c r="J391" s="17"/>
    </row>
    <row r="392" spans="10:10" s="8" customFormat="1" x14ac:dyDescent="0.25">
      <c r="J392" s="17"/>
    </row>
    <row r="393" spans="10:10" s="8" customFormat="1" x14ac:dyDescent="0.25">
      <c r="J393" s="17"/>
    </row>
    <row r="394" spans="10:10" s="8" customFormat="1" x14ac:dyDescent="0.25">
      <c r="J394" s="17"/>
    </row>
    <row r="395" spans="10:10" s="8" customFormat="1" x14ac:dyDescent="0.25">
      <c r="J395" s="17"/>
    </row>
    <row r="396" spans="10:10" s="8" customFormat="1" x14ac:dyDescent="0.25">
      <c r="J396" s="17"/>
    </row>
    <row r="397" spans="10:10" s="8" customFormat="1" x14ac:dyDescent="0.25">
      <c r="J397" s="17"/>
    </row>
    <row r="398" spans="10:10" s="8" customFormat="1" x14ac:dyDescent="0.25">
      <c r="J398" s="17"/>
    </row>
    <row r="399" spans="10:10" s="8" customFormat="1" x14ac:dyDescent="0.25">
      <c r="J399" s="17"/>
    </row>
    <row r="400" spans="10:10" s="8" customFormat="1" x14ac:dyDescent="0.25">
      <c r="J400" s="17"/>
    </row>
    <row r="401" spans="10:10" s="8" customFormat="1" x14ac:dyDescent="0.25">
      <c r="J401" s="17"/>
    </row>
    <row r="402" spans="10:10" s="8" customFormat="1" x14ac:dyDescent="0.25">
      <c r="J402" s="17"/>
    </row>
    <row r="403" spans="10:10" s="8" customFormat="1" x14ac:dyDescent="0.25">
      <c r="J403" s="17"/>
    </row>
    <row r="404" spans="10:10" s="8" customFormat="1" x14ac:dyDescent="0.25">
      <c r="J404" s="17"/>
    </row>
    <row r="405" spans="10:10" s="8" customFormat="1" x14ac:dyDescent="0.25">
      <c r="J405" s="17"/>
    </row>
    <row r="406" spans="10:10" s="8" customFormat="1" x14ac:dyDescent="0.25">
      <c r="J406" s="17"/>
    </row>
    <row r="407" spans="10:10" s="8" customFormat="1" x14ac:dyDescent="0.25">
      <c r="J407" s="17"/>
    </row>
    <row r="408" spans="10:10" s="8" customFormat="1" x14ac:dyDescent="0.25">
      <c r="J408" s="17"/>
    </row>
    <row r="409" spans="10:10" s="8" customFormat="1" x14ac:dyDescent="0.25">
      <c r="J409" s="17"/>
    </row>
    <row r="410" spans="10:10" s="8" customFormat="1" x14ac:dyDescent="0.25">
      <c r="J410" s="17"/>
    </row>
    <row r="411" spans="10:10" s="8" customFormat="1" x14ac:dyDescent="0.25">
      <c r="J411" s="17"/>
    </row>
    <row r="412" spans="10:10" s="8" customFormat="1" x14ac:dyDescent="0.25">
      <c r="J412" s="17"/>
    </row>
    <row r="413" spans="10:10" s="8" customFormat="1" x14ac:dyDescent="0.25">
      <c r="J413" s="17"/>
    </row>
    <row r="414" spans="10:10" s="8" customFormat="1" x14ac:dyDescent="0.25">
      <c r="J414" s="17"/>
    </row>
    <row r="415" spans="10:10" s="8" customFormat="1" x14ac:dyDescent="0.25">
      <c r="J415" s="17"/>
    </row>
    <row r="416" spans="10:10" s="8" customFormat="1" x14ac:dyDescent="0.25">
      <c r="J416" s="17"/>
    </row>
    <row r="417" spans="10:10" s="8" customFormat="1" x14ac:dyDescent="0.25">
      <c r="J417" s="17"/>
    </row>
    <row r="418" spans="10:10" s="8" customFormat="1" x14ac:dyDescent="0.25">
      <c r="J418" s="17"/>
    </row>
    <row r="419" spans="10:10" s="8" customFormat="1" x14ac:dyDescent="0.25">
      <c r="J419" s="17"/>
    </row>
    <row r="420" spans="10:10" s="8" customFormat="1" x14ac:dyDescent="0.25">
      <c r="J420" s="17"/>
    </row>
    <row r="421" spans="10:10" s="8" customFormat="1" x14ac:dyDescent="0.25">
      <c r="J421" s="17"/>
    </row>
    <row r="422" spans="10:10" s="8" customFormat="1" x14ac:dyDescent="0.25">
      <c r="J422" s="17"/>
    </row>
    <row r="423" spans="10:10" s="8" customFormat="1" x14ac:dyDescent="0.25">
      <c r="J423" s="17"/>
    </row>
    <row r="424" spans="10:10" s="8" customFormat="1" x14ac:dyDescent="0.25">
      <c r="J424" s="17"/>
    </row>
    <row r="425" spans="10:10" s="8" customFormat="1" x14ac:dyDescent="0.25">
      <c r="J425" s="17"/>
    </row>
    <row r="426" spans="10:10" s="8" customFormat="1" x14ac:dyDescent="0.25">
      <c r="J426" s="17"/>
    </row>
    <row r="427" spans="10:10" s="8" customFormat="1" x14ac:dyDescent="0.25">
      <c r="J427" s="17"/>
    </row>
    <row r="428" spans="10:10" s="8" customFormat="1" x14ac:dyDescent="0.25">
      <c r="J428" s="17"/>
    </row>
    <row r="429" spans="10:10" s="8" customFormat="1" x14ac:dyDescent="0.25">
      <c r="J429" s="17"/>
    </row>
    <row r="430" spans="10:10" s="8" customFormat="1" x14ac:dyDescent="0.25">
      <c r="J430" s="17"/>
    </row>
    <row r="431" spans="10:10" s="8" customFormat="1" x14ac:dyDescent="0.25">
      <c r="J431" s="17"/>
    </row>
    <row r="432" spans="10:10" s="8" customFormat="1" x14ac:dyDescent="0.25">
      <c r="J432" s="17"/>
    </row>
    <row r="433" spans="10:10" s="8" customFormat="1" x14ac:dyDescent="0.25">
      <c r="J433" s="17"/>
    </row>
    <row r="434" spans="10:10" s="8" customFormat="1" x14ac:dyDescent="0.25">
      <c r="J434" s="17"/>
    </row>
    <row r="435" spans="10:10" s="8" customFormat="1" x14ac:dyDescent="0.25">
      <c r="J435" s="17"/>
    </row>
    <row r="436" spans="10:10" s="8" customFormat="1" x14ac:dyDescent="0.25">
      <c r="J436" s="17"/>
    </row>
    <row r="437" spans="10:10" s="8" customFormat="1" x14ac:dyDescent="0.25">
      <c r="J437" s="17"/>
    </row>
    <row r="438" spans="10:10" s="8" customFormat="1" x14ac:dyDescent="0.25">
      <c r="J438" s="17"/>
    </row>
    <row r="439" spans="10:10" s="8" customFormat="1" x14ac:dyDescent="0.25">
      <c r="J439" s="17"/>
    </row>
    <row r="440" spans="10:10" s="8" customFormat="1" x14ac:dyDescent="0.25">
      <c r="J440" s="17"/>
    </row>
    <row r="441" spans="10:10" s="8" customFormat="1" x14ac:dyDescent="0.25">
      <c r="J441" s="17"/>
    </row>
    <row r="442" spans="10:10" s="8" customFormat="1" x14ac:dyDescent="0.25">
      <c r="J442" s="17"/>
    </row>
    <row r="443" spans="10:10" s="8" customFormat="1" x14ac:dyDescent="0.25">
      <c r="J443" s="17"/>
    </row>
    <row r="444" spans="10:10" s="8" customFormat="1" x14ac:dyDescent="0.25">
      <c r="J444" s="17"/>
    </row>
    <row r="445" spans="10:10" s="8" customFormat="1" x14ac:dyDescent="0.25">
      <c r="J445" s="17"/>
    </row>
    <row r="446" spans="10:10" s="8" customFormat="1" x14ac:dyDescent="0.25">
      <c r="J446" s="17"/>
    </row>
    <row r="447" spans="10:10" s="8" customFormat="1" x14ac:dyDescent="0.25">
      <c r="J447" s="17"/>
    </row>
    <row r="448" spans="10:10" s="8" customFormat="1" x14ac:dyDescent="0.25">
      <c r="J448" s="17"/>
    </row>
    <row r="449" spans="10:10" s="8" customFormat="1" x14ac:dyDescent="0.25">
      <c r="J449" s="17"/>
    </row>
    <row r="450" spans="10:10" s="8" customFormat="1" x14ac:dyDescent="0.25">
      <c r="J450" s="17"/>
    </row>
    <row r="451" spans="10:10" s="8" customFormat="1" x14ac:dyDescent="0.25">
      <c r="J451" s="17"/>
    </row>
    <row r="452" spans="10:10" s="8" customFormat="1" x14ac:dyDescent="0.25">
      <c r="J452" s="17"/>
    </row>
    <row r="453" spans="10:10" s="8" customFormat="1" x14ac:dyDescent="0.25">
      <c r="J453" s="17"/>
    </row>
    <row r="454" spans="10:10" s="8" customFormat="1" x14ac:dyDescent="0.25">
      <c r="J454" s="17"/>
    </row>
    <row r="455" spans="10:10" s="8" customFormat="1" x14ac:dyDescent="0.25">
      <c r="J455" s="17"/>
    </row>
    <row r="456" spans="10:10" s="8" customFormat="1" x14ac:dyDescent="0.25">
      <c r="J456" s="17"/>
    </row>
    <row r="457" spans="10:10" s="8" customFormat="1" x14ac:dyDescent="0.25">
      <c r="J457" s="17"/>
    </row>
    <row r="458" spans="10:10" s="8" customFormat="1" x14ac:dyDescent="0.25">
      <c r="J458" s="17"/>
    </row>
    <row r="459" spans="10:10" s="8" customFormat="1" x14ac:dyDescent="0.25">
      <c r="J459" s="17"/>
    </row>
    <row r="460" spans="10:10" s="8" customFormat="1" x14ac:dyDescent="0.25">
      <c r="J460" s="17"/>
    </row>
    <row r="461" spans="10:10" s="8" customFormat="1" x14ac:dyDescent="0.25">
      <c r="J461" s="17"/>
    </row>
    <row r="462" spans="10:10" s="8" customFormat="1" x14ac:dyDescent="0.25">
      <c r="J462" s="17"/>
    </row>
    <row r="463" spans="10:10" s="8" customFormat="1" x14ac:dyDescent="0.25">
      <c r="J463" s="17"/>
    </row>
    <row r="464" spans="10:10" s="8" customFormat="1" x14ac:dyDescent="0.25">
      <c r="J464" s="17"/>
    </row>
    <row r="465" spans="10:10" s="8" customFormat="1" x14ac:dyDescent="0.25">
      <c r="J465" s="17"/>
    </row>
    <row r="466" spans="10:10" s="8" customFormat="1" x14ac:dyDescent="0.25">
      <c r="J466" s="17"/>
    </row>
    <row r="467" spans="10:10" s="8" customFormat="1" x14ac:dyDescent="0.25">
      <c r="J467" s="17"/>
    </row>
    <row r="468" spans="10:10" s="8" customFormat="1" x14ac:dyDescent="0.25">
      <c r="J468" s="17"/>
    </row>
    <row r="469" spans="10:10" s="8" customFormat="1" x14ac:dyDescent="0.25">
      <c r="J469" s="17"/>
    </row>
    <row r="470" spans="10:10" s="8" customFormat="1" x14ac:dyDescent="0.25">
      <c r="J470" s="17"/>
    </row>
    <row r="471" spans="10:10" s="8" customFormat="1" x14ac:dyDescent="0.25">
      <c r="J471" s="17"/>
    </row>
    <row r="472" spans="10:10" s="8" customFormat="1" x14ac:dyDescent="0.25">
      <c r="J472" s="17"/>
    </row>
    <row r="473" spans="10:10" s="8" customFormat="1" x14ac:dyDescent="0.25">
      <c r="J473" s="17"/>
    </row>
    <row r="474" spans="10:10" s="8" customFormat="1" x14ac:dyDescent="0.25">
      <c r="J474" s="17"/>
    </row>
    <row r="475" spans="10:10" s="8" customFormat="1" x14ac:dyDescent="0.25">
      <c r="J475" s="17"/>
    </row>
    <row r="476" spans="10:10" s="8" customFormat="1" x14ac:dyDescent="0.25">
      <c r="J476" s="17"/>
    </row>
    <row r="477" spans="10:10" s="8" customFormat="1" x14ac:dyDescent="0.25">
      <c r="J477" s="17"/>
    </row>
    <row r="478" spans="10:10" s="8" customFormat="1" x14ac:dyDescent="0.25">
      <c r="J478" s="17"/>
    </row>
    <row r="479" spans="10:10" s="8" customFormat="1" x14ac:dyDescent="0.25">
      <c r="J479" s="17"/>
    </row>
    <row r="480" spans="10:10" s="8" customFormat="1" x14ac:dyDescent="0.25">
      <c r="J480" s="17"/>
    </row>
    <row r="481" spans="10:10" s="8" customFormat="1" x14ac:dyDescent="0.25">
      <c r="J481" s="17"/>
    </row>
    <row r="482" spans="10:10" s="8" customFormat="1" x14ac:dyDescent="0.25">
      <c r="J482" s="17"/>
    </row>
    <row r="483" spans="10:10" s="8" customFormat="1" x14ac:dyDescent="0.25">
      <c r="J483" s="17"/>
    </row>
    <row r="484" spans="10:10" s="8" customFormat="1" x14ac:dyDescent="0.25">
      <c r="J484" s="17"/>
    </row>
    <row r="485" spans="10:10" s="8" customFormat="1" x14ac:dyDescent="0.25">
      <c r="J485" s="17"/>
    </row>
    <row r="486" spans="10:10" s="8" customFormat="1" x14ac:dyDescent="0.25">
      <c r="J486" s="17"/>
    </row>
    <row r="487" spans="10:10" s="8" customFormat="1" x14ac:dyDescent="0.25">
      <c r="J487" s="17"/>
    </row>
    <row r="488" spans="10:10" s="8" customFormat="1" x14ac:dyDescent="0.25">
      <c r="J488" s="17"/>
    </row>
    <row r="489" spans="10:10" s="8" customFormat="1" x14ac:dyDescent="0.25">
      <c r="J489" s="17"/>
    </row>
    <row r="490" spans="10:10" s="8" customFormat="1" x14ac:dyDescent="0.25">
      <c r="J490" s="17"/>
    </row>
    <row r="491" spans="10:10" s="8" customFormat="1" x14ac:dyDescent="0.25">
      <c r="J491" s="17"/>
    </row>
    <row r="492" spans="10:10" s="8" customFormat="1" x14ac:dyDescent="0.25">
      <c r="J492" s="17"/>
    </row>
    <row r="493" spans="10:10" s="8" customFormat="1" x14ac:dyDescent="0.25">
      <c r="J493" s="17"/>
    </row>
    <row r="494" spans="10:10" s="8" customFormat="1" x14ac:dyDescent="0.25">
      <c r="J494" s="17"/>
    </row>
    <row r="495" spans="10:10" s="8" customFormat="1" x14ac:dyDescent="0.25">
      <c r="J495" s="17"/>
    </row>
    <row r="496" spans="10:10" s="8" customFormat="1" x14ac:dyDescent="0.25">
      <c r="J496" s="17"/>
    </row>
    <row r="497" spans="10:10" s="8" customFormat="1" x14ac:dyDescent="0.25">
      <c r="J497" s="17"/>
    </row>
    <row r="498" spans="10:10" s="8" customFormat="1" x14ac:dyDescent="0.25">
      <c r="J498" s="17"/>
    </row>
    <row r="499" spans="10:10" s="8" customFormat="1" x14ac:dyDescent="0.25">
      <c r="J499" s="17"/>
    </row>
    <row r="500" spans="10:10" s="8" customFormat="1" x14ac:dyDescent="0.25">
      <c r="J500" s="17"/>
    </row>
    <row r="501" spans="10:10" s="8" customFormat="1" x14ac:dyDescent="0.25">
      <c r="J501" s="17"/>
    </row>
    <row r="502" spans="10:10" s="8" customFormat="1" x14ac:dyDescent="0.25">
      <c r="J502" s="17"/>
    </row>
    <row r="503" spans="10:10" s="8" customFormat="1" x14ac:dyDescent="0.25">
      <c r="J503" s="17"/>
    </row>
    <row r="504" spans="10:10" s="8" customFormat="1" x14ac:dyDescent="0.25">
      <c r="J504" s="17"/>
    </row>
    <row r="505" spans="10:10" s="8" customFormat="1" x14ac:dyDescent="0.25">
      <c r="J505" s="17"/>
    </row>
    <row r="506" spans="10:10" s="8" customFormat="1" x14ac:dyDescent="0.25">
      <c r="J506" s="17"/>
    </row>
    <row r="507" spans="10:10" s="8" customFormat="1" x14ac:dyDescent="0.25">
      <c r="J507" s="17"/>
    </row>
    <row r="508" spans="10:10" s="8" customFormat="1" x14ac:dyDescent="0.25">
      <c r="J508" s="17"/>
    </row>
    <row r="509" spans="10:10" s="8" customFormat="1" x14ac:dyDescent="0.25">
      <c r="J509" s="17"/>
    </row>
    <row r="510" spans="10:10" s="8" customFormat="1" x14ac:dyDescent="0.25">
      <c r="J510" s="17"/>
    </row>
    <row r="511" spans="10:10" s="8" customFormat="1" x14ac:dyDescent="0.25">
      <c r="J511" s="17"/>
    </row>
    <row r="512" spans="10:10" s="8" customFormat="1" x14ac:dyDescent="0.25">
      <c r="J512" s="17"/>
    </row>
    <row r="513" spans="10:10" s="8" customFormat="1" x14ac:dyDescent="0.25">
      <c r="J513" s="17"/>
    </row>
    <row r="514" spans="10:10" s="8" customFormat="1" x14ac:dyDescent="0.25">
      <c r="J514" s="17"/>
    </row>
    <row r="515" spans="10:10" s="8" customFormat="1" x14ac:dyDescent="0.25">
      <c r="J515" s="17"/>
    </row>
    <row r="516" spans="10:10" s="8" customFormat="1" x14ac:dyDescent="0.25">
      <c r="J516" s="17"/>
    </row>
    <row r="517" spans="10:10" s="8" customFormat="1" x14ac:dyDescent="0.25">
      <c r="J517" s="17"/>
    </row>
    <row r="518" spans="10:10" s="8" customFormat="1" x14ac:dyDescent="0.25">
      <c r="J518" s="17"/>
    </row>
    <row r="519" spans="10:10" s="8" customFormat="1" x14ac:dyDescent="0.25">
      <c r="J519" s="17"/>
    </row>
    <row r="520" spans="10:10" s="8" customFormat="1" x14ac:dyDescent="0.25">
      <c r="J520" s="17"/>
    </row>
    <row r="521" spans="10:10" s="8" customFormat="1" x14ac:dyDescent="0.25">
      <c r="J521" s="17"/>
    </row>
    <row r="522" spans="10:10" s="8" customFormat="1" x14ac:dyDescent="0.25">
      <c r="J522" s="17"/>
    </row>
    <row r="523" spans="10:10" s="8" customFormat="1" x14ac:dyDescent="0.25">
      <c r="J523" s="17"/>
    </row>
    <row r="524" spans="10:10" s="8" customFormat="1" x14ac:dyDescent="0.25">
      <c r="J524" s="17"/>
    </row>
    <row r="525" spans="10:10" s="8" customFormat="1" x14ac:dyDescent="0.25">
      <c r="J525" s="17"/>
    </row>
    <row r="526" spans="10:10" s="8" customFormat="1" x14ac:dyDescent="0.25">
      <c r="J526" s="17"/>
    </row>
    <row r="527" spans="10:10" s="8" customFormat="1" x14ac:dyDescent="0.25">
      <c r="J527" s="17"/>
    </row>
    <row r="528" spans="10:10" s="8" customFormat="1" x14ac:dyDescent="0.25">
      <c r="J528" s="17"/>
    </row>
    <row r="529" spans="10:10" s="8" customFormat="1" x14ac:dyDescent="0.25">
      <c r="J529" s="17"/>
    </row>
    <row r="530" spans="10:10" s="8" customFormat="1" x14ac:dyDescent="0.25">
      <c r="J530" s="17"/>
    </row>
    <row r="531" spans="10:10" s="8" customFormat="1" x14ac:dyDescent="0.25">
      <c r="J531" s="17"/>
    </row>
    <row r="532" spans="10:10" s="8" customFormat="1" x14ac:dyDescent="0.25">
      <c r="J532" s="17"/>
    </row>
    <row r="533" spans="10:10" s="8" customFormat="1" x14ac:dyDescent="0.25">
      <c r="J533" s="17"/>
    </row>
    <row r="534" spans="10:10" s="8" customFormat="1" x14ac:dyDescent="0.25">
      <c r="J534" s="17"/>
    </row>
    <row r="535" spans="10:10" s="8" customFormat="1" x14ac:dyDescent="0.25">
      <c r="J535" s="17"/>
    </row>
    <row r="536" spans="10:10" s="8" customFormat="1" x14ac:dyDescent="0.25">
      <c r="J536" s="17"/>
    </row>
    <row r="537" spans="10:10" s="8" customFormat="1" x14ac:dyDescent="0.25">
      <c r="J537" s="17"/>
    </row>
    <row r="538" spans="10:10" s="8" customFormat="1" x14ac:dyDescent="0.25">
      <c r="J538" s="17"/>
    </row>
    <row r="539" spans="10:10" s="8" customFormat="1" x14ac:dyDescent="0.25">
      <c r="J539" s="17"/>
    </row>
    <row r="540" spans="10:10" s="8" customFormat="1" x14ac:dyDescent="0.25">
      <c r="J540" s="17"/>
    </row>
    <row r="541" spans="10:10" s="8" customFormat="1" x14ac:dyDescent="0.25">
      <c r="J541" s="17"/>
    </row>
    <row r="542" spans="10:10" s="8" customFormat="1" x14ac:dyDescent="0.25">
      <c r="J542" s="17"/>
    </row>
    <row r="543" spans="10:10" s="8" customFormat="1" x14ac:dyDescent="0.25">
      <c r="J543" s="17"/>
    </row>
    <row r="544" spans="10:10" s="8" customFormat="1" x14ac:dyDescent="0.25">
      <c r="J544" s="17"/>
    </row>
    <row r="545" spans="10:10" s="8" customFormat="1" x14ac:dyDescent="0.25">
      <c r="J545" s="17"/>
    </row>
    <row r="546" spans="10:10" s="8" customFormat="1" x14ac:dyDescent="0.25">
      <c r="J546" s="17"/>
    </row>
    <row r="547" spans="10:10" s="8" customFormat="1" x14ac:dyDescent="0.25">
      <c r="J547" s="17"/>
    </row>
    <row r="548" spans="10:10" s="8" customFormat="1" x14ac:dyDescent="0.25">
      <c r="J548" s="17"/>
    </row>
    <row r="549" spans="10:10" s="8" customFormat="1" x14ac:dyDescent="0.25">
      <c r="J549" s="17"/>
    </row>
    <row r="550" spans="10:10" s="8" customFormat="1" x14ac:dyDescent="0.25">
      <c r="J550" s="17"/>
    </row>
    <row r="551" spans="10:10" s="8" customFormat="1" x14ac:dyDescent="0.25">
      <c r="J551" s="17"/>
    </row>
    <row r="552" spans="10:10" s="8" customFormat="1" x14ac:dyDescent="0.25">
      <c r="J552" s="17"/>
    </row>
    <row r="553" spans="10:10" s="8" customFormat="1" x14ac:dyDescent="0.25">
      <c r="J553" s="17"/>
    </row>
    <row r="554" spans="10:10" s="8" customFormat="1" x14ac:dyDescent="0.25">
      <c r="J554" s="17"/>
    </row>
    <row r="555" spans="10:10" s="8" customFormat="1" x14ac:dyDescent="0.25">
      <c r="J555" s="17"/>
    </row>
    <row r="556" spans="10:10" s="8" customFormat="1" x14ac:dyDescent="0.25">
      <c r="J556" s="17"/>
    </row>
    <row r="557" spans="10:10" s="8" customFormat="1" x14ac:dyDescent="0.25">
      <c r="J557" s="17"/>
    </row>
    <row r="558" spans="10:10" s="8" customFormat="1" x14ac:dyDescent="0.25">
      <c r="J558" s="17"/>
    </row>
    <row r="559" spans="10:10" s="8" customFormat="1" x14ac:dyDescent="0.25">
      <c r="J559" s="17"/>
    </row>
    <row r="560" spans="10:10" s="8" customFormat="1" x14ac:dyDescent="0.25">
      <c r="J560" s="17"/>
    </row>
    <row r="561" spans="10:10" s="8" customFormat="1" x14ac:dyDescent="0.25">
      <c r="J561" s="17"/>
    </row>
    <row r="562" spans="10:10" s="8" customFormat="1" x14ac:dyDescent="0.25">
      <c r="J562" s="17"/>
    </row>
    <row r="563" spans="10:10" s="8" customFormat="1" x14ac:dyDescent="0.25">
      <c r="J563" s="17"/>
    </row>
    <row r="564" spans="10:10" s="8" customFormat="1" x14ac:dyDescent="0.25">
      <c r="J564" s="17"/>
    </row>
    <row r="565" spans="10:10" s="8" customFormat="1" x14ac:dyDescent="0.25">
      <c r="J565" s="17"/>
    </row>
    <row r="566" spans="10:10" s="8" customFormat="1" x14ac:dyDescent="0.25">
      <c r="J566" s="17"/>
    </row>
    <row r="567" spans="10:10" s="8" customFormat="1" x14ac:dyDescent="0.25">
      <c r="J567" s="17"/>
    </row>
    <row r="568" spans="10:10" s="8" customFormat="1" x14ac:dyDescent="0.25">
      <c r="J568" s="17"/>
    </row>
    <row r="569" spans="10:10" s="8" customFormat="1" x14ac:dyDescent="0.25">
      <c r="J569" s="17"/>
    </row>
    <row r="570" spans="10:10" s="8" customFormat="1" x14ac:dyDescent="0.25">
      <c r="J570" s="17"/>
    </row>
    <row r="571" spans="10:10" s="8" customFormat="1" x14ac:dyDescent="0.25">
      <c r="J571" s="17"/>
    </row>
    <row r="572" spans="10:10" s="8" customFormat="1" x14ac:dyDescent="0.25">
      <c r="J572" s="17"/>
    </row>
    <row r="573" spans="10:10" s="8" customFormat="1" x14ac:dyDescent="0.25">
      <c r="J573" s="17"/>
    </row>
    <row r="574" spans="10:10" s="8" customFormat="1" x14ac:dyDescent="0.25">
      <c r="J574" s="17"/>
    </row>
    <row r="575" spans="10:10" s="8" customFormat="1" x14ac:dyDescent="0.25">
      <c r="J575" s="17"/>
    </row>
    <row r="576" spans="10:10" s="8" customFormat="1" x14ac:dyDescent="0.25">
      <c r="J576" s="17"/>
    </row>
    <row r="577" spans="10:10" s="8" customFormat="1" x14ac:dyDescent="0.25">
      <c r="J577" s="17"/>
    </row>
    <row r="578" spans="10:10" s="8" customFormat="1" x14ac:dyDescent="0.25">
      <c r="J578" s="17"/>
    </row>
    <row r="579" spans="10:10" s="8" customFormat="1" x14ac:dyDescent="0.25">
      <c r="J579" s="17"/>
    </row>
    <row r="580" spans="10:10" s="8" customFormat="1" x14ac:dyDescent="0.25">
      <c r="J580" s="17"/>
    </row>
    <row r="581" spans="10:10" s="8" customFormat="1" x14ac:dyDescent="0.25">
      <c r="J581" s="17"/>
    </row>
    <row r="582" spans="10:10" s="8" customFormat="1" x14ac:dyDescent="0.25">
      <c r="J582" s="17"/>
    </row>
    <row r="583" spans="10:10" s="8" customFormat="1" x14ac:dyDescent="0.25">
      <c r="J583" s="17"/>
    </row>
    <row r="584" spans="10:10" s="8" customFormat="1" x14ac:dyDescent="0.25">
      <c r="J584" s="17"/>
    </row>
    <row r="585" spans="10:10" s="8" customFormat="1" x14ac:dyDescent="0.25">
      <c r="J585" s="17"/>
    </row>
    <row r="586" spans="10:10" s="8" customFormat="1" x14ac:dyDescent="0.25">
      <c r="J586" s="17"/>
    </row>
    <row r="587" spans="10:10" s="8" customFormat="1" x14ac:dyDescent="0.25">
      <c r="J587" s="17"/>
    </row>
    <row r="588" spans="10:10" s="8" customFormat="1" x14ac:dyDescent="0.25">
      <c r="J588" s="17"/>
    </row>
    <row r="589" spans="10:10" s="8" customFormat="1" x14ac:dyDescent="0.25">
      <c r="J589" s="17"/>
    </row>
    <row r="590" spans="10:10" s="8" customFormat="1" x14ac:dyDescent="0.25">
      <c r="J590" s="17"/>
    </row>
    <row r="591" spans="10:10" s="8" customFormat="1" x14ac:dyDescent="0.25">
      <c r="J591" s="17"/>
    </row>
    <row r="592" spans="10:10" s="8" customFormat="1" x14ac:dyDescent="0.25">
      <c r="J592" s="17"/>
    </row>
    <row r="593" spans="10:10" s="8" customFormat="1" x14ac:dyDescent="0.25">
      <c r="J593" s="17"/>
    </row>
    <row r="594" spans="10:10" s="8" customFormat="1" x14ac:dyDescent="0.25">
      <c r="J594" s="17"/>
    </row>
    <row r="595" spans="10:10" s="8" customFormat="1" x14ac:dyDescent="0.25">
      <c r="J595" s="17"/>
    </row>
    <row r="596" spans="10:10" s="8" customFormat="1" x14ac:dyDescent="0.25">
      <c r="J596" s="17"/>
    </row>
    <row r="597" spans="10:10" s="8" customFormat="1" x14ac:dyDescent="0.25">
      <c r="J597" s="17"/>
    </row>
    <row r="598" spans="10:10" s="8" customFormat="1" x14ac:dyDescent="0.25">
      <c r="J598" s="17"/>
    </row>
    <row r="599" spans="10:10" s="8" customFormat="1" x14ac:dyDescent="0.25">
      <c r="J599" s="17"/>
    </row>
    <row r="600" spans="10:10" s="8" customFormat="1" x14ac:dyDescent="0.25">
      <c r="J600" s="17"/>
    </row>
    <row r="601" spans="10:10" s="8" customFormat="1" x14ac:dyDescent="0.25">
      <c r="J601" s="17"/>
    </row>
    <row r="602" spans="10:10" s="8" customFormat="1" x14ac:dyDescent="0.25">
      <c r="J602" s="17"/>
    </row>
    <row r="603" spans="10:10" s="8" customFormat="1" x14ac:dyDescent="0.25">
      <c r="J603" s="17"/>
    </row>
    <row r="604" spans="10:10" s="8" customFormat="1" x14ac:dyDescent="0.25">
      <c r="J604" s="17"/>
    </row>
    <row r="605" spans="10:10" s="8" customFormat="1" x14ac:dyDescent="0.25">
      <c r="J605" s="17"/>
    </row>
    <row r="606" spans="10:10" s="8" customFormat="1" x14ac:dyDescent="0.25">
      <c r="J606" s="17"/>
    </row>
    <row r="607" spans="10:10" s="8" customFormat="1" x14ac:dyDescent="0.25">
      <c r="J607" s="17"/>
    </row>
    <row r="608" spans="10:10" s="8" customFormat="1" x14ac:dyDescent="0.25">
      <c r="J608" s="17"/>
    </row>
    <row r="609" spans="10:10" s="8" customFormat="1" x14ac:dyDescent="0.25">
      <c r="J609" s="17"/>
    </row>
    <row r="610" spans="10:10" s="8" customFormat="1" x14ac:dyDescent="0.25">
      <c r="J610" s="17"/>
    </row>
    <row r="611" spans="10:10" s="8" customFormat="1" x14ac:dyDescent="0.25">
      <c r="J611" s="17"/>
    </row>
    <row r="612" spans="10:10" s="8" customFormat="1" x14ac:dyDescent="0.25">
      <c r="J612" s="17"/>
    </row>
    <row r="613" spans="10:10" s="8" customFormat="1" x14ac:dyDescent="0.25">
      <c r="J613" s="17"/>
    </row>
    <row r="614" spans="10:10" s="8" customFormat="1" x14ac:dyDescent="0.25">
      <c r="J614" s="17"/>
    </row>
    <row r="615" spans="10:10" s="8" customFormat="1" x14ac:dyDescent="0.25">
      <c r="J615" s="17"/>
    </row>
    <row r="616" spans="10:10" s="8" customFormat="1" x14ac:dyDescent="0.25">
      <c r="J616" s="17"/>
    </row>
    <row r="617" spans="10:10" s="8" customFormat="1" x14ac:dyDescent="0.25">
      <c r="J617" s="17"/>
    </row>
    <row r="618" spans="10:10" s="8" customFormat="1" x14ac:dyDescent="0.25">
      <c r="J618" s="17"/>
    </row>
    <row r="619" spans="10:10" s="8" customFormat="1" x14ac:dyDescent="0.25">
      <c r="J619" s="17"/>
    </row>
    <row r="620" spans="10:10" s="8" customFormat="1" x14ac:dyDescent="0.25">
      <c r="J620" s="17"/>
    </row>
    <row r="621" spans="10:10" s="8" customFormat="1" x14ac:dyDescent="0.25">
      <c r="J621" s="17"/>
    </row>
    <row r="622" spans="10:10" s="8" customFormat="1" x14ac:dyDescent="0.25">
      <c r="J622" s="17"/>
    </row>
    <row r="623" spans="10:10" s="8" customFormat="1" x14ac:dyDescent="0.25">
      <c r="J623" s="17"/>
    </row>
    <row r="624" spans="10:10" s="8" customFormat="1" x14ac:dyDescent="0.25">
      <c r="J624" s="17"/>
    </row>
    <row r="625" spans="10:10" s="8" customFormat="1" x14ac:dyDescent="0.25">
      <c r="J625" s="17"/>
    </row>
    <row r="626" spans="10:10" s="8" customFormat="1" x14ac:dyDescent="0.25">
      <c r="J626" s="17"/>
    </row>
    <row r="627" spans="10:10" s="8" customFormat="1" x14ac:dyDescent="0.25">
      <c r="J627" s="17"/>
    </row>
    <row r="628" spans="10:10" s="8" customFormat="1" x14ac:dyDescent="0.25">
      <c r="J628" s="17"/>
    </row>
    <row r="629" spans="10:10" s="8" customFormat="1" x14ac:dyDescent="0.25">
      <c r="J629" s="17"/>
    </row>
    <row r="630" spans="10:10" s="8" customFormat="1" x14ac:dyDescent="0.25">
      <c r="J630" s="17"/>
    </row>
    <row r="631" spans="10:10" s="8" customFormat="1" x14ac:dyDescent="0.25">
      <c r="J631" s="17"/>
    </row>
    <row r="632" spans="10:10" s="8" customFormat="1" x14ac:dyDescent="0.25">
      <c r="J632" s="17"/>
    </row>
    <row r="633" spans="10:10" s="8" customFormat="1" x14ac:dyDescent="0.25">
      <c r="J633" s="17"/>
    </row>
    <row r="634" spans="10:10" s="8" customFormat="1" x14ac:dyDescent="0.25">
      <c r="J634" s="17"/>
    </row>
    <row r="635" spans="10:10" s="8" customFormat="1" x14ac:dyDescent="0.25">
      <c r="J635" s="17"/>
    </row>
    <row r="636" spans="10:10" s="8" customFormat="1" x14ac:dyDescent="0.25">
      <c r="J636" s="17"/>
    </row>
    <row r="637" spans="10:10" s="8" customFormat="1" x14ac:dyDescent="0.25">
      <c r="J637" s="17"/>
    </row>
    <row r="638" spans="10:10" s="8" customFormat="1" x14ac:dyDescent="0.25">
      <c r="J638" s="17"/>
    </row>
    <row r="639" spans="10:10" s="8" customFormat="1" x14ac:dyDescent="0.25">
      <c r="J639" s="17"/>
    </row>
    <row r="640" spans="10:10" s="8" customFormat="1" x14ac:dyDescent="0.25">
      <c r="J640" s="17"/>
    </row>
    <row r="641" spans="10:10" s="8" customFormat="1" x14ac:dyDescent="0.25">
      <c r="J641" s="17"/>
    </row>
    <row r="642" spans="10:10" s="8" customFormat="1" x14ac:dyDescent="0.25">
      <c r="J642" s="17"/>
    </row>
    <row r="643" spans="10:10" s="8" customFormat="1" x14ac:dyDescent="0.25">
      <c r="J643" s="17"/>
    </row>
    <row r="644" spans="10:10" s="8" customFormat="1" x14ac:dyDescent="0.25">
      <c r="J644" s="17"/>
    </row>
    <row r="645" spans="10:10" s="8" customFormat="1" x14ac:dyDescent="0.25">
      <c r="J645" s="17"/>
    </row>
    <row r="646" spans="10:10" s="8" customFormat="1" x14ac:dyDescent="0.25">
      <c r="J646" s="17"/>
    </row>
    <row r="647" spans="10:10" s="8" customFormat="1" x14ac:dyDescent="0.25">
      <c r="J647" s="17"/>
    </row>
    <row r="648" spans="10:10" s="8" customFormat="1" x14ac:dyDescent="0.25">
      <c r="J648" s="17"/>
    </row>
    <row r="649" spans="10:10" s="8" customFormat="1" x14ac:dyDescent="0.25">
      <c r="J649" s="17"/>
    </row>
    <row r="650" spans="10:10" s="8" customFormat="1" x14ac:dyDescent="0.25">
      <c r="J650" s="17"/>
    </row>
    <row r="651" spans="10:10" s="8" customFormat="1" x14ac:dyDescent="0.25">
      <c r="J651" s="17"/>
    </row>
    <row r="652" spans="10:10" s="8" customFormat="1" x14ac:dyDescent="0.25">
      <c r="J652" s="17"/>
    </row>
    <row r="653" spans="10:10" s="8" customFormat="1" x14ac:dyDescent="0.25">
      <c r="J653" s="17"/>
    </row>
    <row r="654" spans="10:10" s="8" customFormat="1" x14ac:dyDescent="0.25">
      <c r="J654" s="17"/>
    </row>
    <row r="655" spans="10:10" s="8" customFormat="1" x14ac:dyDescent="0.25">
      <c r="J655" s="17"/>
    </row>
    <row r="656" spans="10:10" s="8" customFormat="1" x14ac:dyDescent="0.25">
      <c r="J656" s="17"/>
    </row>
    <row r="657" spans="10:10" s="8" customFormat="1" x14ac:dyDescent="0.25">
      <c r="J657" s="17"/>
    </row>
    <row r="658" spans="10:10" s="8" customFormat="1" x14ac:dyDescent="0.25">
      <c r="J658" s="17"/>
    </row>
    <row r="659" spans="10:10" s="8" customFormat="1" x14ac:dyDescent="0.25">
      <c r="J659" s="17"/>
    </row>
    <row r="660" spans="10:10" s="8" customFormat="1" x14ac:dyDescent="0.25">
      <c r="J660" s="17"/>
    </row>
    <row r="661" spans="10:10" s="8" customFormat="1" x14ac:dyDescent="0.25">
      <c r="J661" s="17"/>
    </row>
    <row r="662" spans="10:10" s="8" customFormat="1" x14ac:dyDescent="0.25">
      <c r="J662" s="17"/>
    </row>
    <row r="663" spans="10:10" s="8" customFormat="1" x14ac:dyDescent="0.25">
      <c r="J663" s="17"/>
    </row>
    <row r="664" spans="10:10" s="8" customFormat="1" x14ac:dyDescent="0.25">
      <c r="J664" s="17"/>
    </row>
    <row r="665" spans="10:10" s="8" customFormat="1" x14ac:dyDescent="0.25">
      <c r="J665" s="17"/>
    </row>
    <row r="666" spans="10:10" s="8" customFormat="1" x14ac:dyDescent="0.25">
      <c r="J666" s="17"/>
    </row>
    <row r="667" spans="10:10" s="8" customFormat="1" x14ac:dyDescent="0.25">
      <c r="J667" s="17"/>
    </row>
    <row r="668" spans="10:10" s="8" customFormat="1" x14ac:dyDescent="0.25">
      <c r="J668" s="17"/>
    </row>
    <row r="669" spans="10:10" s="8" customFormat="1" x14ac:dyDescent="0.25">
      <c r="J669" s="17"/>
    </row>
    <row r="670" spans="10:10" s="8" customFormat="1" x14ac:dyDescent="0.25">
      <c r="J670" s="17"/>
    </row>
    <row r="671" spans="10:10" s="8" customFormat="1" x14ac:dyDescent="0.25">
      <c r="J671" s="17"/>
    </row>
    <row r="672" spans="10:10" s="8" customFormat="1" x14ac:dyDescent="0.25">
      <c r="J672" s="17"/>
    </row>
    <row r="673" spans="10:10" s="8" customFormat="1" x14ac:dyDescent="0.25">
      <c r="J673" s="17"/>
    </row>
    <row r="674" spans="10:10" s="8" customFormat="1" x14ac:dyDescent="0.25">
      <c r="J674" s="17"/>
    </row>
    <row r="675" spans="10:10" s="8" customFormat="1" x14ac:dyDescent="0.25">
      <c r="J675" s="17"/>
    </row>
    <row r="676" spans="10:10" s="8" customFormat="1" x14ac:dyDescent="0.25">
      <c r="J676" s="17"/>
    </row>
    <row r="677" spans="10:10" s="8" customFormat="1" x14ac:dyDescent="0.25">
      <c r="J677" s="17"/>
    </row>
    <row r="678" spans="10:10" s="8" customFormat="1" x14ac:dyDescent="0.25">
      <c r="J678" s="17"/>
    </row>
    <row r="679" spans="10:10" s="8" customFormat="1" x14ac:dyDescent="0.25">
      <c r="J679" s="17"/>
    </row>
    <row r="680" spans="10:10" s="8" customFormat="1" x14ac:dyDescent="0.25">
      <c r="J680" s="17"/>
    </row>
    <row r="681" spans="10:10" s="8" customFormat="1" x14ac:dyDescent="0.25">
      <c r="J681" s="17"/>
    </row>
    <row r="682" spans="10:10" s="8" customFormat="1" x14ac:dyDescent="0.25">
      <c r="J682" s="17"/>
    </row>
    <row r="683" spans="10:10" s="8" customFormat="1" x14ac:dyDescent="0.25">
      <c r="J683" s="17"/>
    </row>
    <row r="684" spans="10:10" s="8" customFormat="1" x14ac:dyDescent="0.25">
      <c r="J684" s="17"/>
    </row>
    <row r="685" spans="10:10" s="8" customFormat="1" x14ac:dyDescent="0.25">
      <c r="J685" s="17"/>
    </row>
    <row r="686" spans="10:10" s="8" customFormat="1" x14ac:dyDescent="0.25">
      <c r="J686" s="17"/>
    </row>
    <row r="687" spans="10:10" s="8" customFormat="1" x14ac:dyDescent="0.25">
      <c r="J687" s="17"/>
    </row>
    <row r="688" spans="10:10" s="8" customFormat="1" x14ac:dyDescent="0.25">
      <c r="J688" s="17"/>
    </row>
    <row r="689" spans="10:10" s="8" customFormat="1" x14ac:dyDescent="0.25">
      <c r="J689" s="17"/>
    </row>
    <row r="690" spans="10:10" s="8" customFormat="1" x14ac:dyDescent="0.25">
      <c r="J690" s="17"/>
    </row>
    <row r="691" spans="10:10" s="8" customFormat="1" x14ac:dyDescent="0.25">
      <c r="J691" s="17"/>
    </row>
    <row r="692" spans="10:10" s="8" customFormat="1" x14ac:dyDescent="0.25">
      <c r="J692" s="17"/>
    </row>
    <row r="693" spans="10:10" s="8" customFormat="1" x14ac:dyDescent="0.25">
      <c r="J693" s="17"/>
    </row>
    <row r="694" spans="10:10" s="8" customFormat="1" x14ac:dyDescent="0.25">
      <c r="J694" s="17"/>
    </row>
    <row r="695" spans="10:10" s="8" customFormat="1" x14ac:dyDescent="0.25">
      <c r="J695" s="17"/>
    </row>
    <row r="696" spans="10:10" s="8" customFormat="1" x14ac:dyDescent="0.25">
      <c r="J696" s="17"/>
    </row>
    <row r="697" spans="10:10" s="8" customFormat="1" x14ac:dyDescent="0.25">
      <c r="J697" s="17"/>
    </row>
    <row r="698" spans="10:10" s="8" customFormat="1" x14ac:dyDescent="0.25">
      <c r="J698" s="17"/>
    </row>
    <row r="699" spans="10:10" s="8" customFormat="1" x14ac:dyDescent="0.25">
      <c r="J699" s="17"/>
    </row>
    <row r="700" spans="10:10" s="8" customFormat="1" x14ac:dyDescent="0.25">
      <c r="J700" s="17"/>
    </row>
    <row r="701" spans="10:10" s="8" customFormat="1" x14ac:dyDescent="0.25">
      <c r="J701" s="17"/>
    </row>
    <row r="702" spans="10:10" s="8" customFormat="1" x14ac:dyDescent="0.25">
      <c r="J702" s="17"/>
    </row>
    <row r="703" spans="10:10" s="8" customFormat="1" x14ac:dyDescent="0.25">
      <c r="J703" s="17"/>
    </row>
    <row r="704" spans="10:10" s="8" customFormat="1" x14ac:dyDescent="0.25">
      <c r="J704" s="17"/>
    </row>
    <row r="705" spans="10:10" s="8" customFormat="1" x14ac:dyDescent="0.25">
      <c r="J705" s="17"/>
    </row>
    <row r="706" spans="10:10" s="8" customFormat="1" x14ac:dyDescent="0.25">
      <c r="J706" s="17"/>
    </row>
    <row r="707" spans="10:10" s="8" customFormat="1" x14ac:dyDescent="0.25">
      <c r="J707" s="17"/>
    </row>
    <row r="708" spans="10:10" s="8" customFormat="1" x14ac:dyDescent="0.25">
      <c r="J708" s="17"/>
    </row>
    <row r="709" spans="10:10" s="8" customFormat="1" x14ac:dyDescent="0.25">
      <c r="J709" s="17"/>
    </row>
    <row r="710" spans="10:10" s="8" customFormat="1" x14ac:dyDescent="0.25">
      <c r="J710" s="17"/>
    </row>
    <row r="711" spans="10:10" s="8" customFormat="1" x14ac:dyDescent="0.25">
      <c r="J711" s="17"/>
    </row>
    <row r="712" spans="10:10" s="8" customFormat="1" x14ac:dyDescent="0.25">
      <c r="J712" s="17"/>
    </row>
    <row r="713" spans="10:10" s="8" customFormat="1" x14ac:dyDescent="0.25">
      <c r="J713" s="17"/>
    </row>
    <row r="714" spans="10:10" s="8" customFormat="1" x14ac:dyDescent="0.25">
      <c r="J714" s="17"/>
    </row>
    <row r="715" spans="10:10" s="8" customFormat="1" x14ac:dyDescent="0.25">
      <c r="J715" s="17"/>
    </row>
    <row r="716" spans="10:10" s="8" customFormat="1" x14ac:dyDescent="0.25">
      <c r="J716" s="17"/>
    </row>
    <row r="717" spans="10:10" s="8" customFormat="1" x14ac:dyDescent="0.25">
      <c r="J717" s="17"/>
    </row>
    <row r="718" spans="10:10" s="8" customFormat="1" x14ac:dyDescent="0.25">
      <c r="J718" s="17"/>
    </row>
    <row r="719" spans="10:10" s="8" customFormat="1" x14ac:dyDescent="0.25">
      <c r="J719" s="17"/>
    </row>
    <row r="720" spans="10:10" s="8" customFormat="1" x14ac:dyDescent="0.25">
      <c r="J720" s="17"/>
    </row>
    <row r="721" spans="10:10" s="8" customFormat="1" x14ac:dyDescent="0.25">
      <c r="J721" s="17"/>
    </row>
    <row r="722" spans="10:10" s="8" customFormat="1" x14ac:dyDescent="0.25">
      <c r="J722" s="17"/>
    </row>
    <row r="723" spans="10:10" s="8" customFormat="1" x14ac:dyDescent="0.25">
      <c r="J723" s="17"/>
    </row>
    <row r="724" spans="10:10" s="8" customFormat="1" x14ac:dyDescent="0.25">
      <c r="J724" s="17"/>
    </row>
    <row r="725" spans="10:10" s="8" customFormat="1" x14ac:dyDescent="0.25">
      <c r="J725" s="17"/>
    </row>
    <row r="726" spans="10:10" s="8" customFormat="1" x14ac:dyDescent="0.25">
      <c r="J726" s="17"/>
    </row>
    <row r="727" spans="10:10" s="8" customFormat="1" x14ac:dyDescent="0.25">
      <c r="J727" s="17"/>
    </row>
    <row r="728" spans="10:10" s="8" customFormat="1" x14ac:dyDescent="0.25">
      <c r="J728" s="17"/>
    </row>
    <row r="729" spans="10:10" s="8" customFormat="1" x14ac:dyDescent="0.25">
      <c r="J729" s="17"/>
    </row>
    <row r="730" spans="10:10" s="8" customFormat="1" x14ac:dyDescent="0.25">
      <c r="J730" s="17"/>
    </row>
    <row r="731" spans="10:10" s="8" customFormat="1" x14ac:dyDescent="0.25">
      <c r="J731" s="17"/>
    </row>
    <row r="732" spans="10:10" s="8" customFormat="1" x14ac:dyDescent="0.25">
      <c r="J732" s="17"/>
    </row>
    <row r="733" spans="10:10" s="8" customFormat="1" x14ac:dyDescent="0.25">
      <c r="J733" s="17"/>
    </row>
    <row r="734" spans="10:10" s="8" customFormat="1" x14ac:dyDescent="0.25">
      <c r="J734" s="17"/>
    </row>
    <row r="735" spans="10:10" s="8" customFormat="1" x14ac:dyDescent="0.25">
      <c r="J735" s="17"/>
    </row>
    <row r="736" spans="10:10" s="8" customFormat="1" x14ac:dyDescent="0.25">
      <c r="J736" s="17"/>
    </row>
    <row r="737" spans="10:10" s="8" customFormat="1" x14ac:dyDescent="0.25">
      <c r="J737" s="17"/>
    </row>
    <row r="738" spans="10:10" s="8" customFormat="1" x14ac:dyDescent="0.25">
      <c r="J738" s="17"/>
    </row>
    <row r="739" spans="10:10" s="8" customFormat="1" x14ac:dyDescent="0.25">
      <c r="J739" s="17"/>
    </row>
    <row r="740" spans="10:10" s="8" customFormat="1" x14ac:dyDescent="0.25">
      <c r="J740" s="17"/>
    </row>
    <row r="741" spans="10:10" s="8" customFormat="1" x14ac:dyDescent="0.25">
      <c r="J741" s="17"/>
    </row>
    <row r="742" spans="10:10" s="8" customFormat="1" x14ac:dyDescent="0.25">
      <c r="J742" s="17"/>
    </row>
    <row r="743" spans="10:10" s="8" customFormat="1" x14ac:dyDescent="0.25">
      <c r="J743" s="17"/>
    </row>
    <row r="744" spans="10:10" s="8" customFormat="1" x14ac:dyDescent="0.25">
      <c r="J744" s="17"/>
    </row>
    <row r="745" spans="10:10" s="8" customFormat="1" x14ac:dyDescent="0.25">
      <c r="J745" s="17"/>
    </row>
    <row r="746" spans="10:10" s="8" customFormat="1" x14ac:dyDescent="0.25">
      <c r="J746" s="17"/>
    </row>
    <row r="747" spans="10:10" s="8" customFormat="1" x14ac:dyDescent="0.25">
      <c r="J747" s="17"/>
    </row>
    <row r="748" spans="10:10" s="8" customFormat="1" x14ac:dyDescent="0.25">
      <c r="J748" s="17"/>
    </row>
    <row r="749" spans="10:10" s="8" customFormat="1" x14ac:dyDescent="0.25">
      <c r="J749" s="17"/>
    </row>
    <row r="750" spans="10:10" s="8" customFormat="1" x14ac:dyDescent="0.25">
      <c r="J750" s="17"/>
    </row>
    <row r="751" spans="10:10" s="8" customFormat="1" x14ac:dyDescent="0.25">
      <c r="J751" s="17"/>
    </row>
    <row r="752" spans="10:10" s="8" customFormat="1" x14ac:dyDescent="0.25">
      <c r="J752" s="17"/>
    </row>
    <row r="753" spans="10:10" s="8" customFormat="1" x14ac:dyDescent="0.25">
      <c r="J753" s="17"/>
    </row>
    <row r="754" spans="10:10" s="8" customFormat="1" x14ac:dyDescent="0.25">
      <c r="J754" s="17"/>
    </row>
    <row r="755" spans="10:10" s="8" customFormat="1" x14ac:dyDescent="0.25">
      <c r="J755" s="17"/>
    </row>
    <row r="756" spans="10:10" s="8" customFormat="1" x14ac:dyDescent="0.25">
      <c r="J756" s="17"/>
    </row>
    <row r="757" spans="10:10" s="8" customFormat="1" x14ac:dyDescent="0.25">
      <c r="J757" s="17"/>
    </row>
    <row r="758" spans="10:10" s="8" customFormat="1" x14ac:dyDescent="0.25">
      <c r="J758" s="17"/>
    </row>
    <row r="759" spans="10:10" s="8" customFormat="1" x14ac:dyDescent="0.25">
      <c r="J759" s="17"/>
    </row>
    <row r="760" spans="10:10" s="8" customFormat="1" x14ac:dyDescent="0.25">
      <c r="J760" s="17"/>
    </row>
    <row r="761" spans="10:10" s="8" customFormat="1" x14ac:dyDescent="0.25">
      <c r="J761" s="17"/>
    </row>
    <row r="762" spans="10:10" s="8" customFormat="1" x14ac:dyDescent="0.25">
      <c r="J762" s="17"/>
    </row>
    <row r="763" spans="10:10" s="8" customFormat="1" x14ac:dyDescent="0.25">
      <c r="J763" s="17"/>
    </row>
    <row r="764" spans="10:10" s="8" customFormat="1" x14ac:dyDescent="0.25">
      <c r="J764" s="17"/>
    </row>
    <row r="765" spans="10:10" s="8" customFormat="1" x14ac:dyDescent="0.25">
      <c r="J765" s="17"/>
    </row>
    <row r="766" spans="10:10" s="8" customFormat="1" x14ac:dyDescent="0.25">
      <c r="J766" s="17"/>
    </row>
    <row r="767" spans="10:10" s="8" customFormat="1" x14ac:dyDescent="0.25">
      <c r="J767" s="17"/>
    </row>
    <row r="768" spans="10:10" s="8" customFormat="1" x14ac:dyDescent="0.25">
      <c r="J768" s="17"/>
    </row>
    <row r="769" spans="10:10" s="8" customFormat="1" x14ac:dyDescent="0.25">
      <c r="J769" s="17"/>
    </row>
    <row r="770" spans="10:10" s="8" customFormat="1" x14ac:dyDescent="0.25">
      <c r="J770" s="17"/>
    </row>
    <row r="771" spans="10:10" s="8" customFormat="1" x14ac:dyDescent="0.25">
      <c r="J771" s="17"/>
    </row>
    <row r="772" spans="10:10" s="8" customFormat="1" x14ac:dyDescent="0.25">
      <c r="J772" s="17"/>
    </row>
    <row r="773" spans="10:10" s="8" customFormat="1" x14ac:dyDescent="0.25">
      <c r="J773" s="17"/>
    </row>
    <row r="774" spans="10:10" s="8" customFormat="1" x14ac:dyDescent="0.25">
      <c r="J774" s="17"/>
    </row>
    <row r="775" spans="10:10" s="8" customFormat="1" x14ac:dyDescent="0.25">
      <c r="J775" s="17"/>
    </row>
    <row r="776" spans="10:10" s="8" customFormat="1" x14ac:dyDescent="0.25">
      <c r="J776" s="17"/>
    </row>
    <row r="777" spans="10:10" s="8" customFormat="1" x14ac:dyDescent="0.25">
      <c r="J777" s="17"/>
    </row>
    <row r="778" spans="10:10" s="8" customFormat="1" x14ac:dyDescent="0.25">
      <c r="J778" s="17"/>
    </row>
    <row r="779" spans="10:10" s="8" customFormat="1" x14ac:dyDescent="0.25">
      <c r="J779" s="17"/>
    </row>
    <row r="780" spans="10:10" s="8" customFormat="1" x14ac:dyDescent="0.25">
      <c r="J780" s="17"/>
    </row>
    <row r="781" spans="10:10" s="8" customFormat="1" x14ac:dyDescent="0.25">
      <c r="J781" s="17"/>
    </row>
    <row r="782" spans="10:10" s="8" customFormat="1" x14ac:dyDescent="0.25">
      <c r="J782" s="17"/>
    </row>
    <row r="783" spans="10:10" s="8" customFormat="1" x14ac:dyDescent="0.25">
      <c r="J783" s="17"/>
    </row>
    <row r="784" spans="10:10" s="8" customFormat="1" x14ac:dyDescent="0.25">
      <c r="J784" s="17"/>
    </row>
    <row r="785" spans="10:10" s="8" customFormat="1" x14ac:dyDescent="0.25">
      <c r="J785" s="17"/>
    </row>
    <row r="786" spans="10:10" s="8" customFormat="1" x14ac:dyDescent="0.25">
      <c r="J786" s="17"/>
    </row>
    <row r="787" spans="10:10" s="8" customFormat="1" x14ac:dyDescent="0.25">
      <c r="J787" s="17"/>
    </row>
    <row r="788" spans="10:10" s="8" customFormat="1" x14ac:dyDescent="0.25">
      <c r="J788" s="17"/>
    </row>
    <row r="789" spans="10:10" s="8" customFormat="1" x14ac:dyDescent="0.25">
      <c r="J789" s="17"/>
    </row>
    <row r="790" spans="10:10" s="8" customFormat="1" x14ac:dyDescent="0.25">
      <c r="J790" s="17"/>
    </row>
    <row r="791" spans="10:10" s="8" customFormat="1" x14ac:dyDescent="0.25">
      <c r="J791" s="17"/>
    </row>
    <row r="792" spans="10:10" s="8" customFormat="1" x14ac:dyDescent="0.25">
      <c r="J792" s="17"/>
    </row>
    <row r="793" spans="10:10" s="8" customFormat="1" x14ac:dyDescent="0.25">
      <c r="J793" s="17"/>
    </row>
    <row r="794" spans="10:10" s="8" customFormat="1" x14ac:dyDescent="0.25">
      <c r="J794" s="17"/>
    </row>
    <row r="795" spans="10:10" s="8" customFormat="1" x14ac:dyDescent="0.25">
      <c r="J795" s="17"/>
    </row>
    <row r="796" spans="10:10" s="8" customFormat="1" x14ac:dyDescent="0.25">
      <c r="J796" s="17"/>
    </row>
    <row r="797" spans="10:10" s="8" customFormat="1" x14ac:dyDescent="0.25">
      <c r="J797" s="17"/>
    </row>
    <row r="798" spans="10:10" s="8" customFormat="1" x14ac:dyDescent="0.25">
      <c r="J798" s="17"/>
    </row>
    <row r="799" spans="10:10" s="8" customFormat="1" x14ac:dyDescent="0.25">
      <c r="J799" s="17"/>
    </row>
    <row r="800" spans="10:10" s="8" customFormat="1" x14ac:dyDescent="0.25">
      <c r="J800" s="17"/>
    </row>
    <row r="801" spans="10:10" s="8" customFormat="1" x14ac:dyDescent="0.25">
      <c r="J801" s="17"/>
    </row>
    <row r="802" spans="10:10" s="8" customFormat="1" x14ac:dyDescent="0.25">
      <c r="J802" s="17"/>
    </row>
    <row r="803" spans="10:10" s="8" customFormat="1" x14ac:dyDescent="0.25">
      <c r="J803" s="17"/>
    </row>
    <row r="804" spans="10:10" s="8" customFormat="1" x14ac:dyDescent="0.25">
      <c r="J804" s="17"/>
    </row>
    <row r="805" spans="10:10" s="8" customFormat="1" x14ac:dyDescent="0.25">
      <c r="J805" s="17"/>
    </row>
    <row r="806" spans="10:10" s="8" customFormat="1" x14ac:dyDescent="0.25">
      <c r="J806" s="17"/>
    </row>
    <row r="807" spans="10:10" s="8" customFormat="1" x14ac:dyDescent="0.25">
      <c r="J807" s="17"/>
    </row>
    <row r="808" spans="10:10" s="8" customFormat="1" x14ac:dyDescent="0.25">
      <c r="J808" s="17"/>
    </row>
    <row r="809" spans="10:10" s="8" customFormat="1" x14ac:dyDescent="0.25">
      <c r="J809" s="17"/>
    </row>
    <row r="810" spans="10:10" s="8" customFormat="1" x14ac:dyDescent="0.25">
      <c r="J810" s="17"/>
    </row>
    <row r="811" spans="10:10" s="8" customFormat="1" x14ac:dyDescent="0.25">
      <c r="J811" s="17"/>
    </row>
    <row r="812" spans="10:10" s="8" customFormat="1" x14ac:dyDescent="0.25">
      <c r="J812" s="17"/>
    </row>
    <row r="813" spans="10:10" s="8" customFormat="1" x14ac:dyDescent="0.25">
      <c r="J813" s="17"/>
    </row>
    <row r="814" spans="10:10" s="8" customFormat="1" x14ac:dyDescent="0.25">
      <c r="J814" s="17"/>
    </row>
    <row r="815" spans="10:10" s="8" customFormat="1" x14ac:dyDescent="0.25">
      <c r="J815" s="17"/>
    </row>
    <row r="816" spans="10:10" s="8" customFormat="1" x14ac:dyDescent="0.25">
      <c r="J816" s="17"/>
    </row>
    <row r="817" spans="10:10" s="8" customFormat="1" x14ac:dyDescent="0.25">
      <c r="J817" s="17"/>
    </row>
    <row r="818" spans="10:10" s="8" customFormat="1" x14ac:dyDescent="0.25">
      <c r="J818" s="17"/>
    </row>
    <row r="819" spans="10:10" s="8" customFormat="1" x14ac:dyDescent="0.25">
      <c r="J819" s="17"/>
    </row>
    <row r="820" spans="10:10" s="8" customFormat="1" x14ac:dyDescent="0.25">
      <c r="J820" s="17"/>
    </row>
    <row r="821" spans="10:10" s="8" customFormat="1" x14ac:dyDescent="0.25">
      <c r="J821" s="17"/>
    </row>
    <row r="822" spans="10:10" s="8" customFormat="1" x14ac:dyDescent="0.25">
      <c r="J822" s="17"/>
    </row>
    <row r="823" spans="10:10" s="8" customFormat="1" x14ac:dyDescent="0.25">
      <c r="J823" s="17"/>
    </row>
    <row r="824" spans="10:10" s="8" customFormat="1" x14ac:dyDescent="0.25">
      <c r="J824" s="17"/>
    </row>
    <row r="825" spans="10:10" s="8" customFormat="1" x14ac:dyDescent="0.25">
      <c r="J825" s="17"/>
    </row>
    <row r="826" spans="10:10" s="8" customFormat="1" x14ac:dyDescent="0.25">
      <c r="J826" s="17"/>
    </row>
    <row r="827" spans="10:10" s="8" customFormat="1" x14ac:dyDescent="0.25">
      <c r="J827" s="17"/>
    </row>
    <row r="828" spans="10:10" s="8" customFormat="1" x14ac:dyDescent="0.25">
      <c r="J828" s="17"/>
    </row>
    <row r="829" spans="10:10" s="8" customFormat="1" x14ac:dyDescent="0.25">
      <c r="J829" s="17"/>
    </row>
    <row r="830" spans="10:10" s="8" customFormat="1" x14ac:dyDescent="0.25">
      <c r="J830" s="17"/>
    </row>
    <row r="831" spans="10:10" s="8" customFormat="1" x14ac:dyDescent="0.25">
      <c r="J831" s="17"/>
    </row>
    <row r="832" spans="10:10" s="8" customFormat="1" x14ac:dyDescent="0.25">
      <c r="J832" s="17"/>
    </row>
    <row r="833" spans="10:10" s="8" customFormat="1" x14ac:dyDescent="0.25">
      <c r="J833" s="17"/>
    </row>
    <row r="834" spans="10:10" s="8" customFormat="1" x14ac:dyDescent="0.25">
      <c r="J834" s="17"/>
    </row>
    <row r="835" spans="10:10" s="8" customFormat="1" x14ac:dyDescent="0.25">
      <c r="J835" s="17"/>
    </row>
    <row r="836" spans="10:10" s="8" customFormat="1" x14ac:dyDescent="0.25">
      <c r="J836" s="17"/>
    </row>
    <row r="837" spans="10:10" s="8" customFormat="1" x14ac:dyDescent="0.25">
      <c r="J837" s="17"/>
    </row>
    <row r="838" spans="10:10" s="8" customFormat="1" x14ac:dyDescent="0.25">
      <c r="J838" s="17"/>
    </row>
    <row r="839" spans="10:10" s="8" customFormat="1" x14ac:dyDescent="0.25">
      <c r="J839" s="17"/>
    </row>
    <row r="840" spans="10:10" s="8" customFormat="1" x14ac:dyDescent="0.25">
      <c r="J840" s="17"/>
    </row>
    <row r="841" spans="10:10" s="8" customFormat="1" x14ac:dyDescent="0.25">
      <c r="J841" s="17"/>
    </row>
    <row r="842" spans="10:10" s="8" customFormat="1" x14ac:dyDescent="0.25">
      <c r="J842" s="17"/>
    </row>
    <row r="843" spans="10:10" s="8" customFormat="1" x14ac:dyDescent="0.25">
      <c r="J843" s="17"/>
    </row>
    <row r="844" spans="10:10" s="8" customFormat="1" x14ac:dyDescent="0.25">
      <c r="J844" s="17"/>
    </row>
    <row r="845" spans="10:10" s="8" customFormat="1" x14ac:dyDescent="0.25">
      <c r="J845" s="17"/>
    </row>
    <row r="846" spans="10:10" s="8" customFormat="1" x14ac:dyDescent="0.25">
      <c r="J846" s="17"/>
    </row>
    <row r="847" spans="10:10" s="8" customFormat="1" x14ac:dyDescent="0.25">
      <c r="J847" s="17"/>
    </row>
    <row r="848" spans="10:10" s="8" customFormat="1" x14ac:dyDescent="0.25">
      <c r="J848" s="17"/>
    </row>
    <row r="849" spans="10:10" s="8" customFormat="1" x14ac:dyDescent="0.25">
      <c r="J849" s="17"/>
    </row>
    <row r="850" spans="10:10" s="8" customFormat="1" x14ac:dyDescent="0.25">
      <c r="J850" s="17"/>
    </row>
    <row r="851" spans="10:10" s="8" customFormat="1" x14ac:dyDescent="0.25">
      <c r="J851" s="17"/>
    </row>
    <row r="852" spans="10:10" s="8" customFormat="1" x14ac:dyDescent="0.25">
      <c r="J852" s="17"/>
    </row>
    <row r="853" spans="10:10" s="8" customFormat="1" x14ac:dyDescent="0.25">
      <c r="J853" s="17"/>
    </row>
    <row r="854" spans="10:10" s="8" customFormat="1" x14ac:dyDescent="0.25">
      <c r="J854" s="17"/>
    </row>
    <row r="855" spans="10:10" s="8" customFormat="1" x14ac:dyDescent="0.25">
      <c r="J855" s="17"/>
    </row>
    <row r="856" spans="10:10" s="8" customFormat="1" x14ac:dyDescent="0.25">
      <c r="J856" s="17"/>
    </row>
    <row r="857" spans="10:10" s="8" customFormat="1" x14ac:dyDescent="0.25">
      <c r="J857" s="17"/>
    </row>
    <row r="858" spans="10:10" s="8" customFormat="1" x14ac:dyDescent="0.25">
      <c r="J858" s="17"/>
    </row>
    <row r="859" spans="10:10" s="8" customFormat="1" x14ac:dyDescent="0.25">
      <c r="J859" s="17"/>
    </row>
    <row r="860" spans="10:10" s="8" customFormat="1" x14ac:dyDescent="0.25">
      <c r="J860" s="17"/>
    </row>
    <row r="861" spans="10:10" s="8" customFormat="1" x14ac:dyDescent="0.25">
      <c r="J861" s="17"/>
    </row>
    <row r="862" spans="10:10" s="8" customFormat="1" x14ac:dyDescent="0.25">
      <c r="J862" s="17"/>
    </row>
    <row r="863" spans="10:10" s="8" customFormat="1" x14ac:dyDescent="0.25">
      <c r="J863" s="17"/>
    </row>
    <row r="864" spans="10:10" s="8" customFormat="1" x14ac:dyDescent="0.25">
      <c r="J864" s="17"/>
    </row>
    <row r="865" spans="10:10" s="8" customFormat="1" x14ac:dyDescent="0.25">
      <c r="J865" s="17"/>
    </row>
    <row r="866" spans="10:10" s="8" customFormat="1" x14ac:dyDescent="0.25">
      <c r="J866" s="17"/>
    </row>
    <row r="867" spans="10:10" s="8" customFormat="1" x14ac:dyDescent="0.25">
      <c r="J867" s="17"/>
    </row>
    <row r="868" spans="10:10" s="8" customFormat="1" x14ac:dyDescent="0.25">
      <c r="J868" s="17"/>
    </row>
    <row r="869" spans="10:10" s="8" customFormat="1" x14ac:dyDescent="0.25">
      <c r="J869" s="17"/>
    </row>
    <row r="870" spans="10:10" s="8" customFormat="1" x14ac:dyDescent="0.25">
      <c r="J870" s="17"/>
    </row>
    <row r="871" spans="10:10" s="8" customFormat="1" x14ac:dyDescent="0.25">
      <c r="J871" s="17"/>
    </row>
    <row r="872" spans="10:10" s="8" customFormat="1" x14ac:dyDescent="0.25">
      <c r="J872" s="17"/>
    </row>
    <row r="873" spans="10:10" s="8" customFormat="1" x14ac:dyDescent="0.25">
      <c r="J873" s="17"/>
    </row>
    <row r="874" spans="10:10" s="8" customFormat="1" x14ac:dyDescent="0.25">
      <c r="J874" s="17"/>
    </row>
    <row r="875" spans="10:10" s="8" customFormat="1" x14ac:dyDescent="0.25">
      <c r="J875" s="17"/>
    </row>
    <row r="876" spans="10:10" s="8" customFormat="1" x14ac:dyDescent="0.25">
      <c r="J876" s="17"/>
    </row>
    <row r="877" spans="10:10" s="8" customFormat="1" x14ac:dyDescent="0.25">
      <c r="J877" s="17"/>
    </row>
    <row r="878" spans="10:10" s="8" customFormat="1" x14ac:dyDescent="0.25">
      <c r="J878" s="17"/>
    </row>
    <row r="879" spans="10:10" s="8" customFormat="1" x14ac:dyDescent="0.25">
      <c r="J879" s="17"/>
    </row>
    <row r="880" spans="10:10" s="8" customFormat="1" x14ac:dyDescent="0.25">
      <c r="J880" s="17"/>
    </row>
    <row r="881" spans="10:10" s="8" customFormat="1" x14ac:dyDescent="0.25">
      <c r="J881" s="17"/>
    </row>
    <row r="882" spans="10:10" s="8" customFormat="1" x14ac:dyDescent="0.25">
      <c r="J882" s="17"/>
    </row>
    <row r="883" spans="10:10" s="8" customFormat="1" x14ac:dyDescent="0.25">
      <c r="J883" s="17"/>
    </row>
    <row r="884" spans="10:10" s="8" customFormat="1" x14ac:dyDescent="0.25">
      <c r="J884" s="17"/>
    </row>
    <row r="885" spans="10:10" s="8" customFormat="1" x14ac:dyDescent="0.25">
      <c r="J885" s="17"/>
    </row>
    <row r="886" spans="10:10" s="8" customFormat="1" x14ac:dyDescent="0.25">
      <c r="J886" s="17"/>
    </row>
    <row r="887" spans="10:10" s="8" customFormat="1" x14ac:dyDescent="0.25">
      <c r="J887" s="17"/>
    </row>
    <row r="888" spans="10:10" s="8" customFormat="1" x14ac:dyDescent="0.25">
      <c r="J888" s="17"/>
    </row>
    <row r="889" spans="10:10" s="8" customFormat="1" x14ac:dyDescent="0.25">
      <c r="J889" s="17"/>
    </row>
    <row r="890" spans="10:10" s="8" customFormat="1" x14ac:dyDescent="0.25">
      <c r="J890" s="17"/>
    </row>
    <row r="891" spans="10:10" s="8" customFormat="1" x14ac:dyDescent="0.25">
      <c r="J891" s="17"/>
    </row>
    <row r="892" spans="10:10" s="8" customFormat="1" x14ac:dyDescent="0.25">
      <c r="J892" s="17"/>
    </row>
    <row r="893" spans="10:10" s="8" customFormat="1" x14ac:dyDescent="0.25">
      <c r="J893" s="17"/>
    </row>
    <row r="894" spans="10:10" s="8" customFormat="1" x14ac:dyDescent="0.25">
      <c r="J894" s="17"/>
    </row>
    <row r="895" spans="10:10" s="8" customFormat="1" x14ac:dyDescent="0.25">
      <c r="J895" s="17"/>
    </row>
    <row r="896" spans="10:10" s="8" customFormat="1" x14ac:dyDescent="0.25">
      <c r="J896" s="17"/>
    </row>
    <row r="897" spans="10:10" s="8" customFormat="1" x14ac:dyDescent="0.25">
      <c r="J897" s="17"/>
    </row>
    <row r="898" spans="10:10" s="8" customFormat="1" x14ac:dyDescent="0.25">
      <c r="J898" s="17"/>
    </row>
    <row r="899" spans="10:10" s="8" customFormat="1" x14ac:dyDescent="0.25">
      <c r="J899" s="17"/>
    </row>
    <row r="900" spans="10:10" s="8" customFormat="1" x14ac:dyDescent="0.25">
      <c r="J900" s="17"/>
    </row>
    <row r="901" spans="10:10" s="8" customFormat="1" x14ac:dyDescent="0.25">
      <c r="J901" s="17"/>
    </row>
    <row r="902" spans="10:10" s="8" customFormat="1" x14ac:dyDescent="0.25">
      <c r="J902" s="17"/>
    </row>
    <row r="903" spans="10:10" s="8" customFormat="1" x14ac:dyDescent="0.25">
      <c r="J903" s="17"/>
    </row>
    <row r="904" spans="10:10" s="8" customFormat="1" x14ac:dyDescent="0.25">
      <c r="J904" s="17"/>
    </row>
    <row r="905" spans="10:10" s="8" customFormat="1" x14ac:dyDescent="0.25">
      <c r="J905" s="17"/>
    </row>
    <row r="906" spans="10:10" s="8" customFormat="1" x14ac:dyDescent="0.25">
      <c r="J906" s="17"/>
    </row>
    <row r="907" spans="10:10" s="8" customFormat="1" x14ac:dyDescent="0.25">
      <c r="J907" s="17"/>
    </row>
    <row r="908" spans="10:10" s="8" customFormat="1" x14ac:dyDescent="0.25">
      <c r="J908" s="17"/>
    </row>
    <row r="909" spans="10:10" s="8" customFormat="1" x14ac:dyDescent="0.25">
      <c r="J909" s="17"/>
    </row>
    <row r="910" spans="10:10" s="8" customFormat="1" x14ac:dyDescent="0.25">
      <c r="J910" s="17"/>
    </row>
    <row r="911" spans="10:10" s="8" customFormat="1" x14ac:dyDescent="0.25">
      <c r="J911" s="17"/>
    </row>
    <row r="912" spans="10:10" s="8" customFormat="1" x14ac:dyDescent="0.25">
      <c r="J912" s="17"/>
    </row>
    <row r="913" spans="10:10" s="8" customFormat="1" x14ac:dyDescent="0.25">
      <c r="J913" s="17"/>
    </row>
    <row r="914" spans="10:10" s="8" customFormat="1" x14ac:dyDescent="0.25">
      <c r="J914" s="17"/>
    </row>
    <row r="915" spans="10:10" s="8" customFormat="1" x14ac:dyDescent="0.25">
      <c r="J915" s="17"/>
    </row>
    <row r="916" spans="10:10" s="8" customFormat="1" x14ac:dyDescent="0.25">
      <c r="J916" s="17"/>
    </row>
    <row r="917" spans="10:10" s="8" customFormat="1" x14ac:dyDescent="0.25">
      <c r="J917" s="17"/>
    </row>
    <row r="918" spans="10:10" s="8" customFormat="1" x14ac:dyDescent="0.25">
      <c r="J918" s="17"/>
    </row>
    <row r="919" spans="10:10" s="8" customFormat="1" x14ac:dyDescent="0.25">
      <c r="J919" s="17"/>
    </row>
    <row r="920" spans="10:10" s="8" customFormat="1" x14ac:dyDescent="0.25">
      <c r="J920" s="17"/>
    </row>
    <row r="921" spans="10:10" s="8" customFormat="1" x14ac:dyDescent="0.25">
      <c r="J921" s="17"/>
    </row>
    <row r="922" spans="10:10" s="8" customFormat="1" x14ac:dyDescent="0.25">
      <c r="J922" s="17"/>
    </row>
    <row r="923" spans="10:10" s="8" customFormat="1" x14ac:dyDescent="0.25">
      <c r="J923" s="17"/>
    </row>
    <row r="924" spans="10:10" s="8" customFormat="1" x14ac:dyDescent="0.25">
      <c r="J924" s="17"/>
    </row>
    <row r="925" spans="10:10" s="8" customFormat="1" x14ac:dyDescent="0.25">
      <c r="J925" s="17"/>
    </row>
    <row r="926" spans="10:10" s="8" customFormat="1" x14ac:dyDescent="0.25">
      <c r="J926" s="17"/>
    </row>
    <row r="927" spans="10:10" s="8" customFormat="1" x14ac:dyDescent="0.25">
      <c r="J927" s="17"/>
    </row>
    <row r="928" spans="10:10" s="8" customFormat="1" x14ac:dyDescent="0.25">
      <c r="J928" s="17"/>
    </row>
    <row r="929" spans="10:10" s="8" customFormat="1" x14ac:dyDescent="0.25">
      <c r="J929" s="17"/>
    </row>
    <row r="930" spans="10:10" s="8" customFormat="1" x14ac:dyDescent="0.25">
      <c r="J930" s="17"/>
    </row>
    <row r="931" spans="10:10" s="8" customFormat="1" x14ac:dyDescent="0.25">
      <c r="J931" s="17"/>
    </row>
    <row r="932" spans="10:10" s="8" customFormat="1" x14ac:dyDescent="0.25">
      <c r="J932" s="17"/>
    </row>
    <row r="933" spans="10:10" s="8" customFormat="1" x14ac:dyDescent="0.25">
      <c r="J933" s="17"/>
    </row>
    <row r="934" spans="10:10" s="8" customFormat="1" x14ac:dyDescent="0.25">
      <c r="J934" s="17"/>
    </row>
    <row r="935" spans="10:10" s="8" customFormat="1" x14ac:dyDescent="0.25">
      <c r="J935" s="17"/>
    </row>
    <row r="936" spans="10:10" s="8" customFormat="1" x14ac:dyDescent="0.25">
      <c r="J936" s="17"/>
    </row>
    <row r="937" spans="10:10" s="8" customFormat="1" x14ac:dyDescent="0.25">
      <c r="J937" s="17"/>
    </row>
    <row r="938" spans="10:10" s="8" customFormat="1" x14ac:dyDescent="0.25">
      <c r="J938" s="17"/>
    </row>
    <row r="939" spans="10:10" s="8" customFormat="1" x14ac:dyDescent="0.25">
      <c r="J939" s="17"/>
    </row>
    <row r="940" spans="10:10" s="8" customFormat="1" x14ac:dyDescent="0.25">
      <c r="J940" s="17"/>
    </row>
    <row r="941" spans="10:10" s="8" customFormat="1" x14ac:dyDescent="0.25">
      <c r="J941" s="17"/>
    </row>
    <row r="942" spans="10:10" s="8" customFormat="1" x14ac:dyDescent="0.25">
      <c r="J942" s="17"/>
    </row>
    <row r="943" spans="10:10" s="8" customFormat="1" x14ac:dyDescent="0.25">
      <c r="J943" s="17"/>
    </row>
    <row r="944" spans="10:10" s="8" customFormat="1" x14ac:dyDescent="0.25">
      <c r="J944" s="17"/>
    </row>
    <row r="945" spans="10:10" s="8" customFormat="1" x14ac:dyDescent="0.25">
      <c r="J945" s="17"/>
    </row>
    <row r="946" spans="10:10" s="8" customFormat="1" x14ac:dyDescent="0.25">
      <c r="J946" s="17"/>
    </row>
    <row r="947" spans="10:10" s="8" customFormat="1" x14ac:dyDescent="0.25">
      <c r="J947" s="17"/>
    </row>
    <row r="948" spans="10:10" s="8" customFormat="1" x14ac:dyDescent="0.25">
      <c r="J948" s="17"/>
    </row>
    <row r="949" spans="10:10" s="8" customFormat="1" x14ac:dyDescent="0.25">
      <c r="J949" s="17"/>
    </row>
    <row r="950" spans="10:10" s="8" customFormat="1" x14ac:dyDescent="0.25">
      <c r="J950" s="17"/>
    </row>
    <row r="951" spans="10:10" s="8" customFormat="1" x14ac:dyDescent="0.25">
      <c r="J951" s="17"/>
    </row>
    <row r="952" spans="10:10" s="8" customFormat="1" x14ac:dyDescent="0.25">
      <c r="J952" s="17"/>
    </row>
    <row r="953" spans="10:10" s="8" customFormat="1" x14ac:dyDescent="0.25">
      <c r="J953" s="17"/>
    </row>
    <row r="954" spans="10:10" s="8" customFormat="1" x14ac:dyDescent="0.25">
      <c r="J954" s="17"/>
    </row>
    <row r="955" spans="10:10" s="8" customFormat="1" x14ac:dyDescent="0.25">
      <c r="J955" s="17"/>
    </row>
    <row r="956" spans="10:10" s="8" customFormat="1" x14ac:dyDescent="0.25">
      <c r="J956" s="17"/>
    </row>
    <row r="957" spans="10:10" s="8" customFormat="1" x14ac:dyDescent="0.25">
      <c r="J957" s="17"/>
    </row>
    <row r="958" spans="10:10" s="8" customFormat="1" x14ac:dyDescent="0.25">
      <c r="J958" s="17"/>
    </row>
    <row r="959" spans="10:10" s="8" customFormat="1" x14ac:dyDescent="0.25">
      <c r="J959" s="17"/>
    </row>
    <row r="960" spans="10:10" s="8" customFormat="1" x14ac:dyDescent="0.25">
      <c r="J960" s="17"/>
    </row>
    <row r="961" spans="10:10" s="8" customFormat="1" x14ac:dyDescent="0.25">
      <c r="J961" s="17"/>
    </row>
    <row r="962" spans="10:10" s="8" customFormat="1" x14ac:dyDescent="0.25">
      <c r="J962" s="17"/>
    </row>
    <row r="963" spans="10:10" s="8" customFormat="1" x14ac:dyDescent="0.25">
      <c r="J963" s="17"/>
    </row>
    <row r="964" spans="10:10" s="8" customFormat="1" x14ac:dyDescent="0.25">
      <c r="J964" s="17"/>
    </row>
    <row r="965" spans="10:10" s="8" customFormat="1" x14ac:dyDescent="0.25">
      <c r="J965" s="17"/>
    </row>
    <row r="966" spans="10:10" s="8" customFormat="1" x14ac:dyDescent="0.25">
      <c r="J966" s="17"/>
    </row>
    <row r="967" spans="10:10" s="8" customFormat="1" x14ac:dyDescent="0.25">
      <c r="J967" s="17"/>
    </row>
    <row r="968" spans="10:10" s="8" customFormat="1" x14ac:dyDescent="0.25">
      <c r="J968" s="17"/>
    </row>
    <row r="969" spans="10:10" s="8" customFormat="1" x14ac:dyDescent="0.25">
      <c r="J969" s="17"/>
    </row>
    <row r="970" spans="10:10" s="8" customFormat="1" x14ac:dyDescent="0.25">
      <c r="J970" s="17"/>
    </row>
    <row r="971" spans="10:10" s="8" customFormat="1" x14ac:dyDescent="0.25">
      <c r="J971" s="17"/>
    </row>
    <row r="972" spans="10:10" s="8" customFormat="1" x14ac:dyDescent="0.25">
      <c r="J972" s="17"/>
    </row>
    <row r="973" spans="10:10" s="8" customFormat="1" x14ac:dyDescent="0.25">
      <c r="J973" s="17"/>
    </row>
    <row r="974" spans="10:10" s="8" customFormat="1" x14ac:dyDescent="0.25">
      <c r="J974" s="17"/>
    </row>
    <row r="975" spans="10:10" s="8" customFormat="1" x14ac:dyDescent="0.25">
      <c r="J975" s="17"/>
    </row>
    <row r="976" spans="10:10" s="8" customFormat="1" x14ac:dyDescent="0.25">
      <c r="J976" s="17"/>
    </row>
    <row r="977" spans="10:10" s="8" customFormat="1" x14ac:dyDescent="0.25">
      <c r="J977" s="17"/>
    </row>
    <row r="978" spans="10:10" s="8" customFormat="1" x14ac:dyDescent="0.25">
      <c r="J978" s="17"/>
    </row>
    <row r="979" spans="10:10" s="8" customFormat="1" x14ac:dyDescent="0.25">
      <c r="J979" s="17"/>
    </row>
    <row r="980" spans="10:10" s="8" customFormat="1" x14ac:dyDescent="0.25">
      <c r="J980" s="17"/>
    </row>
    <row r="981" spans="10:10" s="8" customFormat="1" x14ac:dyDescent="0.25">
      <c r="J981" s="17"/>
    </row>
    <row r="982" spans="10:10" s="8" customFormat="1" x14ac:dyDescent="0.25">
      <c r="J982" s="17"/>
    </row>
    <row r="983" spans="10:10" s="8" customFormat="1" x14ac:dyDescent="0.25">
      <c r="J983" s="17"/>
    </row>
    <row r="984" spans="10:10" s="8" customFormat="1" x14ac:dyDescent="0.25">
      <c r="J984" s="17"/>
    </row>
    <row r="985" spans="10:10" s="8" customFormat="1" x14ac:dyDescent="0.25">
      <c r="J985" s="17"/>
    </row>
    <row r="986" spans="10:10" s="8" customFormat="1" x14ac:dyDescent="0.25">
      <c r="J986" s="17"/>
    </row>
    <row r="987" spans="10:10" s="8" customFormat="1" x14ac:dyDescent="0.25">
      <c r="J987" s="17"/>
    </row>
    <row r="988" spans="10:10" s="8" customFormat="1" x14ac:dyDescent="0.25">
      <c r="J988" s="17"/>
    </row>
    <row r="989" spans="10:10" s="8" customFormat="1" x14ac:dyDescent="0.25">
      <c r="J989" s="17"/>
    </row>
    <row r="990" spans="10:10" s="8" customFormat="1" x14ac:dyDescent="0.25">
      <c r="J990" s="17"/>
    </row>
    <row r="991" spans="10:10" s="8" customFormat="1" x14ac:dyDescent="0.25">
      <c r="J991" s="17"/>
    </row>
    <row r="992" spans="10:10" s="8" customFormat="1" x14ac:dyDescent="0.25">
      <c r="J992" s="17"/>
    </row>
    <row r="993" spans="10:10" s="8" customFormat="1" x14ac:dyDescent="0.25">
      <c r="J993" s="17"/>
    </row>
    <row r="994" spans="10:10" s="8" customFormat="1" x14ac:dyDescent="0.25">
      <c r="J994" s="17"/>
    </row>
    <row r="995" spans="10:10" s="8" customFormat="1" x14ac:dyDescent="0.25">
      <c r="J995" s="17"/>
    </row>
    <row r="996" spans="10:10" s="8" customFormat="1" x14ac:dyDescent="0.25">
      <c r="J996" s="17"/>
    </row>
    <row r="997" spans="10:10" s="8" customFormat="1" x14ac:dyDescent="0.25">
      <c r="J997" s="17"/>
    </row>
    <row r="998" spans="10:10" s="8" customFormat="1" x14ac:dyDescent="0.25">
      <c r="J998" s="17"/>
    </row>
    <row r="999" spans="10:10" s="8" customFormat="1" x14ac:dyDescent="0.25">
      <c r="J999" s="17"/>
    </row>
    <row r="1000" spans="10:10" s="8" customFormat="1" x14ac:dyDescent="0.25">
      <c r="J1000" s="17"/>
    </row>
    <row r="1001" spans="10:10" s="8" customFormat="1" x14ac:dyDescent="0.25">
      <c r="J1001" s="17"/>
    </row>
    <row r="1002" spans="10:10" s="8" customFormat="1" x14ac:dyDescent="0.25">
      <c r="J1002" s="17"/>
    </row>
    <row r="1003" spans="10:10" s="8" customFormat="1" x14ac:dyDescent="0.25">
      <c r="J1003" s="17"/>
    </row>
    <row r="1004" spans="10:10" s="8" customFormat="1" x14ac:dyDescent="0.25">
      <c r="J1004" s="17"/>
    </row>
    <row r="1005" spans="10:10" s="8" customFormat="1" x14ac:dyDescent="0.25">
      <c r="J1005" s="17"/>
    </row>
    <row r="1006" spans="10:10" s="8" customFormat="1" x14ac:dyDescent="0.25">
      <c r="J1006" s="17"/>
    </row>
    <row r="1007" spans="10:10" s="8" customFormat="1" x14ac:dyDescent="0.25">
      <c r="J1007" s="17"/>
    </row>
    <row r="1008" spans="10:10" s="8" customFormat="1" x14ac:dyDescent="0.25">
      <c r="J1008" s="17"/>
    </row>
    <row r="1009" spans="10:10" s="8" customFormat="1" x14ac:dyDescent="0.25">
      <c r="J1009" s="17"/>
    </row>
    <row r="1010" spans="10:10" s="8" customFormat="1" x14ac:dyDescent="0.25">
      <c r="J1010" s="17"/>
    </row>
    <row r="1011" spans="10:10" s="8" customFormat="1" x14ac:dyDescent="0.25">
      <c r="J1011" s="17"/>
    </row>
    <row r="1012" spans="10:10" s="8" customFormat="1" x14ac:dyDescent="0.25">
      <c r="J1012" s="17"/>
    </row>
    <row r="1013" spans="10:10" s="8" customFormat="1" x14ac:dyDescent="0.25">
      <c r="J1013" s="17"/>
    </row>
    <row r="1014" spans="10:10" s="8" customFormat="1" x14ac:dyDescent="0.25">
      <c r="J1014" s="17"/>
    </row>
    <row r="1015" spans="10:10" s="8" customFormat="1" x14ac:dyDescent="0.25">
      <c r="J1015" s="17"/>
    </row>
  </sheetData>
  <mergeCells count="64">
    <mergeCell ref="M2:P2"/>
    <mergeCell ref="K3:P4"/>
    <mergeCell ref="B32:B37"/>
    <mergeCell ref="C32:C37"/>
    <mergeCell ref="O32:O37"/>
    <mergeCell ref="B20:B25"/>
    <mergeCell ref="C20:C25"/>
    <mergeCell ref="B26:B31"/>
    <mergeCell ref="C26:C31"/>
    <mergeCell ref="B10:P10"/>
    <mergeCell ref="L6:P6"/>
    <mergeCell ref="K7:P8"/>
    <mergeCell ref="G14:G18"/>
    <mergeCell ref="O14:O18"/>
    <mergeCell ref="P14:P18"/>
    <mergeCell ref="B14:B18"/>
    <mergeCell ref="P32:P37"/>
    <mergeCell ref="P20:P25"/>
    <mergeCell ref="P26:P31"/>
    <mergeCell ref="O26:O31"/>
    <mergeCell ref="O20:O25"/>
    <mergeCell ref="C14:C18"/>
    <mergeCell ref="D14:D18"/>
    <mergeCell ref="E14:E18"/>
    <mergeCell ref="H14:N17"/>
    <mergeCell ref="B11:P11"/>
    <mergeCell ref="B12:P12"/>
    <mergeCell ref="F14:F18"/>
    <mergeCell ref="B56:B61"/>
    <mergeCell ref="C56:C61"/>
    <mergeCell ref="O56:O61"/>
    <mergeCell ref="P56:P61"/>
    <mergeCell ref="B62:B67"/>
    <mergeCell ref="C62:C67"/>
    <mergeCell ref="O62:O67"/>
    <mergeCell ref="P62:P67"/>
    <mergeCell ref="B50:B55"/>
    <mergeCell ref="C50:C55"/>
    <mergeCell ref="O50:O55"/>
    <mergeCell ref="P50:P55"/>
    <mergeCell ref="B38:B43"/>
    <mergeCell ref="C38:C43"/>
    <mergeCell ref="O38:O43"/>
    <mergeCell ref="P38:P43"/>
    <mergeCell ref="B44:B49"/>
    <mergeCell ref="C44:C49"/>
    <mergeCell ref="O44:O49"/>
    <mergeCell ref="P44:P49"/>
    <mergeCell ref="B86:B91"/>
    <mergeCell ref="C86:C91"/>
    <mergeCell ref="O86:O91"/>
    <mergeCell ref="P86:P91"/>
    <mergeCell ref="B68:B73"/>
    <mergeCell ref="C68:C73"/>
    <mergeCell ref="O68:O73"/>
    <mergeCell ref="P68:P73"/>
    <mergeCell ref="B80:B85"/>
    <mergeCell ref="C80:C85"/>
    <mergeCell ref="O80:O85"/>
    <mergeCell ref="P80:P85"/>
    <mergeCell ref="B74:B79"/>
    <mergeCell ref="C74:C79"/>
    <mergeCell ref="O74:O79"/>
    <mergeCell ref="P74:P79"/>
  </mergeCells>
  <printOptions horizontalCentered="1"/>
  <pageMargins left="0" right="0" top="0.78740157480314965" bottom="0.39370078740157483" header="0" footer="0"/>
  <pageSetup paperSize="9" scale="8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МП город</vt:lpstr>
      <vt:lpstr>Прил1 МП город</vt:lpstr>
      <vt:lpstr>Прил2 МП город</vt:lpstr>
      <vt:lpstr>'Прил2 МП город'!Заголовки_для_печати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2020-02-14T08:30:23Z</cp:lastPrinted>
  <dcterms:created xsi:type="dcterms:W3CDTF">2016-11-24T07:53:48Z</dcterms:created>
  <dcterms:modified xsi:type="dcterms:W3CDTF">2020-08-05T13:37:27Z</dcterms:modified>
</cp:coreProperties>
</file>