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30" windowWidth="19440" windowHeight="7515"/>
  </bookViews>
  <sheets>
    <sheet name="Паспорт обеспеч условий" sheetId="1" r:id="rId1"/>
    <sheet name="Прил1 обеспеч условий" sheetId="2" r:id="rId2"/>
    <sheet name="Прил2 обеспеч условий" sheetId="3" r:id="rId3"/>
  </sheets>
  <definedNames>
    <definedName name="_xlnm.Print_Titles" localSheetId="2">'Прил2 обеспеч условий'!$9:$15</definedName>
  </definedNames>
  <calcPr calcId="145621"/>
</workbook>
</file>

<file path=xl/calcChain.xml><?xml version="1.0" encoding="utf-8"?>
<calcChain xmlns="http://schemas.openxmlformats.org/spreadsheetml/2006/main">
  <c r="L43" i="3" l="1"/>
  <c r="N43" i="3" l="1"/>
  <c r="M43" i="3"/>
  <c r="K43" i="3" l="1"/>
  <c r="J43" i="3"/>
  <c r="G70" i="3" l="1"/>
  <c r="G69" i="3"/>
  <c r="G68" i="3"/>
  <c r="G67" i="3"/>
  <c r="G66" i="3"/>
  <c r="N65" i="3"/>
  <c r="M65" i="3"/>
  <c r="L65" i="3"/>
  <c r="K65" i="3"/>
  <c r="J65" i="3"/>
  <c r="I65" i="3"/>
  <c r="H65" i="3"/>
  <c r="F65" i="3"/>
  <c r="G65" i="3" l="1"/>
  <c r="M17" i="2" l="1"/>
  <c r="O17" i="2"/>
  <c r="N17" i="2"/>
  <c r="M30" i="3" l="1"/>
  <c r="L30" i="3"/>
  <c r="N30" i="3"/>
  <c r="K30" i="3"/>
  <c r="M71" i="3" l="1"/>
  <c r="M59" i="3"/>
  <c r="M53" i="3"/>
  <c r="M47" i="3"/>
  <c r="M41" i="3"/>
  <c r="M35" i="3"/>
  <c r="M29" i="3"/>
  <c r="M23" i="3"/>
  <c r="M22" i="3"/>
  <c r="I24" i="1" s="1"/>
  <c r="M21" i="3"/>
  <c r="I23" i="1" s="1"/>
  <c r="M20" i="3"/>
  <c r="I22" i="1" s="1"/>
  <c r="M19" i="3"/>
  <c r="I21" i="1" s="1"/>
  <c r="M18" i="3"/>
  <c r="M17" i="3" l="1"/>
  <c r="I20" i="1"/>
  <c r="J21" i="3"/>
  <c r="I18" i="1" l="1"/>
  <c r="G76" i="3"/>
  <c r="G75" i="3"/>
  <c r="G74" i="3"/>
  <c r="G73" i="3"/>
  <c r="G72" i="3"/>
  <c r="N71" i="3"/>
  <c r="G64" i="3"/>
  <c r="G63" i="3"/>
  <c r="G62" i="3"/>
  <c r="G61" i="3"/>
  <c r="G60" i="3"/>
  <c r="N59" i="3"/>
  <c r="G58" i="3"/>
  <c r="G57" i="3"/>
  <c r="G56" i="3"/>
  <c r="G55" i="3"/>
  <c r="G54" i="3"/>
  <c r="N53" i="3"/>
  <c r="G52" i="3"/>
  <c r="G49" i="3"/>
  <c r="G51" i="3"/>
  <c r="G50" i="3"/>
  <c r="G48" i="3"/>
  <c r="N47" i="3"/>
  <c r="G46" i="3"/>
  <c r="G45" i="3"/>
  <c r="G44" i="3"/>
  <c r="G43" i="3"/>
  <c r="G42" i="3"/>
  <c r="N41" i="3"/>
  <c r="G40" i="3"/>
  <c r="G39" i="3"/>
  <c r="G38" i="3"/>
  <c r="G37" i="3"/>
  <c r="G36" i="3"/>
  <c r="N35" i="3"/>
  <c r="G34" i="3"/>
  <c r="G33" i="3"/>
  <c r="G32" i="3"/>
  <c r="G31" i="3"/>
  <c r="G30" i="3"/>
  <c r="N29" i="3"/>
  <c r="G24" i="3"/>
  <c r="G28" i="3"/>
  <c r="G27" i="3"/>
  <c r="G26" i="3"/>
  <c r="G25" i="3"/>
  <c r="N23" i="3"/>
  <c r="N22" i="3"/>
  <c r="J24" i="1" s="1"/>
  <c r="N21" i="3"/>
  <c r="J23" i="1" s="1"/>
  <c r="N20" i="3"/>
  <c r="N19" i="3"/>
  <c r="J21" i="1" s="1"/>
  <c r="N18" i="3"/>
  <c r="J20" i="1" s="1"/>
  <c r="J22" i="1" l="1"/>
  <c r="N17" i="3"/>
  <c r="J18" i="1" l="1"/>
  <c r="F19" i="3"/>
  <c r="F20" i="3"/>
  <c r="F21" i="3"/>
  <c r="F22" i="3"/>
  <c r="F18" i="3"/>
  <c r="H19" i="3"/>
  <c r="I19" i="3"/>
  <c r="J19" i="3"/>
  <c r="K19" i="3"/>
  <c r="L19" i="3"/>
  <c r="H20" i="3"/>
  <c r="I20" i="3"/>
  <c r="J20" i="3"/>
  <c r="K20" i="3"/>
  <c r="L20" i="3"/>
  <c r="H21" i="3"/>
  <c r="I21" i="3"/>
  <c r="K21" i="3"/>
  <c r="L21" i="3"/>
  <c r="H22" i="3"/>
  <c r="I22" i="3"/>
  <c r="J22" i="3"/>
  <c r="K22" i="3"/>
  <c r="L22" i="3"/>
  <c r="I18" i="3"/>
  <c r="J18" i="3"/>
  <c r="K18" i="3"/>
  <c r="L18" i="3"/>
  <c r="H18" i="3"/>
  <c r="L71" i="3"/>
  <c r="K71" i="3"/>
  <c r="J71" i="3"/>
  <c r="I71" i="3"/>
  <c r="H71" i="3"/>
  <c r="F71" i="3"/>
  <c r="G22" i="3" l="1"/>
  <c r="G20" i="3"/>
  <c r="G21" i="3"/>
  <c r="G19" i="3"/>
  <c r="G18" i="3"/>
  <c r="G71" i="3"/>
  <c r="E16" i="2" l="1"/>
  <c r="D16" i="2"/>
  <c r="D13" i="2"/>
  <c r="D21" i="1"/>
  <c r="F21" i="1"/>
  <c r="G21" i="1"/>
  <c r="H21" i="1"/>
  <c r="D22" i="1"/>
  <c r="E22" i="1"/>
  <c r="F22" i="1"/>
  <c r="G22" i="1"/>
  <c r="H22" i="1"/>
  <c r="D23" i="1"/>
  <c r="F23" i="1"/>
  <c r="G23" i="1"/>
  <c r="H23" i="1"/>
  <c r="D24" i="1"/>
  <c r="F24" i="1"/>
  <c r="G24" i="1"/>
  <c r="H24" i="1"/>
  <c r="F17" i="3"/>
  <c r="E21" i="1"/>
  <c r="E23" i="1"/>
  <c r="E24" i="1"/>
  <c r="E20" i="1"/>
  <c r="F20" i="1"/>
  <c r="G20" i="1"/>
  <c r="H20" i="1"/>
  <c r="D20" i="1"/>
  <c r="G29" i="3"/>
  <c r="F23" i="3"/>
  <c r="L23" i="3"/>
  <c r="K23" i="3"/>
  <c r="J23" i="3"/>
  <c r="I23" i="3"/>
  <c r="H23" i="3"/>
  <c r="F29" i="3"/>
  <c r="L29" i="3"/>
  <c r="K29" i="3"/>
  <c r="J29" i="3"/>
  <c r="I29" i="3"/>
  <c r="H29" i="3"/>
  <c r="F35" i="3"/>
  <c r="L35" i="3"/>
  <c r="K35" i="3"/>
  <c r="J35" i="3"/>
  <c r="I35" i="3"/>
  <c r="H35" i="3"/>
  <c r="F41" i="3"/>
  <c r="L41" i="3"/>
  <c r="K41" i="3"/>
  <c r="J41" i="3"/>
  <c r="I41" i="3"/>
  <c r="H41" i="3"/>
  <c r="G47" i="3"/>
  <c r="L47" i="3"/>
  <c r="K47" i="3"/>
  <c r="J47" i="3"/>
  <c r="I47" i="3"/>
  <c r="H47" i="3"/>
  <c r="F47" i="3"/>
  <c r="L53" i="3"/>
  <c r="K53" i="3"/>
  <c r="J53" i="3"/>
  <c r="I53" i="3"/>
  <c r="H53" i="3"/>
  <c r="F53" i="3"/>
  <c r="F59" i="3"/>
  <c r="G59" i="3"/>
  <c r="H59" i="3"/>
  <c r="I59" i="3"/>
  <c r="J59" i="3"/>
  <c r="K59" i="3"/>
  <c r="L59" i="3"/>
  <c r="K20" i="1" l="1"/>
  <c r="K24" i="1"/>
  <c r="K23" i="1"/>
  <c r="H18" i="1"/>
  <c r="K22" i="1"/>
  <c r="K21" i="1"/>
  <c r="G41" i="3"/>
  <c r="J17" i="3"/>
  <c r="G18" i="1"/>
  <c r="G35" i="3"/>
  <c r="E18" i="1"/>
  <c r="I17" i="3"/>
  <c r="F18" i="1"/>
  <c r="D18" i="1"/>
  <c r="L17" i="3"/>
  <c r="K17" i="3"/>
  <c r="H17" i="3"/>
  <c r="G23" i="3"/>
  <c r="G53" i="3"/>
  <c r="K18" i="1" l="1"/>
  <c r="E13" i="2"/>
  <c r="G17" i="3"/>
</calcChain>
</file>

<file path=xl/sharedStrings.xml><?xml version="1.0" encoding="utf-8"?>
<sst xmlns="http://schemas.openxmlformats.org/spreadsheetml/2006/main" count="245" uniqueCount="130">
  <si>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</si>
  <si>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</si>
  <si>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</si>
  <si>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</si>
  <si>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</si>
  <si>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</si>
  <si>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</si>
  <si>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</si>
  <si>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</si>
  <si>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</si>
  <si>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</si>
  <si>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</si>
  <si>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</si>
  <si>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</si>
  <si>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</si>
  <si>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</si>
  <si>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-</t>
  </si>
  <si>
    <t>Средства федерального бюджета</t>
  </si>
  <si>
    <t>Средства бюджета Ленинградской области</t>
  </si>
  <si>
    <t>1.1.</t>
  </si>
  <si>
    <t>МБУК «ККДК»</t>
  </si>
  <si>
    <t>.</t>
  </si>
  <si>
    <t>(наименование подпрограммы)</t>
  </si>
  <si>
    <t>"Обеспечение условий реализации программы"</t>
  </si>
  <si>
    <t xml:space="preserve">Перечень мероприятий подпрограммы </t>
  </si>
  <si>
    <t>№ п/п</t>
  </si>
  <si>
    <t>Приложение № 2</t>
  </si>
  <si>
    <t>Иные источники</t>
  </si>
  <si>
    <t>1.2.</t>
  </si>
  <si>
    <t>1.3.</t>
  </si>
  <si>
    <t>МБУК «ККДК»; МКУК «Кингисеппская ЦГБ»</t>
  </si>
  <si>
    <t>1.4.</t>
  </si>
  <si>
    <t>1.5.</t>
  </si>
  <si>
    <t>1.6.</t>
  </si>
  <si>
    <t>1.7.</t>
  </si>
  <si>
    <t>Кол-во выездных и проводимых мероприятий – 7 ед. Кол-во участников – 250 чел.</t>
  </si>
  <si>
    <t xml:space="preserve">Планируемые результаты реализации муниципальной программы (подпрограммы) </t>
  </si>
  <si>
    <t xml:space="preserve">"Обеспечение условий реализации программы " 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</si>
  <si>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</si>
  <si>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</si>
  <si>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</si>
  <si>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</si>
  <si>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</si>
  <si>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</si>
  <si>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</si>
  <si>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</si>
  <si>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</si>
  <si>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%</t>
  </si>
  <si>
    <t>ед.</t>
  </si>
  <si>
    <t>чел.</t>
  </si>
  <si>
    <t xml:space="preserve">Приложение № 1 </t>
  </si>
  <si>
    <t>Приложение № 3</t>
  </si>
  <si>
    <t>Паспорт подпрограммы</t>
  </si>
  <si>
    <t>Наименование подпрограммы</t>
  </si>
  <si>
    <t>Цель подпрограммы</t>
  </si>
  <si>
    <t>Стратегическое развитие и программное планирование в сфере культуры, спорта и молодёжной политики на территории муниципального образования "Кингисеппское городское поселение" и организация культурного досуга населения.</t>
  </si>
  <si>
    <t>Муниципальный заказчик подпрограммы</t>
  </si>
  <si>
    <t>Соисполнитель муниципальной программы</t>
  </si>
  <si>
    <t>2. Муниципальное казённое учреждение культуры «Кингисеппская центральная городская библиотека»</t>
  </si>
  <si>
    <t>3. Муниципальное бюджетное учреждение культуры «Кингисеппский культурно-досуговый комплекс»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</si>
  <si>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</si>
  <si>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</si>
  <si>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</si>
  <si>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</si>
  <si>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</si>
  <si>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</si>
  <si>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</si>
  <si>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Средства бюджета МО «Кингисеппское городское поселение"</t>
  </si>
  <si>
    <t>Средства бюджета МО Кингисеппский муниципальный район"</t>
  </si>
  <si>
    <t>Планируемые результаты реализации подпрограммы</t>
  </si>
  <si>
    <t>Повышение духовного и культурного уровня всех слоев населения и социальной значимости крупных городских проектов в сфере культуры. Сохранение традиций проведения на высоком профессиональном уровне массовых городских  мероприятий и концертных программ, посвященных государственным и городским праздникам.</t>
  </si>
  <si>
    <t>Развитие и сохранение кадрового потенциала учреждений культуры.</t>
  </si>
  <si>
    <t>шт.</t>
  </si>
  <si>
    <t>500/2250</t>
  </si>
  <si>
    <t>2017 г.</t>
  </si>
  <si>
    <t>1.8.</t>
  </si>
  <si>
    <t>2016-2018 г.г.</t>
  </si>
  <si>
    <t>Объём финансирования мероприятия в 2015 году (тыс. руб.) *</t>
  </si>
  <si>
    <t>Повышение социальной значимости крупных городских проектов в сфере культуры. Возрождение культурных связей</t>
  </si>
  <si>
    <t>130/1000</t>
  </si>
  <si>
    <t>МКУ "Центр культуры, спорта, молодежной политики и туризма"; МБУК «ККДК»; МКУК «Кингисеппская ЦГБ»</t>
  </si>
  <si>
    <t>МКУ "Центр культуры, спорта, молодежной политики и туризма"</t>
  </si>
  <si>
    <t>МБУК «ККДК»; МКУ "Центр культуры, спорта, молодежной политики и туризма"</t>
  </si>
  <si>
    <t>1. Муниципальное казённое учреждение «Центр культуры, спорта, молодёжной политики и туризма»</t>
  </si>
  <si>
    <t>2021 год</t>
  </si>
  <si>
    <r>
      <t xml:space="preserve">Показатель 14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</si>
  <si>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r>
      <t>Основное мероприятие 1</t>
    </r>
    <r>
      <rPr>
        <sz val="10"/>
        <rFont val="Times New Roman"/>
        <family val="1"/>
        <charset val="204"/>
      </rPr>
      <t xml:space="preserve"> Обеспечение условий реализации программы</t>
    </r>
  </si>
  <si>
    <r>
      <t>*</t>
    </r>
    <r>
      <rPr>
        <sz val="10"/>
        <rFont val="Times New Roman"/>
        <family val="1"/>
        <charset val="204"/>
      </rPr>
      <t xml:space="preserve"> - объём финансирования аналогичных   мероприятий  в году, предшествующем году начала реализации муниципальной программы,  в  том числе  в  рамках  реализации  государственных   программ Ленинградской области.</t>
    </r>
  </si>
  <si>
    <t>2022 год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</si>
  <si>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</si>
  <si>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с 01.01.2016 года по 31.12.2022 года</t>
  </si>
  <si>
    <t>2016-2022 г. г.</t>
  </si>
  <si>
    <t>2016-2019 г.г.</t>
  </si>
  <si>
    <t>2017-2019 г.г.</t>
  </si>
  <si>
    <t>В 2016 г.: Количество мероприятий   – 3 ед., количество участников  – 500 чел. , зрителей -  2 250 чел.  2017 г.:   Количество участников  – 550 чел. , зрителей -  2 300 чел. Пошив костюмов: 2018 год -  23 шт.. 2019 год - 45 шт.
2020-2022 г.г- ежегодно 20 ед.</t>
  </si>
  <si>
    <t>Поэтапное повышение средней заработной платы работников учреждений культуры до уровня средней заработной платы в Ленинградской области не ниже следующих соотношений: в 2016 году- 79,3 %; в 2017 году- 88,2%; в 2018 году- 100%; в 2019 году- 100%; в 2020 году- 100%; в 2021 году- 100%, в 2022 году- 100%</t>
  </si>
  <si>
    <t>150/1400</t>
  </si>
  <si>
    <t xml:space="preserve">
1.</t>
  </si>
  <si>
    <t xml:space="preserve"> Реализация муниципальных программ в сфере культуры, спорта и молодёжной политики.</t>
  </si>
  <si>
    <t>Реализация целевых показателей  программ в сфере культуры, спорта и молодёжной политики</t>
  </si>
  <si>
    <t>Реализация целевых программ в сфере культуры, спорта и молодёжной политики</t>
  </si>
  <si>
    <r>
      <t xml:space="preserve">Основное мероприятие 6 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 за счет иных межбюджетных трансфертов</t>
    </r>
  </si>
  <si>
    <t xml:space="preserve">2017 год: Количество мероприятий - 11 ед. Количество участников - 1100 чел. Охват 2310.  2018г - Количество мероприятий – 9 ед. Количество участников – 960  чел. Охват- 1010 чел.  2019г - Количество мероприятий – 9 ед. Количество участников – 760  чел. Охват- 11360 чел.  2020г - Количество мероприятий – 8 ед. Количество участников – 625 чел. Охват- 1360 чел.  </t>
  </si>
  <si>
    <t>Ежегодно 2016-2022 года: Количество мероприятий – 4 ед. Количество участников – 80 чел.</t>
  </si>
  <si>
    <r>
      <t>Основное мероприятие 8</t>
    </r>
    <r>
      <rPr>
        <sz val="10"/>
        <rFont val="Times New Roman"/>
        <family val="1"/>
        <charset val="204"/>
      </rPr>
      <t xml:space="preserve"> Развитие общественной инфраструктуры муниципального значения </t>
    </r>
  </si>
  <si>
    <t>Увеличение оснащенности учреждений основными средствами в 2017г. на 0,6%, в 2018 г. на 0,4%, в 2019 г.- на 0,4%, 2020 г.- на 0,1%</t>
  </si>
  <si>
    <t>Обеспечение условий реализации программ в сфере культуры, спорта и молодёжной политики.</t>
  </si>
  <si>
    <t>к программе "Развитие культуры и молодежной политики в Кингисеппском городском поселении" ( с изменениями от 23.12.2016г. № 3346, от 26.01.2018г. №113,  от 07.03.2019г. №426, от 14.02.2020 Г. № 340)</t>
  </si>
  <si>
    <t>к подпрограмме "Обеспечение условий реализации программы" ( с изменениями от 23.12.2016г. № 3346, от 26.01.2018г. №113,  от 07.03.2019г. №426 от 14.02.2020 г. № 340)</t>
  </si>
  <si>
    <r>
      <t xml:space="preserve">
Задача 1</t>
    </r>
    <r>
      <rPr>
        <sz val="10"/>
        <rFont val="Times New Roman"/>
        <family val="1"/>
        <charset val="204"/>
      </rPr>
      <t xml:space="preserve">  Обеспечение условий реализации  программ в сфере культуры, спорта и молодежной политики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</si>
  <si>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курируемых учреждений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</si>
  <si>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реализуемых программ</t>
    </r>
  </si>
  <si>
    <r>
      <t>Показатель 3</t>
    </r>
    <r>
      <rPr>
        <sz val="10"/>
        <rFont val="Times New Roman"/>
        <family val="1"/>
        <charset val="204"/>
      </rPr>
      <t xml:space="preserve"> Количество спортивных  общественных организаций, получающих субсидию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</si>
  <si>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мероприятий, проводимых МБУК «ККДК»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</si>
  <si>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и зрителей мероприятий, проводимых МБУК «ККДК»</t>
    </r>
  </si>
  <si>
    <r>
      <t xml:space="preserve">Показатель 6  </t>
    </r>
    <r>
      <rPr>
        <sz val="10"/>
        <rFont val="Times New Roman"/>
        <family val="1"/>
        <charset val="204"/>
      </rPr>
      <t>Участие в Областных, Всероссийских фестивалях и конкурсах</t>
    </r>
  </si>
  <si>
    <r>
      <t xml:space="preserve">Показатель 7 </t>
    </r>
    <r>
      <rPr>
        <sz val="10"/>
        <rFont val="Times New Roman"/>
        <family val="1"/>
        <charset val="204"/>
      </rPr>
      <t>Количество участников областных, всероссийских фестивалей и конкурсов</t>
    </r>
  </si>
  <si>
    <r>
      <t xml:space="preserve">Показатель 8 </t>
    </r>
    <r>
      <rPr>
        <sz val="10"/>
        <rFont val="Times New Roman"/>
        <family val="1"/>
        <charset val="204"/>
      </rPr>
      <t>Количество изготовленных костюмов для самодеятельных творческих коллективов</t>
    </r>
  </si>
  <si>
    <r>
      <t xml:space="preserve">Показатель 9 </t>
    </r>
    <r>
      <rPr>
        <sz val="10"/>
        <rFont val="Times New Roman"/>
        <family val="1"/>
        <charset val="204"/>
      </rPr>
      <t>Количество мероприятий, направленных на развитие традиционной культуры ЛО</t>
    </r>
  </si>
  <si>
    <r>
      <t xml:space="preserve">Показатель 10 </t>
    </r>
    <r>
      <rPr>
        <sz val="10"/>
        <rFont val="Times New Roman"/>
        <family val="1"/>
        <charset val="204"/>
      </rPr>
      <t>Количество участников и зрителей в рамках реализации проектов, направленных на развитие традиционной культуры ЛО</t>
    </r>
  </si>
  <si>
    <r>
      <t xml:space="preserve">Показатель 11 </t>
    </r>
    <r>
      <rPr>
        <sz val="10"/>
        <rFont val="Times New Roman"/>
        <family val="1"/>
        <charset val="204"/>
      </rPr>
      <t>Соотношение средней заработной платы работников учреждений культуры МО «Кингисеппское городское поселение» к средней заработной плате по Ленинградской области</t>
    </r>
  </si>
  <si>
    <r>
      <t xml:space="preserve">Показатель 12 </t>
    </r>
    <r>
      <rPr>
        <sz val="10"/>
        <rFont val="Times New Roman"/>
        <family val="1"/>
        <charset val="204"/>
      </rPr>
      <t>Кол-во выездных и проводимых мероприятий военно-патриотическим клубом «Армеец»</t>
    </r>
  </si>
  <si>
    <r>
      <t xml:space="preserve">Показатель 13 </t>
    </r>
    <r>
      <rPr>
        <sz val="10"/>
        <rFont val="Times New Roman"/>
        <family val="1"/>
        <charset val="204"/>
      </rPr>
      <t>Кол-во участников</t>
    </r>
  </si>
  <si>
    <r>
      <t>Задача 1</t>
    </r>
    <r>
      <rPr>
        <sz val="10"/>
        <rFont val="Times New Roman"/>
        <family val="1"/>
        <charset val="204"/>
      </rPr>
      <t xml:space="preserve"> Обеспечение условий реализации программ в сфере культуры, спорта и молодёжной политики 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</si>
  <si>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Мероприятия организационного характера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</si>
  <si>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Развитие и сохранение кадрового потенциала учреждений культуры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</si>
  <si>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Создание условий для организации досуга, развития местного традиционного творчества, сохранения, возрождения и развития народных художественных промыслов (поддержка отрасли культуры)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</si>
  <si>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 xml:space="preserve">Организация и проведение культурно-массовых мероприятий за счет иных межбюджетных трансфертов </t>
    </r>
  </si>
  <si>
    <r>
      <t>Основное мероприятие 7</t>
    </r>
    <r>
      <rPr>
        <sz val="10"/>
        <rFont val="Times New Roman"/>
        <family val="1"/>
        <charset val="204"/>
      </rPr>
      <t xml:space="preserve"> Обеспечение деятельности военно-патриотического клуба «Армеец»</t>
    </r>
  </si>
  <si>
    <r>
      <t>Основное мероприятие 8</t>
    </r>
    <r>
      <rPr>
        <sz val="10"/>
        <rFont val="Times New Roman"/>
        <family val="1"/>
        <charset val="204"/>
      </rPr>
      <t xml:space="preserve"> Обеспечение деятельности военно-патриотического клуба «Армеец»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</si>
</sst>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 applyAlignme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7" fillId="0" borderId="9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3" fillId="0" borderId="0" xfId="0" applyFont="1" applyProtection="1">
      <protection locked="0"/>
    </xf>
    <xf numFmtId="0" fontId="1" fillId="0" borderId="2" xfId="0" applyFont="1" applyBorder="1" applyAlignment="1" applyProtection="1"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 wrapText="1"/>
    </xf>
    <xf numFmtId="164" fontId="7" fillId="0" borderId="7" xfId="0" applyNumberFormat="1" applyFont="1" applyBorder="1" applyAlignment="1" applyProtection="1">
      <alignment horizontal="center" vertical="center" wrapText="1"/>
    </xf>
    <xf numFmtId="164" fontId="7" fillId="0" borderId="7" xfId="0" applyNumberFormat="1" applyFont="1" applyFill="1" applyBorder="1" applyAlignment="1" applyProtection="1">
      <alignment horizontal="center" vertical="center" wrapText="1"/>
    </xf>
    <xf numFmtId="165" fontId="2" fillId="0" borderId="7" xfId="0" applyNumberFormat="1" applyFont="1" applyFill="1" applyBorder="1" applyAlignment="1" applyProtection="1">
      <alignment horizontal="center" vertical="center" wrapText="1"/>
    </xf>
    <xf numFmtId="164" fontId="2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164" fontId="7" fillId="0" borderId="16" xfId="0" applyNumberFormat="1" applyFont="1" applyBorder="1" applyAlignment="1" applyProtection="1">
      <alignment horizontal="center" vertical="center" wrapText="1"/>
    </xf>
    <xf numFmtId="164" fontId="2" fillId="0" borderId="16" xfId="0" applyNumberFormat="1" applyFont="1" applyBorder="1" applyAlignment="1" applyProtection="1">
      <alignment horizontal="center" vertical="center" wrapText="1"/>
      <protection locked="0"/>
    </xf>
    <xf numFmtId="164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Protection="1">
      <protection locked="0"/>
    </xf>
    <xf numFmtId="165" fontId="2" fillId="0" borderId="9" xfId="0" applyNumberFormat="1" applyFont="1" applyBorder="1" applyAlignment="1" applyProtection="1">
      <alignment vertical="top" wrapText="1"/>
    </xf>
    <xf numFmtId="165" fontId="2" fillId="0" borderId="10" xfId="0" applyNumberFormat="1" applyFont="1" applyBorder="1" applyAlignment="1" applyProtection="1">
      <alignment vertical="top" wrapText="1"/>
    </xf>
    <xf numFmtId="165" fontId="2" fillId="0" borderId="22" xfId="0" applyNumberFormat="1" applyFont="1" applyBorder="1" applyAlignment="1" applyProtection="1">
      <alignment vertical="top" wrapText="1"/>
    </xf>
    <xf numFmtId="164" fontId="1" fillId="0" borderId="0" xfId="0" applyNumberFormat="1" applyFont="1" applyProtection="1"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1" fillId="0" borderId="0" xfId="0" applyFo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top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164" fontId="2" fillId="0" borderId="9" xfId="0" applyNumberFormat="1" applyFont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7" fillId="0" borderId="8" xfId="0" applyNumberFormat="1" applyFont="1" applyBorder="1" applyAlignment="1" applyProtection="1">
      <alignment horizontal="center" vertical="center" wrapText="1"/>
    </xf>
    <xf numFmtId="0" fontId="2" fillId="0" borderId="29" xfId="0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34" xfId="0" applyFont="1" applyBorder="1" applyAlignment="1" applyProtection="1">
      <alignment horizontal="left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164" fontId="7" fillId="0" borderId="8" xfId="0" applyNumberFormat="1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vertical="center" wrapText="1"/>
      <protection locked="0"/>
    </xf>
    <xf numFmtId="0" fontId="2" fillId="0" borderId="19" xfId="0" applyFont="1" applyBorder="1" applyAlignment="1" applyProtection="1">
      <alignment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</xf>
    <xf numFmtId="164" fontId="7" fillId="0" borderId="7" xfId="0" applyNumberFormat="1" applyFont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164" fontId="7" fillId="0" borderId="29" xfId="0" applyNumberFormat="1" applyFont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top" wrapText="1"/>
      <protection locked="0"/>
    </xf>
    <xf numFmtId="0" fontId="2" fillId="0" borderId="20" xfId="0" applyFont="1" applyBorder="1" applyAlignment="1" applyProtection="1">
      <alignment horizontal="center" vertical="top"/>
      <protection locked="0"/>
    </xf>
    <xf numFmtId="0" fontId="2" fillId="0" borderId="19" xfId="0" applyFont="1" applyBorder="1" applyAlignment="1" applyProtection="1">
      <alignment horizontal="center" vertical="top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2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49" fontId="2" fillId="0" borderId="6" xfId="0" applyNumberFormat="1" applyFont="1" applyBorder="1" applyAlignment="1" applyProtection="1">
      <alignment horizontal="center" vertical="top" wrapText="1"/>
      <protection locked="0"/>
    </xf>
    <xf numFmtId="49" fontId="2" fillId="0" borderId="15" xfId="0" applyNumberFormat="1" applyFont="1" applyBorder="1" applyAlignment="1" applyProtection="1">
      <alignment horizontal="center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6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17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49" fontId="2" fillId="0" borderId="18" xfId="0" applyNumberFormat="1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7" fillId="0" borderId="7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vertical="top" wrapText="1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"/>
  <sheetViews>
    <sheetView tabSelected="1" workbookViewId="0">
      <selection activeCell="D21" sqref="D21"/>
    </sheetView>
  </sheetViews>
  <sheetFormatPr defaultRowHeight="15" x14ac:dyDescent="0.25"/>
  <cols>
    <col min="1" max="1" width="4.140625" style="40" customWidth="1"/>
    <col min="2" max="2" width="16" style="40" customWidth="1"/>
    <col min="3" max="3" width="13.7109375" style="40" customWidth="1"/>
    <col min="4" max="4" width="10.140625" style="40" customWidth="1"/>
    <col min="5" max="6" width="10.28515625" style="40" customWidth="1"/>
    <col min="7" max="7" width="9.7109375" style="40" customWidth="1"/>
    <col min="8" max="8" width="10.140625" style="40" customWidth="1"/>
    <col min="9" max="10" width="9.85546875" style="40" customWidth="1"/>
    <col min="11" max="11" width="10.5703125" style="40" bestFit="1" customWidth="1"/>
    <col min="12" max="16384" width="9.140625" style="40"/>
  </cols>
  <sheetData>
    <row r="1" spans="2:11" ht="13.5" customHeight="1" x14ac:dyDescent="0.25"/>
    <row r="2" spans="2:11" ht="17.25" customHeight="1" x14ac:dyDescent="0.25">
      <c r="B2" s="1"/>
      <c r="C2" s="1"/>
      <c r="E2" s="51"/>
      <c r="H2" s="73" t="s">
        <v>51</v>
      </c>
      <c r="I2" s="73"/>
      <c r="J2" s="73"/>
    </row>
    <row r="3" spans="2:11" ht="21" customHeight="1" x14ac:dyDescent="0.25">
      <c r="B3" s="1"/>
      <c r="C3" s="1"/>
      <c r="E3" s="51"/>
      <c r="G3" s="74" t="s">
        <v>107</v>
      </c>
      <c r="H3" s="74"/>
      <c r="I3" s="74"/>
      <c r="J3" s="74"/>
      <c r="K3" s="74"/>
    </row>
    <row r="4" spans="2:11" ht="33" customHeight="1" x14ac:dyDescent="0.25">
      <c r="E4" s="51"/>
      <c r="G4" s="74"/>
      <c r="H4" s="74"/>
      <c r="I4" s="74"/>
      <c r="J4" s="74"/>
      <c r="K4" s="74"/>
    </row>
    <row r="5" spans="2:11" x14ac:dyDescent="0.25">
      <c r="B5" s="1"/>
      <c r="C5" s="1"/>
      <c r="E5" s="88"/>
      <c r="F5" s="88"/>
      <c r="H5" s="2"/>
      <c r="K5" s="3"/>
    </row>
    <row r="6" spans="2:11" ht="15.75" customHeight="1" x14ac:dyDescent="0.25">
      <c r="B6" s="75" t="s">
        <v>52</v>
      </c>
      <c r="C6" s="75"/>
      <c r="D6" s="75"/>
      <c r="E6" s="75"/>
      <c r="F6" s="75"/>
      <c r="G6" s="75"/>
      <c r="H6" s="75"/>
      <c r="I6" s="75"/>
      <c r="J6" s="75"/>
      <c r="K6" s="75"/>
    </row>
    <row r="7" spans="2:11" ht="16.5" thickBot="1" x14ac:dyDescent="0.3">
      <c r="B7" s="4"/>
      <c r="C7" s="36"/>
      <c r="D7" s="36"/>
      <c r="E7" s="36"/>
      <c r="F7" s="36"/>
      <c r="G7" s="36"/>
      <c r="H7" s="36"/>
      <c r="I7" s="36"/>
      <c r="J7" s="36"/>
      <c r="K7" s="3"/>
    </row>
    <row r="8" spans="2:11" ht="40.5" customHeight="1" x14ac:dyDescent="0.25">
      <c r="B8" s="5" t="s">
        <v>53</v>
      </c>
      <c r="C8" s="81" t="s">
        <v>23</v>
      </c>
      <c r="D8" s="82"/>
      <c r="E8" s="82"/>
      <c r="F8" s="82"/>
      <c r="G8" s="82"/>
      <c r="H8" s="82"/>
      <c r="I8" s="82"/>
      <c r="J8" s="82"/>
      <c r="K8" s="83"/>
    </row>
    <row r="9" spans="2:11" ht="45" customHeight="1" x14ac:dyDescent="0.25">
      <c r="B9" s="37" t="s">
        <v>54</v>
      </c>
      <c r="C9" s="53" t="s">
        <v>55</v>
      </c>
      <c r="D9" s="54"/>
      <c r="E9" s="54"/>
      <c r="F9" s="54"/>
      <c r="G9" s="54"/>
      <c r="H9" s="54"/>
      <c r="I9" s="54"/>
      <c r="J9" s="54"/>
      <c r="K9" s="55"/>
    </row>
    <row r="10" spans="2:11" ht="44.25" customHeight="1" x14ac:dyDescent="0.25">
      <c r="B10" s="39" t="s">
        <v>56</v>
      </c>
      <c r="C10" s="53" t="s">
        <v>89</v>
      </c>
      <c r="D10" s="54"/>
      <c r="E10" s="54"/>
      <c r="F10" s="54"/>
      <c r="G10" s="54"/>
      <c r="H10" s="54"/>
      <c r="I10" s="54"/>
      <c r="J10" s="54"/>
      <c r="K10" s="55"/>
    </row>
    <row r="11" spans="2:11" ht="18" customHeight="1" x14ac:dyDescent="0.25">
      <c r="B11" s="80" t="s">
        <v>57</v>
      </c>
      <c r="C11" s="67" t="s">
        <v>83</v>
      </c>
      <c r="D11" s="68"/>
      <c r="E11" s="68"/>
      <c r="F11" s="68"/>
      <c r="G11" s="68"/>
      <c r="H11" s="68"/>
      <c r="I11" s="68"/>
      <c r="J11" s="68"/>
      <c r="K11" s="69"/>
    </row>
    <row r="12" spans="2:11" ht="17.25" customHeight="1" x14ac:dyDescent="0.25">
      <c r="B12" s="60"/>
      <c r="C12" s="67" t="s">
        <v>58</v>
      </c>
      <c r="D12" s="68"/>
      <c r="E12" s="68"/>
      <c r="F12" s="68"/>
      <c r="G12" s="68"/>
      <c r="H12" s="68"/>
      <c r="I12" s="68"/>
      <c r="J12" s="68"/>
      <c r="K12" s="69"/>
    </row>
    <row r="13" spans="2:11" ht="18.75" customHeight="1" x14ac:dyDescent="0.25">
      <c r="B13" s="76"/>
      <c r="C13" s="84" t="s">
        <v>59</v>
      </c>
      <c r="D13" s="85"/>
      <c r="E13" s="85"/>
      <c r="F13" s="85"/>
      <c r="G13" s="85"/>
      <c r="H13" s="85"/>
      <c r="I13" s="85"/>
      <c r="J13" s="85"/>
      <c r="K13" s="86"/>
    </row>
    <row r="14" spans="2:11" ht="27.75" customHeight="1" x14ac:dyDescent="0.25">
      <c r="B14" s="37" t="s">
        <v>60</v>
      </c>
      <c r="C14" s="53" t="s">
        <v>106</v>
      </c>
      <c r="D14" s="54"/>
      <c r="E14" s="54"/>
      <c r="F14" s="54"/>
      <c r="G14" s="54"/>
      <c r="H14" s="54"/>
      <c r="I14" s="54"/>
      <c r="J14" s="54"/>
      <c r="K14" s="55"/>
    </row>
    <row r="15" spans="2:11" ht="34.5" customHeight="1" x14ac:dyDescent="0.25">
      <c r="B15" s="37" t="s">
        <v>61</v>
      </c>
      <c r="C15" s="56" t="s">
        <v>90</v>
      </c>
      <c r="D15" s="57"/>
      <c r="E15" s="57"/>
      <c r="F15" s="57"/>
      <c r="G15" s="57"/>
      <c r="H15" s="57"/>
      <c r="I15" s="57"/>
      <c r="J15" s="57"/>
      <c r="K15" s="58"/>
    </row>
    <row r="16" spans="2:11" ht="18.75" customHeight="1" x14ac:dyDescent="0.25">
      <c r="B16" s="76" t="s">
        <v>62</v>
      </c>
      <c r="C16" s="78" t="s">
        <v>63</v>
      </c>
      <c r="D16" s="56" t="s">
        <v>64</v>
      </c>
      <c r="E16" s="57"/>
      <c r="F16" s="57"/>
      <c r="G16" s="57"/>
      <c r="H16" s="57"/>
      <c r="I16" s="57"/>
      <c r="J16" s="57"/>
      <c r="K16" s="58"/>
    </row>
    <row r="17" spans="2:11" ht="18" customHeight="1" x14ac:dyDescent="0.25">
      <c r="B17" s="77"/>
      <c r="C17" s="79"/>
      <c r="D17" s="38" t="s">
        <v>7</v>
      </c>
      <c r="E17" s="38" t="s">
        <v>8</v>
      </c>
      <c r="F17" s="38" t="s">
        <v>9</v>
      </c>
      <c r="G17" s="38" t="s">
        <v>10</v>
      </c>
      <c r="H17" s="38" t="s">
        <v>11</v>
      </c>
      <c r="I17" s="38" t="s">
        <v>84</v>
      </c>
      <c r="J17" s="38" t="s">
        <v>88</v>
      </c>
      <c r="K17" s="43" t="s">
        <v>13</v>
      </c>
    </row>
    <row r="18" spans="2:11" x14ac:dyDescent="0.25">
      <c r="B18" s="77"/>
      <c r="C18" s="6" t="s">
        <v>65</v>
      </c>
      <c r="D18" s="62">
        <f>SUM(D20:D24)</f>
        <v>30733.7</v>
      </c>
      <c r="E18" s="62">
        <f t="shared" ref="E18:G18" si="0">SUM(E20:E24)</f>
        <v>38002.6</v>
      </c>
      <c r="F18" s="63">
        <f t="shared" si="0"/>
        <v>40389.599999999999</v>
      </c>
      <c r="G18" s="63">
        <f t="shared" si="0"/>
        <v>52819.9</v>
      </c>
      <c r="H18" s="63">
        <f>SUM(H20:H24)</f>
        <v>48395.199999999997</v>
      </c>
      <c r="I18" s="87">
        <f>SUM(I20:I24)</f>
        <v>35431.9</v>
      </c>
      <c r="J18" s="87">
        <f>SUM(J20:J24)</f>
        <v>35078.9</v>
      </c>
      <c r="K18" s="59">
        <f>SUM(K20:K24)</f>
        <v>280851.8</v>
      </c>
    </row>
    <row r="19" spans="2:11" x14ac:dyDescent="0.25">
      <c r="B19" s="77"/>
      <c r="C19" s="7" t="s">
        <v>66</v>
      </c>
      <c r="D19" s="62"/>
      <c r="E19" s="62"/>
      <c r="F19" s="63"/>
      <c r="G19" s="63"/>
      <c r="H19" s="63"/>
      <c r="I19" s="87"/>
      <c r="J19" s="87"/>
      <c r="K19" s="59"/>
    </row>
    <row r="20" spans="2:11" ht="71.25" customHeight="1" x14ac:dyDescent="0.25">
      <c r="B20" s="77"/>
      <c r="C20" s="8" t="s">
        <v>67</v>
      </c>
      <c r="D20" s="9">
        <f>'Прил2 обеспеч условий'!H18</f>
        <v>27856.5</v>
      </c>
      <c r="E20" s="9">
        <f>'Прил2 обеспеч условий'!I18</f>
        <v>29167.9</v>
      </c>
      <c r="F20" s="9">
        <f>'Прил2 обеспеч условий'!J18</f>
        <v>31813.899999999998</v>
      </c>
      <c r="G20" s="9">
        <f>'Прил2 обеспеч условий'!K18</f>
        <v>41496.300000000003</v>
      </c>
      <c r="H20" s="9">
        <f>'Прил2 обеспеч условий'!L18</f>
        <v>38546.5</v>
      </c>
      <c r="I20" s="9">
        <f>'Прил2 обеспеч условий'!M18</f>
        <v>34926.400000000001</v>
      </c>
      <c r="J20" s="9">
        <f>'Прил2 обеспеч условий'!N18</f>
        <v>34598.400000000001</v>
      </c>
      <c r="K20" s="52">
        <f>SUM(D20:J20)</f>
        <v>238405.9</v>
      </c>
    </row>
    <row r="21" spans="2:11" ht="66.75" customHeight="1" x14ac:dyDescent="0.25">
      <c r="B21" s="77"/>
      <c r="C21" s="8" t="s">
        <v>68</v>
      </c>
      <c r="D21" s="9">
        <f>'Прил2 обеспеч условий'!H19</f>
        <v>163</v>
      </c>
      <c r="E21" s="9">
        <f>'Прил2 обеспеч условий'!I19</f>
        <v>2114</v>
      </c>
      <c r="F21" s="9">
        <f>'Прил2 обеспеч условий'!J19</f>
        <v>257.60000000000002</v>
      </c>
      <c r="G21" s="9">
        <f>'Прил2 обеспеч условий'!K19</f>
        <v>1236.4000000000001</v>
      </c>
      <c r="H21" s="9">
        <f>'Прил2 обеспеч условий'!L19</f>
        <v>813.2</v>
      </c>
      <c r="I21" s="9">
        <f>'Прил2 обеспеч условий'!M19</f>
        <v>505.5</v>
      </c>
      <c r="J21" s="9">
        <f>'Прил2 обеспеч условий'!N19</f>
        <v>480.5</v>
      </c>
      <c r="K21" s="52">
        <f t="shared" ref="K21:K24" si="1">SUM(D21:J21)</f>
        <v>5570.2</v>
      </c>
    </row>
    <row r="22" spans="2:11" ht="44.25" customHeight="1" x14ac:dyDescent="0.25">
      <c r="B22" s="77"/>
      <c r="C22" s="8" t="s">
        <v>17</v>
      </c>
      <c r="D22" s="9">
        <f>'Прил2 обеспеч условий'!H20</f>
        <v>0</v>
      </c>
      <c r="E22" s="9">
        <f>'Прил2 обеспеч условий'!I20</f>
        <v>0</v>
      </c>
      <c r="F22" s="9">
        <f>'Прил2 обеспеч условий'!J20</f>
        <v>0</v>
      </c>
      <c r="G22" s="9">
        <f>'Прил2 обеспеч условий'!K20</f>
        <v>0</v>
      </c>
      <c r="H22" s="9">
        <f>'Прил2 обеспеч условий'!L20</f>
        <v>0</v>
      </c>
      <c r="I22" s="9">
        <f>'Прил2 обеспеч условий'!M20</f>
        <v>0</v>
      </c>
      <c r="J22" s="9">
        <f>'Прил2 обеспеч условий'!N20</f>
        <v>0</v>
      </c>
      <c r="K22" s="52">
        <f>SUM(D22:J22)</f>
        <v>0</v>
      </c>
    </row>
    <row r="23" spans="2:11" ht="56.25" customHeight="1" x14ac:dyDescent="0.25">
      <c r="B23" s="77"/>
      <c r="C23" s="8" t="s">
        <v>18</v>
      </c>
      <c r="D23" s="9">
        <f>'Прил2 обеспеч условий'!H21</f>
        <v>2214.1999999999998</v>
      </c>
      <c r="E23" s="9">
        <f>'Прил2 обеспеч условий'!I21</f>
        <v>6220.7</v>
      </c>
      <c r="F23" s="9">
        <f>'Прил2 обеспеч условий'!J21</f>
        <v>7818.0999999999995</v>
      </c>
      <c r="G23" s="9">
        <f>'Прил2 обеспеч условий'!K21</f>
        <v>9587.1999999999989</v>
      </c>
      <c r="H23" s="9">
        <f>'Прил2 обеспеч условий'!L21</f>
        <v>9035.5</v>
      </c>
      <c r="I23" s="9">
        <f>'Прил2 обеспеч условий'!M21</f>
        <v>0</v>
      </c>
      <c r="J23" s="9">
        <f>'Прил2 обеспеч условий'!N21</f>
        <v>0</v>
      </c>
      <c r="K23" s="52">
        <f t="shared" si="1"/>
        <v>34875.699999999997</v>
      </c>
    </row>
    <row r="24" spans="2:11" ht="25.5" customHeight="1" x14ac:dyDescent="0.25">
      <c r="B24" s="77"/>
      <c r="C24" s="8" t="s">
        <v>27</v>
      </c>
      <c r="D24" s="9">
        <f>'Прил2 обеспеч условий'!H22</f>
        <v>500</v>
      </c>
      <c r="E24" s="9">
        <f>'Прил2 обеспеч условий'!I22</f>
        <v>500</v>
      </c>
      <c r="F24" s="9">
        <f>'Прил2 обеспеч условий'!J22</f>
        <v>500</v>
      </c>
      <c r="G24" s="9">
        <f>'Прил2 обеспеч условий'!K22</f>
        <v>500</v>
      </c>
      <c r="H24" s="9">
        <f>'Прил2 обеспеч условий'!L22</f>
        <v>0</v>
      </c>
      <c r="I24" s="9">
        <f>'Прил2 обеспеч условий'!M22</f>
        <v>0</v>
      </c>
      <c r="J24" s="9">
        <f>'Прил2 обеспеч условий'!N22</f>
        <v>0</v>
      </c>
      <c r="K24" s="52">
        <f t="shared" si="1"/>
        <v>2000</v>
      </c>
    </row>
    <row r="25" spans="2:11" ht="21.75" customHeight="1" x14ac:dyDescent="0.25">
      <c r="B25" s="60" t="s">
        <v>69</v>
      </c>
      <c r="C25" s="70" t="s">
        <v>98</v>
      </c>
      <c r="D25" s="71"/>
      <c r="E25" s="71"/>
      <c r="F25" s="71"/>
      <c r="G25" s="71"/>
      <c r="H25" s="71"/>
      <c r="I25" s="71"/>
      <c r="J25" s="71"/>
      <c r="K25" s="72"/>
    </row>
    <row r="26" spans="2:11" ht="42" customHeight="1" x14ac:dyDescent="0.25">
      <c r="B26" s="60"/>
      <c r="C26" s="67" t="s">
        <v>70</v>
      </c>
      <c r="D26" s="68"/>
      <c r="E26" s="68"/>
      <c r="F26" s="68"/>
      <c r="G26" s="68"/>
      <c r="H26" s="68"/>
      <c r="I26" s="68"/>
      <c r="J26" s="68"/>
      <c r="K26" s="69"/>
    </row>
    <row r="27" spans="2:11" ht="22.5" customHeight="1" thickBot="1" x14ac:dyDescent="0.3">
      <c r="B27" s="61"/>
      <c r="C27" s="64" t="s">
        <v>71</v>
      </c>
      <c r="D27" s="65"/>
      <c r="E27" s="65"/>
      <c r="F27" s="65"/>
      <c r="G27" s="65"/>
      <c r="H27" s="65"/>
      <c r="I27" s="65"/>
      <c r="J27" s="65"/>
      <c r="K27" s="66"/>
    </row>
  </sheetData>
  <mergeCells count="28">
    <mergeCell ref="H2:J2"/>
    <mergeCell ref="G3:K4"/>
    <mergeCell ref="B6:K6"/>
    <mergeCell ref="B16:B24"/>
    <mergeCell ref="C16:C17"/>
    <mergeCell ref="D18:D19"/>
    <mergeCell ref="B11:B13"/>
    <mergeCell ref="C8:K8"/>
    <mergeCell ref="C13:K13"/>
    <mergeCell ref="C12:K12"/>
    <mergeCell ref="C11:K11"/>
    <mergeCell ref="I18:I19"/>
    <mergeCell ref="C10:K10"/>
    <mergeCell ref="J18:J19"/>
    <mergeCell ref="E5:F5"/>
    <mergeCell ref="C9:K9"/>
    <mergeCell ref="C14:K14"/>
    <mergeCell ref="C15:K15"/>
    <mergeCell ref="D16:K16"/>
    <mergeCell ref="K18:K19"/>
    <mergeCell ref="B25:B27"/>
    <mergeCell ref="E18:E19"/>
    <mergeCell ref="F18:F19"/>
    <mergeCell ref="G18:G19"/>
    <mergeCell ref="H18:H19"/>
    <mergeCell ref="C27:K27"/>
    <mergeCell ref="C26:K26"/>
    <mergeCell ref="C25:K25"/>
  </mergeCells>
  <printOptions horizontalCentered="1"/>
  <pageMargins left="0" right="0" top="0" bottom="0" header="0" footer="0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workbookViewId="0">
      <selection activeCell="F3" sqref="F3"/>
    </sheetView>
  </sheetViews>
  <sheetFormatPr defaultRowHeight="15" x14ac:dyDescent="0.25"/>
  <cols>
    <col min="1" max="1" width="2.140625" style="40" customWidth="1"/>
    <col min="2" max="2" width="5.5703125" style="40" customWidth="1"/>
    <col min="3" max="3" width="14.85546875" style="40" customWidth="1"/>
    <col min="4" max="4" width="12.5703125" style="40" customWidth="1"/>
    <col min="5" max="5" width="9.85546875" style="40" customWidth="1"/>
    <col min="6" max="6" width="28.28515625" style="40" customWidth="1"/>
    <col min="7" max="7" width="11" style="40" customWidth="1"/>
    <col min="8" max="8" width="14.28515625" style="40" customWidth="1"/>
    <col min="9" max="16384" width="9.140625" style="40"/>
  </cols>
  <sheetData>
    <row r="1" spans="2:15" x14ac:dyDescent="0.25">
      <c r="J1" s="10"/>
      <c r="K1" s="102" t="s">
        <v>50</v>
      </c>
      <c r="L1" s="102"/>
      <c r="M1" s="102"/>
      <c r="N1" s="102"/>
    </row>
    <row r="2" spans="2:15" ht="20.25" customHeight="1" x14ac:dyDescent="0.25">
      <c r="B2" s="1"/>
      <c r="C2" s="1"/>
      <c r="D2" s="1"/>
      <c r="E2" s="1"/>
      <c r="F2" s="1"/>
      <c r="G2" s="1"/>
      <c r="H2" s="1"/>
      <c r="I2" s="1"/>
      <c r="J2" s="74" t="s">
        <v>108</v>
      </c>
      <c r="K2" s="74"/>
      <c r="L2" s="74"/>
      <c r="M2" s="74"/>
      <c r="N2" s="74"/>
      <c r="O2" s="74"/>
    </row>
    <row r="3" spans="2:15" ht="21" customHeight="1" x14ac:dyDescent="0.25">
      <c r="B3" s="1"/>
      <c r="C3" s="1"/>
      <c r="D3" s="1"/>
      <c r="E3" s="1"/>
      <c r="F3" s="1"/>
      <c r="G3" s="1"/>
      <c r="H3" s="1"/>
      <c r="I3" s="1"/>
      <c r="J3" s="74"/>
      <c r="K3" s="74"/>
      <c r="L3" s="74"/>
      <c r="M3" s="74"/>
      <c r="N3" s="74"/>
      <c r="O3" s="74"/>
    </row>
    <row r="4" spans="2:15" ht="16.5" customHeight="1" x14ac:dyDescent="0.25"/>
    <row r="5" spans="2:15" ht="13.5" customHeight="1" x14ac:dyDescent="0.25"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O5" s="2"/>
    </row>
    <row r="6" spans="2:15" ht="15.75" customHeight="1" x14ac:dyDescent="0.25">
      <c r="B6" s="92" t="s">
        <v>36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2:15" ht="15.75" x14ac:dyDescent="0.25">
      <c r="B7" s="93" t="s">
        <v>37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</row>
    <row r="8" spans="2:15" x14ac:dyDescent="0.25">
      <c r="B8" s="103" t="s">
        <v>38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2:15" ht="15.75" thickBot="1" x14ac:dyDescent="0.3">
      <c r="C9" s="11"/>
      <c r="D9" s="11"/>
      <c r="E9" s="11"/>
      <c r="F9" s="11"/>
      <c r="H9" s="11"/>
      <c r="I9" s="12"/>
      <c r="J9" s="12"/>
      <c r="K9" s="11"/>
      <c r="L9" s="11"/>
      <c r="M9" s="11"/>
      <c r="N9" s="11"/>
      <c r="O9" s="11"/>
    </row>
    <row r="10" spans="2:15" ht="60.75" customHeight="1" x14ac:dyDescent="0.25">
      <c r="B10" s="100" t="s">
        <v>25</v>
      </c>
      <c r="C10" s="89" t="s">
        <v>39</v>
      </c>
      <c r="D10" s="89" t="s">
        <v>40</v>
      </c>
      <c r="E10" s="89"/>
      <c r="F10" s="89" t="s">
        <v>41</v>
      </c>
      <c r="G10" s="89" t="s">
        <v>42</v>
      </c>
      <c r="H10" s="89" t="s">
        <v>43</v>
      </c>
      <c r="I10" s="89" t="s">
        <v>44</v>
      </c>
      <c r="J10" s="89"/>
      <c r="K10" s="89"/>
      <c r="L10" s="89"/>
      <c r="M10" s="90"/>
      <c r="N10" s="90"/>
      <c r="O10" s="91"/>
    </row>
    <row r="11" spans="2:15" ht="51" customHeight="1" x14ac:dyDescent="0.25">
      <c r="B11" s="101"/>
      <c r="C11" s="79"/>
      <c r="D11" s="38" t="s">
        <v>45</v>
      </c>
      <c r="E11" s="38" t="s">
        <v>46</v>
      </c>
      <c r="F11" s="79"/>
      <c r="G11" s="79"/>
      <c r="H11" s="79"/>
      <c r="I11" s="38" t="s">
        <v>7</v>
      </c>
      <c r="J11" s="38" t="s">
        <v>8</v>
      </c>
      <c r="K11" s="38" t="s">
        <v>9</v>
      </c>
      <c r="L11" s="38" t="s">
        <v>10</v>
      </c>
      <c r="M11" s="38" t="s">
        <v>11</v>
      </c>
      <c r="N11" s="38" t="s">
        <v>84</v>
      </c>
      <c r="O11" s="35" t="s">
        <v>88</v>
      </c>
    </row>
    <row r="12" spans="2:15" x14ac:dyDescent="0.25">
      <c r="B12" s="41">
        <v>1</v>
      </c>
      <c r="C12" s="38">
        <v>2</v>
      </c>
      <c r="D12" s="38">
        <v>3</v>
      </c>
      <c r="E12" s="38">
        <v>4</v>
      </c>
      <c r="F12" s="13">
        <v>5</v>
      </c>
      <c r="G12" s="13">
        <v>6</v>
      </c>
      <c r="H12" s="13">
        <v>7</v>
      </c>
      <c r="I12" s="13">
        <v>8</v>
      </c>
      <c r="J12" s="13">
        <v>9</v>
      </c>
      <c r="K12" s="13">
        <v>10</v>
      </c>
      <c r="L12" s="13">
        <v>11</v>
      </c>
      <c r="M12" s="13">
        <v>12</v>
      </c>
      <c r="N12" s="13">
        <v>13</v>
      </c>
      <c r="O12" s="14">
        <v>14</v>
      </c>
    </row>
    <row r="13" spans="2:15" ht="35.25" hidden="1" customHeight="1" x14ac:dyDescent="0.25">
      <c r="B13" s="94" t="s">
        <v>97</v>
      </c>
      <c r="C13" s="97" t="s">
        <v>109</v>
      </c>
      <c r="D13" s="31">
        <f>'Прил2 обеспеч условий'!G18</f>
        <v>238405.9</v>
      </c>
      <c r="E13" s="31">
        <f>'Прил2 обеспеч условий'!G19+'Прил2 обеспеч условий'!G20+'Прил2 обеспеч условий'!G21+'Прил2 обеспеч условий'!G22</f>
        <v>42445.899999999994</v>
      </c>
      <c r="F13" s="15" t="s">
        <v>110</v>
      </c>
      <c r="G13" s="38" t="s">
        <v>48</v>
      </c>
      <c r="H13" s="38">
        <v>3</v>
      </c>
      <c r="I13" s="38">
        <v>3</v>
      </c>
      <c r="J13" s="38">
        <v>3</v>
      </c>
      <c r="K13" s="38">
        <v>3</v>
      </c>
      <c r="L13" s="38">
        <v>3</v>
      </c>
      <c r="M13" s="38">
        <v>3</v>
      </c>
      <c r="N13" s="38">
        <v>3</v>
      </c>
      <c r="O13" s="35">
        <v>3</v>
      </c>
    </row>
    <row r="14" spans="2:15" ht="31.5" customHeight="1" x14ac:dyDescent="0.25">
      <c r="B14" s="95"/>
      <c r="C14" s="98"/>
      <c r="D14" s="32"/>
      <c r="E14" s="32"/>
      <c r="F14" s="15" t="s">
        <v>111</v>
      </c>
      <c r="G14" s="38" t="s">
        <v>48</v>
      </c>
      <c r="H14" s="38">
        <v>2</v>
      </c>
      <c r="I14" s="38">
        <v>2</v>
      </c>
      <c r="J14" s="38">
        <v>2</v>
      </c>
      <c r="K14" s="38">
        <v>2</v>
      </c>
      <c r="L14" s="38">
        <v>2</v>
      </c>
      <c r="M14" s="38">
        <v>2</v>
      </c>
      <c r="N14" s="38">
        <v>2</v>
      </c>
      <c r="O14" s="35">
        <v>2</v>
      </c>
    </row>
    <row r="15" spans="2:15" ht="57" hidden="1" customHeight="1" x14ac:dyDescent="0.25">
      <c r="B15" s="95"/>
      <c r="C15" s="98"/>
      <c r="D15" s="32"/>
      <c r="E15" s="32"/>
      <c r="F15" s="15" t="s">
        <v>112</v>
      </c>
      <c r="G15" s="38" t="s">
        <v>48</v>
      </c>
      <c r="H15" s="38">
        <v>8</v>
      </c>
      <c r="I15" s="38">
        <v>8</v>
      </c>
      <c r="J15" s="38">
        <v>12</v>
      </c>
      <c r="K15" s="38">
        <v>13</v>
      </c>
      <c r="L15" s="38">
        <v>15</v>
      </c>
      <c r="M15" s="38">
        <v>15</v>
      </c>
      <c r="N15" s="38">
        <v>15</v>
      </c>
      <c r="O15" s="35">
        <v>15</v>
      </c>
    </row>
    <row r="16" spans="2:15" ht="44.25" customHeight="1" x14ac:dyDescent="0.25">
      <c r="B16" s="95"/>
      <c r="C16" s="98"/>
      <c r="D16" s="32">
        <f>'Прил2 обеспеч условий'!G18</f>
        <v>238405.9</v>
      </c>
      <c r="E16" s="32">
        <f>'Прил2 обеспеч условий'!G19+'Прил2 обеспеч условий'!G20+'Прил2 обеспеч условий'!G21+'Прил2 обеспеч условий'!G22</f>
        <v>42445.899999999994</v>
      </c>
      <c r="F16" s="15" t="s">
        <v>113</v>
      </c>
      <c r="G16" s="38" t="s">
        <v>48</v>
      </c>
      <c r="H16" s="38">
        <v>24</v>
      </c>
      <c r="I16" s="38">
        <v>26</v>
      </c>
      <c r="J16" s="38">
        <v>32</v>
      </c>
      <c r="K16" s="38">
        <v>32</v>
      </c>
      <c r="L16" s="38">
        <v>32</v>
      </c>
      <c r="M16" s="38">
        <v>32</v>
      </c>
      <c r="N16" s="38">
        <v>29</v>
      </c>
      <c r="O16" s="35">
        <v>31</v>
      </c>
    </row>
    <row r="17" spans="2:15" ht="56.25" customHeight="1" x14ac:dyDescent="0.25">
      <c r="B17" s="95"/>
      <c r="C17" s="98"/>
      <c r="D17" s="32"/>
      <c r="E17" s="32"/>
      <c r="F17" s="15" t="s">
        <v>114</v>
      </c>
      <c r="G17" s="38" t="s">
        <v>49</v>
      </c>
      <c r="H17" s="38">
        <v>29180</v>
      </c>
      <c r="I17" s="38">
        <v>29385</v>
      </c>
      <c r="J17" s="38">
        <v>30091</v>
      </c>
      <c r="K17" s="38">
        <v>30141</v>
      </c>
      <c r="L17" s="38">
        <v>30191</v>
      </c>
      <c r="M17" s="38">
        <f>5101+26700</f>
        <v>31801</v>
      </c>
      <c r="N17" s="38">
        <f>4878+23800</f>
        <v>28678</v>
      </c>
      <c r="O17" s="35">
        <f>5201+28100</f>
        <v>33301</v>
      </c>
    </row>
    <row r="18" spans="2:15" ht="51.75" customHeight="1" x14ac:dyDescent="0.25">
      <c r="B18" s="95"/>
      <c r="C18" s="98"/>
      <c r="D18" s="32"/>
      <c r="E18" s="32"/>
      <c r="F18" s="44" t="s">
        <v>115</v>
      </c>
      <c r="G18" s="38" t="s">
        <v>48</v>
      </c>
      <c r="H18" s="38">
        <v>0</v>
      </c>
      <c r="I18" s="38">
        <v>3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5">
        <v>0</v>
      </c>
    </row>
    <row r="19" spans="2:15" ht="55.5" customHeight="1" x14ac:dyDescent="0.25">
      <c r="B19" s="95"/>
      <c r="C19" s="98"/>
      <c r="D19" s="32"/>
      <c r="E19" s="32"/>
      <c r="F19" s="44" t="s">
        <v>116</v>
      </c>
      <c r="G19" s="38" t="s">
        <v>49</v>
      </c>
      <c r="H19" s="38">
        <v>0</v>
      </c>
      <c r="I19" s="38">
        <v>88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5">
        <v>0</v>
      </c>
    </row>
    <row r="20" spans="2:15" ht="62.25" customHeight="1" x14ac:dyDescent="0.25">
      <c r="B20" s="95"/>
      <c r="C20" s="98"/>
      <c r="D20" s="32"/>
      <c r="E20" s="32"/>
      <c r="F20" s="44" t="s">
        <v>117</v>
      </c>
      <c r="G20" s="45" t="s">
        <v>72</v>
      </c>
      <c r="H20" s="38">
        <v>0</v>
      </c>
      <c r="I20" s="38">
        <v>23</v>
      </c>
      <c r="J20" s="38">
        <v>24</v>
      </c>
      <c r="K20" s="38">
        <v>20</v>
      </c>
      <c r="L20" s="38">
        <v>58</v>
      </c>
      <c r="M20" s="38">
        <v>12</v>
      </c>
      <c r="N20" s="38">
        <v>12</v>
      </c>
      <c r="O20" s="35">
        <v>12</v>
      </c>
    </row>
    <row r="21" spans="2:15" ht="57" customHeight="1" x14ac:dyDescent="0.25">
      <c r="B21" s="95"/>
      <c r="C21" s="98"/>
      <c r="D21" s="32"/>
      <c r="E21" s="32"/>
      <c r="F21" s="44" t="s">
        <v>118</v>
      </c>
      <c r="G21" s="38" t="s">
        <v>48</v>
      </c>
      <c r="H21" s="38">
        <v>1</v>
      </c>
      <c r="I21" s="38">
        <v>3</v>
      </c>
      <c r="J21" s="38">
        <v>3</v>
      </c>
      <c r="K21" s="38">
        <v>1</v>
      </c>
      <c r="L21" s="38">
        <v>1</v>
      </c>
      <c r="M21" s="38">
        <v>1</v>
      </c>
      <c r="N21" s="38">
        <v>1</v>
      </c>
      <c r="O21" s="35">
        <v>1</v>
      </c>
    </row>
    <row r="22" spans="2:15" ht="68.25" customHeight="1" x14ac:dyDescent="0.25">
      <c r="B22" s="95"/>
      <c r="C22" s="98"/>
      <c r="D22" s="32"/>
      <c r="E22" s="32"/>
      <c r="F22" s="44" t="s">
        <v>119</v>
      </c>
      <c r="G22" s="38" t="s">
        <v>49</v>
      </c>
      <c r="H22" s="38">
        <v>0</v>
      </c>
      <c r="I22" s="46">
        <v>0.22222222222222221</v>
      </c>
      <c r="J22" s="38" t="s">
        <v>73</v>
      </c>
      <c r="K22" s="38" t="s">
        <v>79</v>
      </c>
      <c r="L22" s="38" t="s">
        <v>79</v>
      </c>
      <c r="M22" s="38" t="s">
        <v>96</v>
      </c>
      <c r="N22" s="38" t="s">
        <v>96</v>
      </c>
      <c r="O22" s="43" t="s">
        <v>96</v>
      </c>
    </row>
    <row r="23" spans="2:15" ht="85.5" customHeight="1" x14ac:dyDescent="0.25">
      <c r="B23" s="95"/>
      <c r="C23" s="98"/>
      <c r="D23" s="32"/>
      <c r="E23" s="32"/>
      <c r="F23" s="15" t="s">
        <v>120</v>
      </c>
      <c r="G23" s="38" t="s">
        <v>47</v>
      </c>
      <c r="H23" s="38">
        <v>73.7</v>
      </c>
      <c r="I23" s="38">
        <v>79.3</v>
      </c>
      <c r="J23" s="38">
        <v>86.1</v>
      </c>
      <c r="K23" s="38">
        <v>100</v>
      </c>
      <c r="L23" s="38">
        <v>100</v>
      </c>
      <c r="M23" s="38">
        <v>100</v>
      </c>
      <c r="N23" s="38">
        <v>100</v>
      </c>
      <c r="O23" s="35">
        <v>100</v>
      </c>
    </row>
    <row r="24" spans="2:15" ht="51" customHeight="1" x14ac:dyDescent="0.25">
      <c r="B24" s="95"/>
      <c r="C24" s="98"/>
      <c r="D24" s="32"/>
      <c r="E24" s="32"/>
      <c r="F24" s="15" t="s">
        <v>121</v>
      </c>
      <c r="G24" s="38" t="s">
        <v>48</v>
      </c>
      <c r="H24" s="38">
        <v>0</v>
      </c>
      <c r="I24" s="38">
        <v>7</v>
      </c>
      <c r="J24" s="38">
        <v>7</v>
      </c>
      <c r="K24" s="38">
        <v>9</v>
      </c>
      <c r="L24" s="38">
        <v>7</v>
      </c>
      <c r="M24" s="38"/>
      <c r="N24" s="38"/>
      <c r="O24" s="35"/>
    </row>
    <row r="25" spans="2:15" ht="33" customHeight="1" x14ac:dyDescent="0.25">
      <c r="B25" s="95"/>
      <c r="C25" s="98"/>
      <c r="D25" s="32"/>
      <c r="E25" s="32"/>
      <c r="F25" s="6" t="s">
        <v>122</v>
      </c>
      <c r="G25" s="13" t="s">
        <v>49</v>
      </c>
      <c r="H25" s="13">
        <v>0</v>
      </c>
      <c r="I25" s="13">
        <v>250</v>
      </c>
      <c r="J25" s="13">
        <v>225</v>
      </c>
      <c r="K25" s="13">
        <v>234</v>
      </c>
      <c r="L25" s="13">
        <v>205</v>
      </c>
      <c r="M25" s="38"/>
      <c r="N25" s="38"/>
      <c r="O25" s="35"/>
    </row>
    <row r="26" spans="2:15" ht="43.5" customHeight="1" thickBot="1" x14ac:dyDescent="0.3">
      <c r="B26" s="96"/>
      <c r="C26" s="99"/>
      <c r="D26" s="33"/>
      <c r="E26" s="33"/>
      <c r="F26" s="42" t="s">
        <v>85</v>
      </c>
      <c r="G26" s="16" t="s">
        <v>47</v>
      </c>
      <c r="H26" s="16">
        <v>0</v>
      </c>
      <c r="I26" s="16" t="s">
        <v>16</v>
      </c>
      <c r="J26" s="16">
        <v>0.6</v>
      </c>
      <c r="K26" s="16">
        <v>0.4</v>
      </c>
      <c r="L26" s="16">
        <v>0.4</v>
      </c>
      <c r="M26" s="16">
        <v>0.1</v>
      </c>
      <c r="N26" s="16" t="s">
        <v>16</v>
      </c>
      <c r="O26" s="17" t="s">
        <v>16</v>
      </c>
    </row>
  </sheetData>
  <mergeCells count="14">
    <mergeCell ref="K1:N1"/>
    <mergeCell ref="J2:O3"/>
    <mergeCell ref="B8:O8"/>
    <mergeCell ref="B13:B26"/>
    <mergeCell ref="C13:C26"/>
    <mergeCell ref="B10:B11"/>
    <mergeCell ref="C10:C11"/>
    <mergeCell ref="D10:E10"/>
    <mergeCell ref="F10:F11"/>
    <mergeCell ref="G10:G11"/>
    <mergeCell ref="H10:H11"/>
    <mergeCell ref="I10:O10"/>
    <mergeCell ref="B6:O6"/>
    <mergeCell ref="B7:O7"/>
  </mergeCells>
  <printOptions horizontalCentered="1"/>
  <pageMargins left="0" right="0" top="0.59055118110236227" bottom="0.19685039370078741" header="0" footer="0"/>
  <pageSetup paperSize="9" scale="87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77"/>
  <sheetViews>
    <sheetView zoomScaleNormal="100" workbookViewId="0">
      <selection activeCell="E3" sqref="E3"/>
    </sheetView>
  </sheetViews>
  <sheetFormatPr defaultRowHeight="15" x14ac:dyDescent="0.25"/>
  <cols>
    <col min="1" max="1" width="2.85546875" style="40" customWidth="1"/>
    <col min="2" max="2" width="5.28515625" style="40" customWidth="1"/>
    <col min="3" max="3" width="15.85546875" style="40" customWidth="1"/>
    <col min="4" max="4" width="14" style="40" customWidth="1"/>
    <col min="5" max="5" width="11.5703125" style="40" customWidth="1"/>
    <col min="6" max="6" width="11.42578125" style="40" customWidth="1"/>
    <col min="7" max="9" width="9.140625" style="40"/>
    <col min="10" max="10" width="9.140625" style="18"/>
    <col min="11" max="14" width="9.140625" style="40"/>
    <col min="15" max="15" width="11.85546875" style="40" customWidth="1"/>
    <col min="16" max="16" width="15.5703125" style="40" customWidth="1"/>
    <col min="17" max="16384" width="9.140625" style="40"/>
  </cols>
  <sheetData>
    <row r="1" spans="2:16" x14ac:dyDescent="0.25">
      <c r="J1" s="10"/>
      <c r="K1" s="102" t="s">
        <v>26</v>
      </c>
      <c r="L1" s="102"/>
      <c r="M1" s="102"/>
      <c r="N1" s="102"/>
    </row>
    <row r="2" spans="2:16" ht="20.25" customHeight="1" x14ac:dyDescent="0.25">
      <c r="B2" s="1"/>
      <c r="C2" s="1"/>
      <c r="D2" s="1"/>
      <c r="E2" s="1"/>
      <c r="F2" s="1"/>
      <c r="G2" s="1"/>
      <c r="H2" s="1"/>
      <c r="I2" s="1"/>
      <c r="J2" s="74" t="s">
        <v>108</v>
      </c>
      <c r="K2" s="74"/>
      <c r="L2" s="74"/>
      <c r="M2" s="74"/>
      <c r="N2" s="74"/>
      <c r="O2" s="74"/>
      <c r="P2" s="74"/>
    </row>
    <row r="3" spans="2:16" x14ac:dyDescent="0.25">
      <c r="B3" s="1"/>
      <c r="C3" s="1"/>
      <c r="D3" s="1"/>
      <c r="E3" s="1"/>
      <c r="F3" s="1"/>
      <c r="G3" s="1"/>
      <c r="H3" s="1"/>
      <c r="I3" s="1"/>
      <c r="J3" s="74"/>
      <c r="K3" s="74"/>
      <c r="L3" s="74"/>
      <c r="M3" s="74"/>
      <c r="N3" s="74"/>
      <c r="O3" s="74"/>
      <c r="P3" s="74"/>
    </row>
    <row r="4" spans="2:16" ht="15" customHeight="1" x14ac:dyDescent="0.25">
      <c r="B4" s="10"/>
      <c r="C4" s="10"/>
      <c r="D4" s="10"/>
      <c r="E4" s="10"/>
      <c r="F4" s="10"/>
      <c r="G4" s="10"/>
      <c r="H4" s="10"/>
      <c r="I4" s="10"/>
      <c r="J4" s="30"/>
      <c r="K4" s="10"/>
      <c r="L4" s="10"/>
      <c r="M4" s="10"/>
      <c r="N4" s="10"/>
      <c r="O4" s="10"/>
      <c r="P4" s="10"/>
    </row>
    <row r="5" spans="2:16" ht="23.25" customHeight="1" x14ac:dyDescent="0.25">
      <c r="B5" s="126" t="s">
        <v>24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</row>
    <row r="6" spans="2:16" ht="17.25" customHeight="1" x14ac:dyDescent="0.25">
      <c r="B6" s="116" t="s">
        <v>23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</row>
    <row r="7" spans="2:16" ht="14.25" customHeight="1" x14ac:dyDescent="0.25">
      <c r="B7" s="117" t="s">
        <v>22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</row>
    <row r="8" spans="2:16" ht="14.25" customHeight="1" thickBot="1" x14ac:dyDescent="0.3"/>
    <row r="9" spans="2:16" ht="16.5" customHeight="1" x14ac:dyDescent="0.25">
      <c r="B9" s="100" t="s">
        <v>25</v>
      </c>
      <c r="C9" s="89" t="s">
        <v>0</v>
      </c>
      <c r="D9" s="89" t="s">
        <v>1</v>
      </c>
      <c r="E9" s="89" t="s">
        <v>2</v>
      </c>
      <c r="F9" s="89" t="s">
        <v>77</v>
      </c>
      <c r="G9" s="89" t="s">
        <v>3</v>
      </c>
      <c r="H9" s="127" t="s">
        <v>4</v>
      </c>
      <c r="I9" s="128"/>
      <c r="J9" s="128"/>
      <c r="K9" s="128"/>
      <c r="L9" s="128"/>
      <c r="M9" s="128"/>
      <c r="N9" s="129"/>
      <c r="O9" s="89" t="s">
        <v>5</v>
      </c>
      <c r="P9" s="91" t="s">
        <v>6</v>
      </c>
    </row>
    <row r="10" spans="2:16" x14ac:dyDescent="0.25">
      <c r="B10" s="101"/>
      <c r="C10" s="79"/>
      <c r="D10" s="79"/>
      <c r="E10" s="79"/>
      <c r="F10" s="79"/>
      <c r="G10" s="79"/>
      <c r="H10" s="130"/>
      <c r="I10" s="103"/>
      <c r="J10" s="103"/>
      <c r="K10" s="103"/>
      <c r="L10" s="103"/>
      <c r="M10" s="103"/>
      <c r="N10" s="131"/>
      <c r="O10" s="79"/>
      <c r="P10" s="123"/>
    </row>
    <row r="11" spans="2:16" x14ac:dyDescent="0.25">
      <c r="B11" s="101"/>
      <c r="C11" s="79"/>
      <c r="D11" s="79"/>
      <c r="E11" s="79"/>
      <c r="F11" s="79"/>
      <c r="G11" s="79"/>
      <c r="H11" s="130"/>
      <c r="I11" s="103"/>
      <c r="J11" s="103"/>
      <c r="K11" s="103"/>
      <c r="L11" s="103"/>
      <c r="M11" s="103"/>
      <c r="N11" s="131"/>
      <c r="O11" s="79"/>
      <c r="P11" s="123"/>
    </row>
    <row r="12" spans="2:16" x14ac:dyDescent="0.25">
      <c r="B12" s="101"/>
      <c r="C12" s="79"/>
      <c r="D12" s="79"/>
      <c r="E12" s="79"/>
      <c r="F12" s="79"/>
      <c r="G12" s="79"/>
      <c r="H12" s="130"/>
      <c r="I12" s="103"/>
      <c r="J12" s="103"/>
      <c r="K12" s="103"/>
      <c r="L12" s="103"/>
      <c r="M12" s="103"/>
      <c r="N12" s="131"/>
      <c r="O12" s="79"/>
      <c r="P12" s="123"/>
    </row>
    <row r="13" spans="2:16" x14ac:dyDescent="0.25">
      <c r="B13" s="101"/>
      <c r="C13" s="79"/>
      <c r="D13" s="79"/>
      <c r="E13" s="79"/>
      <c r="F13" s="79"/>
      <c r="G13" s="79"/>
      <c r="H13" s="130"/>
      <c r="I13" s="103"/>
      <c r="J13" s="103"/>
      <c r="K13" s="103"/>
      <c r="L13" s="103"/>
      <c r="M13" s="103"/>
      <c r="N13" s="131"/>
      <c r="O13" s="79"/>
      <c r="P13" s="123"/>
    </row>
    <row r="14" spans="2:16" x14ac:dyDescent="0.25">
      <c r="B14" s="101"/>
      <c r="C14" s="79"/>
      <c r="D14" s="79"/>
      <c r="E14" s="79"/>
      <c r="F14" s="79"/>
      <c r="G14" s="79"/>
      <c r="H14" s="132"/>
      <c r="I14" s="133"/>
      <c r="J14" s="133"/>
      <c r="K14" s="133"/>
      <c r="L14" s="133"/>
      <c r="M14" s="133"/>
      <c r="N14" s="134"/>
      <c r="O14" s="79"/>
      <c r="P14" s="123"/>
    </row>
    <row r="15" spans="2:16" ht="16.5" customHeight="1" x14ac:dyDescent="0.25">
      <c r="B15" s="101"/>
      <c r="C15" s="79"/>
      <c r="D15" s="79"/>
      <c r="E15" s="79"/>
      <c r="F15" s="79"/>
      <c r="G15" s="79"/>
      <c r="H15" s="38" t="s">
        <v>7</v>
      </c>
      <c r="I15" s="38" t="s">
        <v>8</v>
      </c>
      <c r="J15" s="19" t="s">
        <v>9</v>
      </c>
      <c r="K15" s="38" t="s">
        <v>10</v>
      </c>
      <c r="L15" s="38" t="s">
        <v>11</v>
      </c>
      <c r="M15" s="38" t="s">
        <v>84</v>
      </c>
      <c r="N15" s="38" t="s">
        <v>88</v>
      </c>
      <c r="O15" s="79"/>
      <c r="P15" s="123"/>
    </row>
    <row r="16" spans="2:16" x14ac:dyDescent="0.25">
      <c r="B16" s="41">
        <v>1</v>
      </c>
      <c r="C16" s="38">
        <v>2</v>
      </c>
      <c r="D16" s="38">
        <v>3</v>
      </c>
      <c r="E16" s="38">
        <v>4</v>
      </c>
      <c r="F16" s="38">
        <v>5</v>
      </c>
      <c r="G16" s="38">
        <v>6</v>
      </c>
      <c r="H16" s="38">
        <v>7</v>
      </c>
      <c r="I16" s="38">
        <v>8</v>
      </c>
      <c r="J16" s="19">
        <v>9</v>
      </c>
      <c r="K16" s="38">
        <v>10</v>
      </c>
      <c r="L16" s="38">
        <v>11</v>
      </c>
      <c r="M16" s="38">
        <v>12</v>
      </c>
      <c r="N16" s="38">
        <v>13</v>
      </c>
      <c r="O16" s="38">
        <v>14</v>
      </c>
      <c r="P16" s="43">
        <v>15</v>
      </c>
    </row>
    <row r="17" spans="2:19" ht="18.75" customHeight="1" x14ac:dyDescent="0.25">
      <c r="B17" s="118" t="s">
        <v>12</v>
      </c>
      <c r="C17" s="106" t="s">
        <v>123</v>
      </c>
      <c r="D17" s="20" t="s">
        <v>13</v>
      </c>
      <c r="E17" s="38" t="s">
        <v>91</v>
      </c>
      <c r="F17" s="21">
        <f>SUM(F18:F22)</f>
        <v>25201.48</v>
      </c>
      <c r="G17" s="22">
        <f>SUM(G18:G22)</f>
        <v>280851.8</v>
      </c>
      <c r="H17" s="22">
        <f t="shared" ref="H17" si="0">SUM(H18:H22)</f>
        <v>30733.7</v>
      </c>
      <c r="I17" s="22">
        <f t="shared" ref="I17" si="1">SUM(I18:I22)</f>
        <v>38002.6</v>
      </c>
      <c r="J17" s="23">
        <f t="shared" ref="J17" si="2">SUM(J18:J22)</f>
        <v>40389.599999999999</v>
      </c>
      <c r="K17" s="22">
        <f t="shared" ref="K17" si="3">SUM(K18:K22)</f>
        <v>52819.9</v>
      </c>
      <c r="L17" s="22">
        <f t="shared" ref="L17" si="4">SUM(L18:L22)</f>
        <v>48395.199999999997</v>
      </c>
      <c r="M17" s="22">
        <f>SUM(M18:M22)</f>
        <v>35431.9</v>
      </c>
      <c r="N17" s="22">
        <f>SUM(N18:N22)</f>
        <v>35078.9</v>
      </c>
      <c r="O17" s="108" t="s">
        <v>80</v>
      </c>
      <c r="P17" s="110" t="s">
        <v>100</v>
      </c>
    </row>
    <row r="18" spans="2:19" ht="69" customHeight="1" x14ac:dyDescent="0.25">
      <c r="B18" s="118"/>
      <c r="C18" s="106"/>
      <c r="D18" s="8" t="s">
        <v>14</v>
      </c>
      <c r="E18" s="38" t="s">
        <v>91</v>
      </c>
      <c r="F18" s="9">
        <f>F24+F30+F36+F42+F48+F54+F60+F72</f>
        <v>21704.68</v>
      </c>
      <c r="G18" s="22">
        <f>SUM(H18:N18)</f>
        <v>238405.9</v>
      </c>
      <c r="H18" s="9">
        <f>H24+H30+H36+H42+H48+H54+H60+H72</f>
        <v>27856.5</v>
      </c>
      <c r="I18" s="9">
        <f t="shared" ref="I18:N18" si="5">I24+I30+I36+I42+I48+I54+I60+I72</f>
        <v>29167.9</v>
      </c>
      <c r="J18" s="24">
        <f t="shared" si="5"/>
        <v>31813.899999999998</v>
      </c>
      <c r="K18" s="9">
        <f t="shared" si="5"/>
        <v>41496.300000000003</v>
      </c>
      <c r="L18" s="9">
        <f t="shared" si="5"/>
        <v>38546.5</v>
      </c>
      <c r="M18" s="9">
        <f t="shared" ref="M18" si="6">M24+M30+M36+M42+M48+M54+M60+M72</f>
        <v>34926.400000000001</v>
      </c>
      <c r="N18" s="9">
        <f t="shared" si="5"/>
        <v>34598.400000000001</v>
      </c>
      <c r="O18" s="108"/>
      <c r="P18" s="110"/>
    </row>
    <row r="19" spans="2:19" ht="69.75" customHeight="1" x14ac:dyDescent="0.25">
      <c r="B19" s="118"/>
      <c r="C19" s="106"/>
      <c r="D19" s="8" t="s">
        <v>15</v>
      </c>
      <c r="E19" s="38" t="s">
        <v>91</v>
      </c>
      <c r="F19" s="9">
        <f>F25+F31+F37+F43+F49+F55+F61+F73</f>
        <v>130</v>
      </c>
      <c r="G19" s="22">
        <f t="shared" ref="G19:G21" si="7">SUM(H19:N19)</f>
        <v>5570.2</v>
      </c>
      <c r="H19" s="9">
        <f t="shared" ref="H19:N19" si="8">H25+H31+H37+H43+H49+H55+H61+H73</f>
        <v>163</v>
      </c>
      <c r="I19" s="9">
        <f t="shared" si="8"/>
        <v>2114</v>
      </c>
      <c r="J19" s="24">
        <f t="shared" si="8"/>
        <v>257.60000000000002</v>
      </c>
      <c r="K19" s="9">
        <f t="shared" si="8"/>
        <v>1236.4000000000001</v>
      </c>
      <c r="L19" s="9">
        <f t="shared" si="8"/>
        <v>813.2</v>
      </c>
      <c r="M19" s="9">
        <f t="shared" ref="M19" si="9">M25+M31+M37+M43+M49+M55+M61+M73</f>
        <v>505.5</v>
      </c>
      <c r="N19" s="9">
        <f t="shared" si="8"/>
        <v>480.5</v>
      </c>
      <c r="O19" s="108"/>
      <c r="P19" s="110"/>
    </row>
    <row r="20" spans="2:19" ht="42" customHeight="1" x14ac:dyDescent="0.25">
      <c r="B20" s="118"/>
      <c r="C20" s="106"/>
      <c r="D20" s="8" t="s">
        <v>17</v>
      </c>
      <c r="E20" s="8"/>
      <c r="F20" s="9">
        <f>F26+F32+F38+F44+F50+F56+F62+F74</f>
        <v>0</v>
      </c>
      <c r="G20" s="22">
        <f t="shared" si="7"/>
        <v>0</v>
      </c>
      <c r="H20" s="9">
        <f t="shared" ref="H20:N20" si="10">H26+H32+H38+H44+H50+H56+H62+H74</f>
        <v>0</v>
      </c>
      <c r="I20" s="9">
        <f t="shared" si="10"/>
        <v>0</v>
      </c>
      <c r="J20" s="24">
        <f t="shared" si="10"/>
        <v>0</v>
      </c>
      <c r="K20" s="9">
        <f t="shared" si="10"/>
        <v>0</v>
      </c>
      <c r="L20" s="9">
        <f t="shared" si="10"/>
        <v>0</v>
      </c>
      <c r="M20" s="9">
        <f t="shared" ref="M20" si="11">M26+M32+M38+M44+M50+M56+M62+M74</f>
        <v>0</v>
      </c>
      <c r="N20" s="9">
        <f t="shared" si="10"/>
        <v>0</v>
      </c>
      <c r="O20" s="108"/>
      <c r="P20" s="110"/>
    </row>
    <row r="21" spans="2:19" ht="57" customHeight="1" x14ac:dyDescent="0.25">
      <c r="B21" s="118"/>
      <c r="C21" s="106"/>
      <c r="D21" s="8" t="s">
        <v>18</v>
      </c>
      <c r="E21" s="38" t="s">
        <v>91</v>
      </c>
      <c r="F21" s="9">
        <f>F27+F33+F39+F45+F51+F57+F63+F75</f>
        <v>2966.8</v>
      </c>
      <c r="G21" s="22">
        <f t="shared" si="7"/>
        <v>34875.699999999997</v>
      </c>
      <c r="H21" s="9">
        <f t="shared" ref="H21:N21" si="12">H27+H33+H39+H45+H51+H57+H63+H75</f>
        <v>2214.1999999999998</v>
      </c>
      <c r="I21" s="9">
        <f t="shared" si="12"/>
        <v>6220.7</v>
      </c>
      <c r="J21" s="24">
        <f>J27+J33+J39+J45+J51+J57+J63+J75</f>
        <v>7818.0999999999995</v>
      </c>
      <c r="K21" s="9">
        <f t="shared" si="12"/>
        <v>9587.1999999999989</v>
      </c>
      <c r="L21" s="9">
        <f t="shared" si="12"/>
        <v>9035.5</v>
      </c>
      <c r="M21" s="9">
        <f t="shared" ref="M21" si="13">M27+M33+M39+M45+M51+M57+M63+M75</f>
        <v>0</v>
      </c>
      <c r="N21" s="9">
        <f t="shared" si="12"/>
        <v>0</v>
      </c>
      <c r="O21" s="108"/>
      <c r="P21" s="110"/>
    </row>
    <row r="22" spans="2:19" ht="21" customHeight="1" x14ac:dyDescent="0.25">
      <c r="B22" s="118"/>
      <c r="C22" s="106"/>
      <c r="D22" s="8" t="s">
        <v>27</v>
      </c>
      <c r="E22" s="38" t="s">
        <v>76</v>
      </c>
      <c r="F22" s="9">
        <f>F28+F34+F40+F46+F52+F58+F64+F76</f>
        <v>400</v>
      </c>
      <c r="G22" s="22">
        <f>SUM(H22:N22)</f>
        <v>2000</v>
      </c>
      <c r="H22" s="9">
        <f t="shared" ref="H22:N22" si="14">H28+H34+H40+H46+H52+H58+H64+H76</f>
        <v>500</v>
      </c>
      <c r="I22" s="9">
        <f t="shared" si="14"/>
        <v>500</v>
      </c>
      <c r="J22" s="24">
        <f t="shared" si="14"/>
        <v>500</v>
      </c>
      <c r="K22" s="9">
        <f t="shared" si="14"/>
        <v>500</v>
      </c>
      <c r="L22" s="9">
        <f t="shared" si="14"/>
        <v>0</v>
      </c>
      <c r="M22" s="9">
        <f t="shared" ref="M22" si="15">M28+M34+M40+M46+M52+M58+M64+M76</f>
        <v>0</v>
      </c>
      <c r="N22" s="9">
        <f t="shared" si="14"/>
        <v>0</v>
      </c>
      <c r="O22" s="108"/>
      <c r="P22" s="110"/>
    </row>
    <row r="23" spans="2:19" ht="21.75" customHeight="1" x14ac:dyDescent="0.25">
      <c r="B23" s="118" t="s">
        <v>19</v>
      </c>
      <c r="C23" s="119" t="s">
        <v>86</v>
      </c>
      <c r="D23" s="15" t="s">
        <v>13</v>
      </c>
      <c r="E23" s="38" t="s">
        <v>91</v>
      </c>
      <c r="F23" s="21">
        <f>SUM(F24:F28)</f>
        <v>19155.400000000001</v>
      </c>
      <c r="G23" s="22">
        <f>SUM(G24:G28)</f>
        <v>172397.4</v>
      </c>
      <c r="H23" s="22">
        <f t="shared" ref="H23" si="16">SUM(H24:H28)</f>
        <v>20962.3</v>
      </c>
      <c r="I23" s="22">
        <f t="shared" ref="I23" si="17">SUM(I24:I28)</f>
        <v>22896.7</v>
      </c>
      <c r="J23" s="23">
        <f t="shared" ref="J23" si="18">SUM(J24:J28)</f>
        <v>22732.3</v>
      </c>
      <c r="K23" s="22">
        <f t="shared" ref="K23" si="19">SUM(K24:K28)</f>
        <v>29633.7</v>
      </c>
      <c r="L23" s="22">
        <f t="shared" ref="L23" si="20">SUM(L24:L28)</f>
        <v>26161.4</v>
      </c>
      <c r="M23" s="22">
        <f>SUM(M24:M28)</f>
        <v>25005.5</v>
      </c>
      <c r="N23" s="22">
        <f>SUM(N24:N28)</f>
        <v>25005.5</v>
      </c>
      <c r="O23" s="108" t="s">
        <v>81</v>
      </c>
      <c r="P23" s="120" t="s">
        <v>99</v>
      </c>
      <c r="S23" s="34"/>
    </row>
    <row r="24" spans="2:19" ht="66.75" customHeight="1" x14ac:dyDescent="0.25">
      <c r="B24" s="118"/>
      <c r="C24" s="119"/>
      <c r="D24" s="8" t="s">
        <v>14</v>
      </c>
      <c r="E24" s="38" t="s">
        <v>91</v>
      </c>
      <c r="F24" s="38">
        <v>19155.400000000001</v>
      </c>
      <c r="G24" s="22">
        <f>SUM(H24:N24)</f>
        <v>172397.4</v>
      </c>
      <c r="H24" s="38">
        <v>20962.3</v>
      </c>
      <c r="I24" s="25">
        <v>22896.7</v>
      </c>
      <c r="J24" s="47">
        <v>22732.3</v>
      </c>
      <c r="K24" s="25">
        <v>29633.7</v>
      </c>
      <c r="L24" s="25">
        <v>26161.4</v>
      </c>
      <c r="M24" s="25">
        <v>25005.5</v>
      </c>
      <c r="N24" s="25">
        <v>25005.5</v>
      </c>
      <c r="O24" s="108"/>
      <c r="P24" s="120"/>
    </row>
    <row r="25" spans="2:19" ht="76.5" x14ac:dyDescent="0.25">
      <c r="B25" s="118"/>
      <c r="C25" s="119"/>
      <c r="D25" s="8" t="s">
        <v>15</v>
      </c>
      <c r="E25" s="8"/>
      <c r="F25" s="38"/>
      <c r="G25" s="22">
        <f t="shared" ref="G25:G27" si="21">SUM(H25:N25)</f>
        <v>0</v>
      </c>
      <c r="H25" s="38"/>
      <c r="I25" s="38"/>
      <c r="J25" s="19"/>
      <c r="K25" s="38"/>
      <c r="L25" s="38"/>
      <c r="M25" s="38"/>
      <c r="N25" s="38"/>
      <c r="O25" s="108"/>
      <c r="P25" s="120"/>
    </row>
    <row r="26" spans="2:19" ht="44.25" customHeight="1" x14ac:dyDescent="0.25">
      <c r="B26" s="118"/>
      <c r="C26" s="119"/>
      <c r="D26" s="8" t="s">
        <v>17</v>
      </c>
      <c r="E26" s="8"/>
      <c r="F26" s="38"/>
      <c r="G26" s="22">
        <f t="shared" si="21"/>
        <v>0</v>
      </c>
      <c r="H26" s="38"/>
      <c r="I26" s="38"/>
      <c r="J26" s="19"/>
      <c r="K26" s="38"/>
      <c r="L26" s="38"/>
      <c r="M26" s="38"/>
      <c r="N26" s="38"/>
      <c r="O26" s="108"/>
      <c r="P26" s="120"/>
    </row>
    <row r="27" spans="2:19" ht="53.25" customHeight="1" x14ac:dyDescent="0.25">
      <c r="B27" s="118"/>
      <c r="C27" s="119"/>
      <c r="D27" s="8" t="s">
        <v>18</v>
      </c>
      <c r="E27" s="38"/>
      <c r="F27" s="38"/>
      <c r="G27" s="22">
        <f t="shared" si="21"/>
        <v>0</v>
      </c>
      <c r="H27" s="38"/>
      <c r="I27" s="38"/>
      <c r="J27" s="19"/>
      <c r="K27" s="38"/>
      <c r="L27" s="38"/>
      <c r="M27" s="38"/>
      <c r="N27" s="38"/>
      <c r="O27" s="108"/>
      <c r="P27" s="120"/>
    </row>
    <row r="28" spans="2:19" ht="25.5" x14ac:dyDescent="0.25">
      <c r="B28" s="118"/>
      <c r="C28" s="119"/>
      <c r="D28" s="8" t="s">
        <v>27</v>
      </c>
      <c r="E28" s="38"/>
      <c r="F28" s="38"/>
      <c r="G28" s="22">
        <f>SUM(H28:N28)</f>
        <v>0</v>
      </c>
      <c r="H28" s="38"/>
      <c r="I28" s="38"/>
      <c r="J28" s="19"/>
      <c r="K28" s="38"/>
      <c r="L28" s="38"/>
      <c r="M28" s="38"/>
      <c r="N28" s="38"/>
      <c r="O28" s="108"/>
      <c r="P28" s="120"/>
    </row>
    <row r="29" spans="2:19" ht="18" customHeight="1" x14ac:dyDescent="0.25">
      <c r="B29" s="104" t="s">
        <v>28</v>
      </c>
      <c r="C29" s="106" t="s">
        <v>124</v>
      </c>
      <c r="D29" s="15" t="s">
        <v>13</v>
      </c>
      <c r="E29" s="38" t="s">
        <v>91</v>
      </c>
      <c r="F29" s="21">
        <f>SUM(F30:F34)</f>
        <v>881.7</v>
      </c>
      <c r="G29" s="22">
        <f>SUM(G30:G34)</f>
        <v>15379.2</v>
      </c>
      <c r="H29" s="22">
        <f t="shared" ref="H29" si="22">SUM(H30:H34)</f>
        <v>1326.3</v>
      </c>
      <c r="I29" s="22">
        <f t="shared" ref="I29" si="23">SUM(I30:I34)</f>
        <v>1390.2</v>
      </c>
      <c r="J29" s="23">
        <f t="shared" ref="J29" si="24">SUM(J30:J34)</f>
        <v>1793.3</v>
      </c>
      <c r="K29" s="22">
        <f t="shared" ref="K29" si="25">SUM(K30:K34)</f>
        <v>2888.3</v>
      </c>
      <c r="L29" s="22">
        <f t="shared" ref="L29:N29" si="26">SUM(L30:L34)</f>
        <v>3478.5</v>
      </c>
      <c r="M29" s="22">
        <f t="shared" ref="M29" si="27">SUM(M30:M34)</f>
        <v>2415.3000000000002</v>
      </c>
      <c r="N29" s="22">
        <f t="shared" si="26"/>
        <v>2087.3000000000002</v>
      </c>
      <c r="O29" s="114" t="s">
        <v>82</v>
      </c>
      <c r="P29" s="112" t="s">
        <v>78</v>
      </c>
    </row>
    <row r="30" spans="2:19" ht="73.5" customHeight="1" x14ac:dyDescent="0.25">
      <c r="B30" s="104"/>
      <c r="C30" s="106"/>
      <c r="D30" s="8" t="s">
        <v>14</v>
      </c>
      <c r="E30" s="38" t="s">
        <v>91</v>
      </c>
      <c r="F30" s="38">
        <v>881.7</v>
      </c>
      <c r="G30" s="22">
        <f>SUM(H30:N30)</f>
        <v>15379.2</v>
      </c>
      <c r="H30" s="38">
        <v>1326.3</v>
      </c>
      <c r="I30" s="38">
        <v>1390.2</v>
      </c>
      <c r="J30" s="19">
        <v>1793.3</v>
      </c>
      <c r="K30" s="38">
        <f>2637.788+201.532+48.98</f>
        <v>2888.3</v>
      </c>
      <c r="L30" s="25">
        <f>94.3+3327.5+56.7</f>
        <v>3478.5</v>
      </c>
      <c r="M30" s="25">
        <f>94.3+2170+151</f>
        <v>2415.3000000000002</v>
      </c>
      <c r="N30" s="25">
        <f>94.3+1993</f>
        <v>2087.3000000000002</v>
      </c>
      <c r="O30" s="124"/>
      <c r="P30" s="121"/>
    </row>
    <row r="31" spans="2:19" ht="67.5" customHeight="1" x14ac:dyDescent="0.25">
      <c r="B31" s="104"/>
      <c r="C31" s="106"/>
      <c r="D31" s="8" t="s">
        <v>15</v>
      </c>
      <c r="E31" s="38"/>
      <c r="F31" s="38"/>
      <c r="G31" s="22">
        <f t="shared" ref="G31:G33" si="28">SUM(H31:N31)</f>
        <v>0</v>
      </c>
      <c r="H31" s="38"/>
      <c r="I31" s="38"/>
      <c r="J31" s="19"/>
      <c r="K31" s="38"/>
      <c r="L31" s="38"/>
      <c r="M31" s="38"/>
      <c r="N31" s="38"/>
      <c r="O31" s="124"/>
      <c r="P31" s="121"/>
    </row>
    <row r="32" spans="2:19" ht="38.25" x14ac:dyDescent="0.25">
      <c r="B32" s="104"/>
      <c r="C32" s="106"/>
      <c r="D32" s="8" t="s">
        <v>17</v>
      </c>
      <c r="E32" s="38"/>
      <c r="F32" s="38"/>
      <c r="G32" s="22">
        <f t="shared" si="28"/>
        <v>0</v>
      </c>
      <c r="H32" s="38"/>
      <c r="I32" s="38"/>
      <c r="J32" s="19"/>
      <c r="K32" s="38"/>
      <c r="L32" s="38"/>
      <c r="M32" s="38"/>
      <c r="N32" s="38"/>
      <c r="O32" s="124"/>
      <c r="P32" s="121"/>
    </row>
    <row r="33" spans="2:16" ht="63.75" customHeight="1" x14ac:dyDescent="0.25">
      <c r="B33" s="104"/>
      <c r="C33" s="106"/>
      <c r="D33" s="8" t="s">
        <v>18</v>
      </c>
      <c r="E33" s="38"/>
      <c r="F33" s="38"/>
      <c r="G33" s="22">
        <f t="shared" si="28"/>
        <v>0</v>
      </c>
      <c r="H33" s="38"/>
      <c r="I33" s="38"/>
      <c r="J33" s="19"/>
      <c r="K33" s="38"/>
      <c r="L33" s="38"/>
      <c r="M33" s="38"/>
      <c r="N33" s="38"/>
      <c r="O33" s="124"/>
      <c r="P33" s="121"/>
    </row>
    <row r="34" spans="2:16" ht="25.5" x14ac:dyDescent="0.25">
      <c r="B34" s="104"/>
      <c r="C34" s="106"/>
      <c r="D34" s="8" t="s">
        <v>27</v>
      </c>
      <c r="E34" s="38"/>
      <c r="F34" s="38"/>
      <c r="G34" s="22">
        <f>SUM(H34:N34)</f>
        <v>0</v>
      </c>
      <c r="H34" s="38"/>
      <c r="I34" s="38"/>
      <c r="J34" s="19"/>
      <c r="K34" s="38"/>
      <c r="L34" s="38"/>
      <c r="M34" s="38"/>
      <c r="N34" s="38"/>
      <c r="O34" s="125"/>
      <c r="P34" s="122"/>
    </row>
    <row r="35" spans="2:16" ht="26.25" customHeight="1" x14ac:dyDescent="0.25">
      <c r="B35" s="104" t="s">
        <v>29</v>
      </c>
      <c r="C35" s="106" t="s">
        <v>125</v>
      </c>
      <c r="D35" s="15" t="s">
        <v>13</v>
      </c>
      <c r="E35" s="38" t="s">
        <v>91</v>
      </c>
      <c r="F35" s="21">
        <f>SUM(F36:F40)</f>
        <v>3484.38</v>
      </c>
      <c r="G35" s="22">
        <f>SUM(G36:G40)</f>
        <v>82476.599999999991</v>
      </c>
      <c r="H35" s="22">
        <f t="shared" ref="H35" si="29">SUM(H36:H40)</f>
        <v>7340.0999999999995</v>
      </c>
      <c r="I35" s="22">
        <f t="shared" ref="I35" si="30">SUM(I36:I40)</f>
        <v>9960.6</v>
      </c>
      <c r="J35" s="23">
        <f t="shared" ref="J35" si="31">SUM(J36:J40)</f>
        <v>14417.3</v>
      </c>
      <c r="K35" s="22">
        <f t="shared" ref="K35" si="32">SUM(K36:K40)</f>
        <v>17948.599999999999</v>
      </c>
      <c r="L35" s="22">
        <f t="shared" ref="L35" si="33">SUM(L36:L40)</f>
        <v>17798.8</v>
      </c>
      <c r="M35" s="22">
        <f>SUM(M36:M40)</f>
        <v>7505.6</v>
      </c>
      <c r="N35" s="22">
        <f>SUM(N36:N40)</f>
        <v>7505.6</v>
      </c>
      <c r="O35" s="108" t="s">
        <v>30</v>
      </c>
      <c r="P35" s="110" t="s">
        <v>95</v>
      </c>
    </row>
    <row r="36" spans="2:16" ht="72" customHeight="1" x14ac:dyDescent="0.25">
      <c r="B36" s="104"/>
      <c r="C36" s="106"/>
      <c r="D36" s="8" t="s">
        <v>14</v>
      </c>
      <c r="E36" s="38" t="s">
        <v>91</v>
      </c>
      <c r="F36" s="38">
        <v>1517.58</v>
      </c>
      <c r="G36" s="22">
        <f>SUM(H36:N36)</f>
        <v>50244.499999999993</v>
      </c>
      <c r="H36" s="38">
        <v>5567.9</v>
      </c>
      <c r="I36" s="38">
        <v>4835.6000000000004</v>
      </c>
      <c r="J36" s="19">
        <v>6956.1</v>
      </c>
      <c r="K36" s="38">
        <v>8974.2999999999993</v>
      </c>
      <c r="L36" s="38">
        <v>8899.4</v>
      </c>
      <c r="M36" s="38">
        <v>7505.6</v>
      </c>
      <c r="N36" s="38">
        <v>7505.6</v>
      </c>
      <c r="O36" s="108"/>
      <c r="P36" s="110"/>
    </row>
    <row r="37" spans="2:16" ht="63.75" customHeight="1" x14ac:dyDescent="0.25">
      <c r="B37" s="104"/>
      <c r="C37" s="106"/>
      <c r="D37" s="8" t="s">
        <v>15</v>
      </c>
      <c r="E37" s="38" t="s">
        <v>21</v>
      </c>
      <c r="F37" s="38"/>
      <c r="G37" s="22">
        <f t="shared" ref="G37:G39" si="34">SUM(H37:N37)</f>
        <v>0</v>
      </c>
      <c r="H37" s="38"/>
      <c r="I37" s="38"/>
      <c r="J37" s="19"/>
      <c r="K37" s="38"/>
      <c r="L37" s="38"/>
      <c r="M37" s="38"/>
      <c r="N37" s="38"/>
      <c r="O37" s="108"/>
      <c r="P37" s="110"/>
    </row>
    <row r="38" spans="2:16" ht="41.25" customHeight="1" x14ac:dyDescent="0.25">
      <c r="B38" s="104"/>
      <c r="C38" s="106"/>
      <c r="D38" s="8" t="s">
        <v>17</v>
      </c>
      <c r="E38" s="38"/>
      <c r="F38" s="38"/>
      <c r="G38" s="22">
        <f t="shared" si="34"/>
        <v>0</v>
      </c>
      <c r="H38" s="38"/>
      <c r="I38" s="38"/>
      <c r="J38" s="19"/>
      <c r="K38" s="38"/>
      <c r="L38" s="38"/>
      <c r="M38" s="38"/>
      <c r="N38" s="38"/>
      <c r="O38" s="108"/>
      <c r="P38" s="110"/>
    </row>
    <row r="39" spans="2:16" ht="56.25" customHeight="1" x14ac:dyDescent="0.25">
      <c r="B39" s="104"/>
      <c r="C39" s="106"/>
      <c r="D39" s="8" t="s">
        <v>18</v>
      </c>
      <c r="E39" s="38" t="s">
        <v>91</v>
      </c>
      <c r="F39" s="38">
        <v>1966.8</v>
      </c>
      <c r="G39" s="22">
        <f t="shared" si="34"/>
        <v>32232.1</v>
      </c>
      <c r="H39" s="38">
        <v>1772.2</v>
      </c>
      <c r="I39" s="25">
        <v>5125</v>
      </c>
      <c r="J39" s="19">
        <v>7461.2</v>
      </c>
      <c r="K39" s="38">
        <v>8974.2999999999993</v>
      </c>
      <c r="L39" s="38">
        <v>8899.4</v>
      </c>
      <c r="M39" s="38">
        <v>0</v>
      </c>
      <c r="N39" s="38">
        <v>0</v>
      </c>
      <c r="O39" s="108"/>
      <c r="P39" s="110"/>
    </row>
    <row r="40" spans="2:16" ht="22.5" customHeight="1" x14ac:dyDescent="0.25">
      <c r="B40" s="104"/>
      <c r="C40" s="106"/>
      <c r="D40" s="8" t="s">
        <v>27</v>
      </c>
      <c r="E40" s="38"/>
      <c r="F40" s="38"/>
      <c r="G40" s="22">
        <f>SUM(H40:N40)</f>
        <v>0</v>
      </c>
      <c r="H40" s="38"/>
      <c r="I40" s="38"/>
      <c r="J40" s="19"/>
      <c r="K40" s="38"/>
      <c r="L40" s="38"/>
      <c r="M40" s="38"/>
      <c r="N40" s="38"/>
      <c r="O40" s="108"/>
      <c r="P40" s="110"/>
    </row>
    <row r="41" spans="2:16" ht="21" customHeight="1" x14ac:dyDescent="0.25">
      <c r="B41" s="104" t="s">
        <v>31</v>
      </c>
      <c r="C41" s="106" t="s">
        <v>126</v>
      </c>
      <c r="D41" s="15" t="s">
        <v>13</v>
      </c>
      <c r="E41" s="38" t="s">
        <v>91</v>
      </c>
      <c r="F41" s="21">
        <f>SUM(F42:F46)</f>
        <v>230</v>
      </c>
      <c r="G41" s="22">
        <f>SUM(G42:G46)</f>
        <v>2567.6000000000004</v>
      </c>
      <c r="H41" s="22">
        <f t="shared" ref="H41" si="35">SUM(H42:H46)</f>
        <v>442</v>
      </c>
      <c r="I41" s="22">
        <f t="shared" ref="I41" si="36">SUM(I42:I46)</f>
        <v>487.4</v>
      </c>
      <c r="J41" s="23">
        <f t="shared" ref="J41" si="37">SUM(J42:J46)</f>
        <v>401.5</v>
      </c>
      <c r="K41" s="22">
        <f t="shared" ref="K41" si="38">SUM(K42:K46)</f>
        <v>249.4</v>
      </c>
      <c r="L41" s="22">
        <f t="shared" ref="L41" si="39">SUM(L42:L46)</f>
        <v>449.1</v>
      </c>
      <c r="M41" s="22">
        <f>SUM(M42:M46)</f>
        <v>269.10000000000002</v>
      </c>
      <c r="N41" s="22">
        <f>SUM(N42:N46)</f>
        <v>269.10000000000002</v>
      </c>
      <c r="O41" s="108" t="s">
        <v>20</v>
      </c>
      <c r="P41" s="110" t="s">
        <v>94</v>
      </c>
    </row>
    <row r="42" spans="2:16" ht="69.75" customHeight="1" x14ac:dyDescent="0.25">
      <c r="B42" s="104"/>
      <c r="C42" s="106"/>
      <c r="D42" s="8" t="s">
        <v>14</v>
      </c>
      <c r="E42" s="38" t="s">
        <v>74</v>
      </c>
      <c r="F42" s="25">
        <v>150</v>
      </c>
      <c r="G42" s="22">
        <f>SUM(H42:N42)</f>
        <v>45.4</v>
      </c>
      <c r="H42" s="38"/>
      <c r="I42" s="38">
        <v>45.4</v>
      </c>
      <c r="J42" s="19"/>
      <c r="K42" s="38"/>
      <c r="L42" s="38"/>
      <c r="M42" s="38"/>
      <c r="N42" s="38"/>
      <c r="O42" s="108"/>
      <c r="P42" s="110"/>
    </row>
    <row r="43" spans="2:16" ht="71.25" customHeight="1" x14ac:dyDescent="0.25">
      <c r="B43" s="104"/>
      <c r="C43" s="106"/>
      <c r="D43" s="8" t="s">
        <v>15</v>
      </c>
      <c r="E43" s="38" t="s">
        <v>91</v>
      </c>
      <c r="F43" s="25">
        <v>80</v>
      </c>
      <c r="G43" s="22">
        <f t="shared" ref="G43:G45" si="40">SUM(H43:N43)</f>
        <v>1056.9000000000001</v>
      </c>
      <c r="H43" s="25"/>
      <c r="I43" s="25"/>
      <c r="J43" s="19">
        <f>44.6</f>
        <v>44.6</v>
      </c>
      <c r="K43" s="25">
        <f>25</f>
        <v>25</v>
      </c>
      <c r="L43" s="25">
        <f>45+404.1</f>
        <v>449.1</v>
      </c>
      <c r="M43" s="25">
        <f>45+224.1</f>
        <v>269.10000000000002</v>
      </c>
      <c r="N43" s="25">
        <f>45+224.1</f>
        <v>269.10000000000002</v>
      </c>
      <c r="O43" s="108"/>
      <c r="P43" s="110"/>
    </row>
    <row r="44" spans="2:16" ht="38.25" x14ac:dyDescent="0.25">
      <c r="B44" s="104"/>
      <c r="C44" s="106"/>
      <c r="D44" s="8" t="s">
        <v>17</v>
      </c>
      <c r="E44" s="38"/>
      <c r="F44" s="38"/>
      <c r="G44" s="22">
        <f t="shared" si="40"/>
        <v>0</v>
      </c>
      <c r="H44" s="38"/>
      <c r="I44" s="38"/>
      <c r="J44" s="19"/>
      <c r="K44" s="38"/>
      <c r="L44" s="38"/>
      <c r="M44" s="38"/>
      <c r="N44" s="38"/>
      <c r="O44" s="108"/>
      <c r="P44" s="110"/>
    </row>
    <row r="45" spans="2:16" ht="51" customHeight="1" x14ac:dyDescent="0.25">
      <c r="B45" s="104"/>
      <c r="C45" s="106"/>
      <c r="D45" s="8" t="s">
        <v>18</v>
      </c>
      <c r="E45" s="38"/>
      <c r="F45" s="25"/>
      <c r="G45" s="22">
        <f t="shared" si="40"/>
        <v>1465.3000000000002</v>
      </c>
      <c r="H45" s="25">
        <v>442</v>
      </c>
      <c r="I45" s="25">
        <v>442</v>
      </c>
      <c r="J45" s="19">
        <v>356.9</v>
      </c>
      <c r="K45" s="38">
        <v>224.4</v>
      </c>
      <c r="L45" s="38"/>
      <c r="M45" s="38"/>
      <c r="N45" s="38"/>
      <c r="O45" s="108"/>
      <c r="P45" s="110"/>
    </row>
    <row r="46" spans="2:16" ht="22.5" customHeight="1" x14ac:dyDescent="0.25">
      <c r="B46" s="104"/>
      <c r="C46" s="106"/>
      <c r="D46" s="8" t="s">
        <v>27</v>
      </c>
      <c r="E46" s="38"/>
      <c r="F46" s="38"/>
      <c r="G46" s="22">
        <f>SUM(H46:N46)</f>
        <v>0</v>
      </c>
      <c r="H46" s="38"/>
      <c r="I46" s="38"/>
      <c r="J46" s="19"/>
      <c r="K46" s="38"/>
      <c r="L46" s="38"/>
      <c r="M46" s="38"/>
      <c r="N46" s="38"/>
      <c r="O46" s="108"/>
      <c r="P46" s="110"/>
    </row>
    <row r="47" spans="2:16" ht="34.5" customHeight="1" x14ac:dyDescent="0.25">
      <c r="B47" s="104" t="s">
        <v>32</v>
      </c>
      <c r="C47" s="106" t="s">
        <v>127</v>
      </c>
      <c r="D47" s="15" t="s">
        <v>13</v>
      </c>
      <c r="E47" s="38" t="s">
        <v>91</v>
      </c>
      <c r="F47" s="21">
        <f>SUM(F48:F52)</f>
        <v>0</v>
      </c>
      <c r="G47" s="22">
        <f>SUM(G48:G52)</f>
        <v>4214.3</v>
      </c>
      <c r="H47" s="22">
        <f t="shared" ref="H47" si="41">SUM(H48:H52)</f>
        <v>117</v>
      </c>
      <c r="I47" s="22">
        <f t="shared" ref="I47" si="42">SUM(I48:I52)</f>
        <v>2068</v>
      </c>
      <c r="J47" s="23">
        <f t="shared" ref="J47" si="43">SUM(J48:J52)</f>
        <v>167</v>
      </c>
      <c r="K47" s="22">
        <f t="shared" ref="K47" si="44">SUM(K48:K52)</f>
        <v>1165.4000000000001</v>
      </c>
      <c r="L47" s="22">
        <f t="shared" ref="L47:N47" si="45">SUM(L48:L52)</f>
        <v>334.1</v>
      </c>
      <c r="M47" s="22">
        <f t="shared" ref="M47" si="46">SUM(M48:M52)</f>
        <v>181.4</v>
      </c>
      <c r="N47" s="22">
        <f t="shared" si="45"/>
        <v>181.4</v>
      </c>
      <c r="O47" s="108" t="s">
        <v>81</v>
      </c>
      <c r="P47" s="110" t="s">
        <v>102</v>
      </c>
    </row>
    <row r="48" spans="2:16" ht="81.75" customHeight="1" x14ac:dyDescent="0.25">
      <c r="B48" s="104"/>
      <c r="C48" s="106"/>
      <c r="D48" s="8" t="s">
        <v>14</v>
      </c>
      <c r="E48" s="38"/>
      <c r="F48" s="38"/>
      <c r="G48" s="22">
        <f>SUM(H48:N48)</f>
        <v>0</v>
      </c>
      <c r="H48" s="38"/>
      <c r="I48" s="38"/>
      <c r="J48" s="19"/>
      <c r="K48" s="38"/>
      <c r="L48" s="38"/>
      <c r="M48" s="38"/>
      <c r="N48" s="38"/>
      <c r="O48" s="108"/>
      <c r="P48" s="110"/>
    </row>
    <row r="49" spans="2:16" ht="69" customHeight="1" x14ac:dyDescent="0.25">
      <c r="B49" s="104"/>
      <c r="C49" s="106"/>
      <c r="D49" s="8" t="s">
        <v>15</v>
      </c>
      <c r="E49" s="38" t="s">
        <v>91</v>
      </c>
      <c r="F49" s="38"/>
      <c r="G49" s="22">
        <f>SUM(H49:N49)</f>
        <v>4214.3</v>
      </c>
      <c r="H49" s="25">
        <v>117</v>
      </c>
      <c r="I49" s="25">
        <v>2068</v>
      </c>
      <c r="J49" s="47">
        <v>167</v>
      </c>
      <c r="K49" s="38">
        <v>1165.4000000000001</v>
      </c>
      <c r="L49" s="38">
        <v>334.1</v>
      </c>
      <c r="M49" s="38">
        <v>181.4</v>
      </c>
      <c r="N49" s="38">
        <v>181.4</v>
      </c>
      <c r="O49" s="108"/>
      <c r="P49" s="110"/>
    </row>
    <row r="50" spans="2:16" ht="42.75" customHeight="1" x14ac:dyDescent="0.25">
      <c r="B50" s="104"/>
      <c r="C50" s="106"/>
      <c r="D50" s="8" t="s">
        <v>17</v>
      </c>
      <c r="E50" s="38"/>
      <c r="F50" s="38"/>
      <c r="G50" s="22">
        <f t="shared" ref="G50:G51" si="47">SUM(H50:N50)</f>
        <v>0</v>
      </c>
      <c r="H50" s="38"/>
      <c r="I50" s="38"/>
      <c r="J50" s="19"/>
      <c r="K50" s="38"/>
      <c r="L50" s="38"/>
      <c r="M50" s="38"/>
      <c r="N50" s="38"/>
      <c r="O50" s="108"/>
      <c r="P50" s="110"/>
    </row>
    <row r="51" spans="2:16" ht="51" customHeight="1" x14ac:dyDescent="0.25">
      <c r="B51" s="104"/>
      <c r="C51" s="106"/>
      <c r="D51" s="8" t="s">
        <v>18</v>
      </c>
      <c r="E51" s="38"/>
      <c r="F51" s="38"/>
      <c r="G51" s="22">
        <f t="shared" si="47"/>
        <v>0</v>
      </c>
      <c r="H51" s="38"/>
      <c r="I51" s="38"/>
      <c r="J51" s="19"/>
      <c r="K51" s="38"/>
      <c r="L51" s="38"/>
      <c r="M51" s="38"/>
      <c r="N51" s="38"/>
      <c r="O51" s="108"/>
      <c r="P51" s="110"/>
    </row>
    <row r="52" spans="2:16" ht="29.25" customHeight="1" x14ac:dyDescent="0.25">
      <c r="B52" s="104"/>
      <c r="C52" s="106"/>
      <c r="D52" s="8" t="s">
        <v>27</v>
      </c>
      <c r="E52" s="38"/>
      <c r="F52" s="38"/>
      <c r="G52" s="22">
        <f>SUM(H52:N52)</f>
        <v>0</v>
      </c>
      <c r="H52" s="38"/>
      <c r="I52" s="38"/>
      <c r="J52" s="19"/>
      <c r="K52" s="38"/>
      <c r="L52" s="38"/>
      <c r="M52" s="38"/>
      <c r="N52" s="38"/>
      <c r="O52" s="108"/>
      <c r="P52" s="110"/>
    </row>
    <row r="53" spans="2:16" ht="19.5" customHeight="1" x14ac:dyDescent="0.25">
      <c r="B53" s="104" t="s">
        <v>33</v>
      </c>
      <c r="C53" s="106" t="s">
        <v>101</v>
      </c>
      <c r="D53" s="15" t="s">
        <v>13</v>
      </c>
      <c r="E53" s="38" t="s">
        <v>91</v>
      </c>
      <c r="F53" s="21">
        <f>SUM(F54:F58)</f>
        <v>50</v>
      </c>
      <c r="G53" s="22">
        <f>SUM(G54:G58)</f>
        <v>299</v>
      </c>
      <c r="H53" s="22">
        <f t="shared" ref="H53" si="48">SUM(H54:H58)</f>
        <v>46</v>
      </c>
      <c r="I53" s="22">
        <f t="shared" ref="I53" si="49">SUM(I54:I58)</f>
        <v>46</v>
      </c>
      <c r="J53" s="23">
        <f t="shared" ref="J53" si="50">SUM(J54:J58)</f>
        <v>46</v>
      </c>
      <c r="K53" s="22">
        <f t="shared" ref="K53" si="51">SUM(K54:K58)</f>
        <v>46</v>
      </c>
      <c r="L53" s="22">
        <f t="shared" ref="L53" si="52">SUM(L54:L58)</f>
        <v>30</v>
      </c>
      <c r="M53" s="22">
        <f>SUM(M54:M58)</f>
        <v>55</v>
      </c>
      <c r="N53" s="22">
        <f>SUM(N54:N58)</f>
        <v>30</v>
      </c>
      <c r="O53" s="108" t="s">
        <v>81</v>
      </c>
      <c r="P53" s="110" t="s">
        <v>103</v>
      </c>
    </row>
    <row r="54" spans="2:16" ht="63.75" x14ac:dyDescent="0.25">
      <c r="B54" s="104"/>
      <c r="C54" s="106"/>
      <c r="D54" s="8" t="s">
        <v>14</v>
      </c>
      <c r="E54" s="38"/>
      <c r="F54" s="38"/>
      <c r="G54" s="22">
        <f>SUM(H54:N54)</f>
        <v>0</v>
      </c>
      <c r="H54" s="38"/>
      <c r="I54" s="38"/>
      <c r="J54" s="19"/>
      <c r="K54" s="38"/>
      <c r="L54" s="38"/>
      <c r="M54" s="38"/>
      <c r="N54" s="38"/>
      <c r="O54" s="108"/>
      <c r="P54" s="110"/>
    </row>
    <row r="55" spans="2:16" ht="76.5" x14ac:dyDescent="0.25">
      <c r="B55" s="104"/>
      <c r="C55" s="106"/>
      <c r="D55" s="8" t="s">
        <v>15</v>
      </c>
      <c r="E55" s="38" t="s">
        <v>91</v>
      </c>
      <c r="F55" s="38">
        <v>50</v>
      </c>
      <c r="G55" s="22">
        <f>SUM(H55:N55)</f>
        <v>299</v>
      </c>
      <c r="H55" s="25">
        <v>46</v>
      </c>
      <c r="I55" s="25">
        <v>46</v>
      </c>
      <c r="J55" s="47">
        <v>46</v>
      </c>
      <c r="K55" s="25">
        <v>46</v>
      </c>
      <c r="L55" s="25">
        <v>30</v>
      </c>
      <c r="M55" s="25">
        <v>55</v>
      </c>
      <c r="N55" s="25">
        <v>30</v>
      </c>
      <c r="O55" s="108"/>
      <c r="P55" s="110"/>
    </row>
    <row r="56" spans="2:16" ht="38.25" x14ac:dyDescent="0.25">
      <c r="B56" s="104"/>
      <c r="C56" s="106"/>
      <c r="D56" s="8" t="s">
        <v>17</v>
      </c>
      <c r="E56" s="38"/>
      <c r="F56" s="38"/>
      <c r="G56" s="22">
        <f t="shared" ref="G56:G57" si="53">SUM(H56:N56)</f>
        <v>0</v>
      </c>
      <c r="H56" s="38"/>
      <c r="I56" s="38"/>
      <c r="J56" s="19"/>
      <c r="K56" s="38"/>
      <c r="L56" s="38"/>
      <c r="M56" s="38"/>
      <c r="N56" s="38"/>
      <c r="O56" s="108"/>
      <c r="P56" s="110"/>
    </row>
    <row r="57" spans="2:16" ht="54" customHeight="1" x14ac:dyDescent="0.25">
      <c r="B57" s="104"/>
      <c r="C57" s="106"/>
      <c r="D57" s="8" t="s">
        <v>18</v>
      </c>
      <c r="E57" s="38"/>
      <c r="F57" s="38"/>
      <c r="G57" s="22">
        <f t="shared" si="53"/>
        <v>0</v>
      </c>
      <c r="H57" s="38"/>
      <c r="I57" s="38"/>
      <c r="J57" s="19"/>
      <c r="K57" s="38"/>
      <c r="L57" s="38"/>
      <c r="M57" s="38"/>
      <c r="N57" s="38"/>
      <c r="O57" s="108"/>
      <c r="P57" s="110"/>
    </row>
    <row r="58" spans="2:16" ht="25.5" x14ac:dyDescent="0.25">
      <c r="B58" s="104"/>
      <c r="C58" s="106"/>
      <c r="D58" s="8" t="s">
        <v>27</v>
      </c>
      <c r="E58" s="38"/>
      <c r="F58" s="38"/>
      <c r="G58" s="22">
        <f>SUM(H58:N58)</f>
        <v>0</v>
      </c>
      <c r="H58" s="38"/>
      <c r="I58" s="38"/>
      <c r="J58" s="19"/>
      <c r="K58" s="38"/>
      <c r="L58" s="38"/>
      <c r="M58" s="38"/>
      <c r="N58" s="38"/>
      <c r="O58" s="108"/>
      <c r="P58" s="110"/>
    </row>
    <row r="59" spans="2:16" ht="31.5" customHeight="1" x14ac:dyDescent="0.25">
      <c r="B59" s="104" t="s">
        <v>34</v>
      </c>
      <c r="C59" s="106" t="s">
        <v>128</v>
      </c>
      <c r="D59" s="15" t="s">
        <v>13</v>
      </c>
      <c r="E59" s="38" t="s">
        <v>92</v>
      </c>
      <c r="F59" s="21">
        <f>SUM(F60:F64)</f>
        <v>400</v>
      </c>
      <c r="G59" s="22">
        <f>SUM(G60:G64)</f>
        <v>2000</v>
      </c>
      <c r="H59" s="22">
        <f t="shared" ref="H59:L59" si="54">SUM(H60:H64)</f>
        <v>500</v>
      </c>
      <c r="I59" s="22">
        <f t="shared" si="54"/>
        <v>500</v>
      </c>
      <c r="J59" s="23">
        <f t="shared" si="54"/>
        <v>500</v>
      </c>
      <c r="K59" s="22">
        <f t="shared" si="54"/>
        <v>500</v>
      </c>
      <c r="L59" s="22">
        <f t="shared" si="54"/>
        <v>0</v>
      </c>
      <c r="M59" s="22">
        <f>SUM(M60:M64)</f>
        <v>0</v>
      </c>
      <c r="N59" s="22">
        <f>SUM(N60:N64)</f>
        <v>0</v>
      </c>
      <c r="O59" s="108" t="s">
        <v>20</v>
      </c>
      <c r="P59" s="110" t="s">
        <v>35</v>
      </c>
    </row>
    <row r="60" spans="2:16" ht="71.25" customHeight="1" x14ac:dyDescent="0.25">
      <c r="B60" s="104"/>
      <c r="C60" s="106"/>
      <c r="D60" s="8" t="s">
        <v>14</v>
      </c>
      <c r="E60" s="38"/>
      <c r="F60" s="38"/>
      <c r="G60" s="22">
        <f>SUM(H60:N60)</f>
        <v>0</v>
      </c>
      <c r="H60" s="25"/>
      <c r="I60" s="25"/>
      <c r="J60" s="47"/>
      <c r="K60" s="25"/>
      <c r="L60" s="25"/>
      <c r="M60" s="25"/>
      <c r="N60" s="25"/>
      <c r="O60" s="108"/>
      <c r="P60" s="110"/>
    </row>
    <row r="61" spans="2:16" ht="69" customHeight="1" x14ac:dyDescent="0.25">
      <c r="B61" s="104"/>
      <c r="C61" s="106"/>
      <c r="D61" s="8" t="s">
        <v>15</v>
      </c>
      <c r="E61" s="38"/>
      <c r="F61" s="38"/>
      <c r="G61" s="22">
        <f>SUM(H61:N61)</f>
        <v>0</v>
      </c>
      <c r="H61" s="25"/>
      <c r="I61" s="25"/>
      <c r="J61" s="47"/>
      <c r="K61" s="25"/>
      <c r="L61" s="25"/>
      <c r="M61" s="25"/>
      <c r="N61" s="25"/>
      <c r="O61" s="108"/>
      <c r="P61" s="110"/>
    </row>
    <row r="62" spans="2:16" ht="45.75" customHeight="1" x14ac:dyDescent="0.25">
      <c r="B62" s="104"/>
      <c r="C62" s="106"/>
      <c r="D62" s="8" t="s">
        <v>17</v>
      </c>
      <c r="E62" s="38"/>
      <c r="F62" s="38"/>
      <c r="G62" s="22">
        <f t="shared" ref="G62:G63" si="55">SUM(H62:N62)</f>
        <v>0</v>
      </c>
      <c r="H62" s="25"/>
      <c r="I62" s="25"/>
      <c r="J62" s="47"/>
      <c r="K62" s="25"/>
      <c r="L62" s="25"/>
      <c r="M62" s="25"/>
      <c r="N62" s="25"/>
      <c r="O62" s="108"/>
      <c r="P62" s="110"/>
    </row>
    <row r="63" spans="2:16" ht="53.25" customHeight="1" x14ac:dyDescent="0.25">
      <c r="B63" s="104"/>
      <c r="C63" s="106"/>
      <c r="D63" s="8" t="s">
        <v>18</v>
      </c>
      <c r="E63" s="38"/>
      <c r="F63" s="38"/>
      <c r="G63" s="22">
        <f t="shared" si="55"/>
        <v>0</v>
      </c>
      <c r="H63" s="25"/>
      <c r="I63" s="25"/>
      <c r="J63" s="47"/>
      <c r="K63" s="25"/>
      <c r="L63" s="25"/>
      <c r="M63" s="25"/>
      <c r="N63" s="25"/>
      <c r="O63" s="108"/>
      <c r="P63" s="110"/>
    </row>
    <row r="64" spans="2:16" ht="27" customHeight="1" x14ac:dyDescent="0.25">
      <c r="B64" s="113"/>
      <c r="C64" s="97"/>
      <c r="D64" s="48" t="s">
        <v>27</v>
      </c>
      <c r="E64" s="13" t="s">
        <v>92</v>
      </c>
      <c r="F64" s="49">
        <v>400</v>
      </c>
      <c r="G64" s="22">
        <f>SUM(H64:N64)</f>
        <v>2000</v>
      </c>
      <c r="H64" s="49">
        <v>500</v>
      </c>
      <c r="I64" s="49">
        <v>500</v>
      </c>
      <c r="J64" s="50">
        <v>500</v>
      </c>
      <c r="K64" s="49">
        <v>500</v>
      </c>
      <c r="L64" s="49"/>
      <c r="M64" s="49"/>
      <c r="N64" s="49"/>
      <c r="O64" s="114"/>
      <c r="P64" s="112"/>
    </row>
    <row r="65" spans="2:18" ht="22.5" hidden="1" customHeight="1" x14ac:dyDescent="0.25">
      <c r="B65" s="104" t="s">
        <v>75</v>
      </c>
      <c r="C65" s="106" t="s">
        <v>129</v>
      </c>
      <c r="D65" s="15" t="s">
        <v>13</v>
      </c>
      <c r="E65" s="38" t="s">
        <v>92</v>
      </c>
      <c r="F65" s="21">
        <f>SUM(F66:F70)</f>
        <v>0</v>
      </c>
      <c r="G65" s="22">
        <f>SUM(G66:G70)</f>
        <v>0</v>
      </c>
      <c r="H65" s="22">
        <f t="shared" ref="H65:L65" si="56">SUM(H66:H70)</f>
        <v>0</v>
      </c>
      <c r="I65" s="22">
        <f t="shared" si="56"/>
        <v>0</v>
      </c>
      <c r="J65" s="23">
        <f t="shared" si="56"/>
        <v>0</v>
      </c>
      <c r="K65" s="22">
        <f t="shared" si="56"/>
        <v>0</v>
      </c>
      <c r="L65" s="22">
        <f t="shared" si="56"/>
        <v>0</v>
      </c>
      <c r="M65" s="22">
        <f>SUM(M66:M70)</f>
        <v>0</v>
      </c>
      <c r="N65" s="22">
        <f>SUM(N66:N70)</f>
        <v>0</v>
      </c>
      <c r="O65" s="108" t="s">
        <v>20</v>
      </c>
      <c r="P65" s="110"/>
    </row>
    <row r="66" spans="2:18" ht="71.25" hidden="1" customHeight="1" x14ac:dyDescent="0.25">
      <c r="B66" s="104"/>
      <c r="C66" s="106"/>
      <c r="D66" s="8" t="s">
        <v>14</v>
      </c>
      <c r="E66" s="38"/>
      <c r="F66" s="38"/>
      <c r="G66" s="22">
        <f>SUM(H66:N66)</f>
        <v>0</v>
      </c>
      <c r="H66" s="25"/>
      <c r="I66" s="25"/>
      <c r="J66" s="47"/>
      <c r="K66" s="25"/>
      <c r="L66" s="25"/>
      <c r="M66" s="25"/>
      <c r="N66" s="25"/>
      <c r="O66" s="108"/>
      <c r="P66" s="110"/>
    </row>
    <row r="67" spans="2:18" ht="69" hidden="1" customHeight="1" x14ac:dyDescent="0.25">
      <c r="B67" s="104"/>
      <c r="C67" s="106"/>
      <c r="D67" s="8" t="s">
        <v>15</v>
      </c>
      <c r="E67" s="38"/>
      <c r="F67" s="38"/>
      <c r="G67" s="22">
        <f>SUM(H67:N67)</f>
        <v>0</v>
      </c>
      <c r="H67" s="25"/>
      <c r="I67" s="25"/>
      <c r="J67" s="47"/>
      <c r="K67" s="25"/>
      <c r="L67" s="25"/>
      <c r="M67" s="25"/>
      <c r="N67" s="25"/>
      <c r="O67" s="108"/>
      <c r="P67" s="110"/>
    </row>
    <row r="68" spans="2:18" ht="45.75" hidden="1" customHeight="1" x14ac:dyDescent="0.25">
      <c r="B68" s="104"/>
      <c r="C68" s="106"/>
      <c r="D68" s="8" t="s">
        <v>17</v>
      </c>
      <c r="E68" s="38"/>
      <c r="F68" s="38"/>
      <c r="G68" s="22">
        <f t="shared" ref="G68:G69" si="57">SUM(H68:N68)</f>
        <v>0</v>
      </c>
      <c r="H68" s="25"/>
      <c r="I68" s="25"/>
      <c r="J68" s="47"/>
      <c r="K68" s="25"/>
      <c r="L68" s="25"/>
      <c r="M68" s="25"/>
      <c r="N68" s="25"/>
      <c r="O68" s="108"/>
      <c r="P68" s="110"/>
    </row>
    <row r="69" spans="2:18" ht="53.25" hidden="1" customHeight="1" x14ac:dyDescent="0.25">
      <c r="B69" s="104"/>
      <c r="C69" s="106"/>
      <c r="D69" s="8" t="s">
        <v>18</v>
      </c>
      <c r="E69" s="38"/>
      <c r="F69" s="38"/>
      <c r="G69" s="22">
        <f t="shared" si="57"/>
        <v>0</v>
      </c>
      <c r="H69" s="25"/>
      <c r="I69" s="25"/>
      <c r="J69" s="47"/>
      <c r="K69" s="25"/>
      <c r="L69" s="25"/>
      <c r="M69" s="25"/>
      <c r="N69" s="25"/>
      <c r="O69" s="108"/>
      <c r="P69" s="110"/>
    </row>
    <row r="70" spans="2:18" ht="27" hidden="1" customHeight="1" x14ac:dyDescent="0.25">
      <c r="B70" s="113"/>
      <c r="C70" s="97"/>
      <c r="D70" s="48" t="s">
        <v>27</v>
      </c>
      <c r="E70" s="13"/>
      <c r="F70" s="49"/>
      <c r="G70" s="22">
        <f>SUM(H70:N70)</f>
        <v>0</v>
      </c>
      <c r="H70" s="49"/>
      <c r="I70" s="49"/>
      <c r="J70" s="50"/>
      <c r="K70" s="49"/>
      <c r="L70" s="49"/>
      <c r="M70" s="49"/>
      <c r="N70" s="49"/>
      <c r="O70" s="114"/>
      <c r="P70" s="112"/>
    </row>
    <row r="71" spans="2:18" ht="18.75" customHeight="1" x14ac:dyDescent="0.25">
      <c r="B71" s="104" t="s">
        <v>75</v>
      </c>
      <c r="C71" s="106" t="s">
        <v>104</v>
      </c>
      <c r="D71" s="15" t="s">
        <v>13</v>
      </c>
      <c r="E71" s="13" t="s">
        <v>93</v>
      </c>
      <c r="F71" s="21">
        <f>SUM(F72:F76)</f>
        <v>1000</v>
      </c>
      <c r="G71" s="22">
        <f>SUM(G72:G76)</f>
        <v>1517.6999999999998</v>
      </c>
      <c r="H71" s="22">
        <f t="shared" ref="H71:L71" si="58">SUM(H72:H76)</f>
        <v>0</v>
      </c>
      <c r="I71" s="22">
        <f t="shared" si="58"/>
        <v>653.70000000000005</v>
      </c>
      <c r="J71" s="23">
        <f t="shared" si="58"/>
        <v>332.2</v>
      </c>
      <c r="K71" s="22">
        <f t="shared" si="58"/>
        <v>388.5</v>
      </c>
      <c r="L71" s="22">
        <f t="shared" si="58"/>
        <v>143.29999999999998</v>
      </c>
      <c r="M71" s="22">
        <f>SUM(M72:M76)</f>
        <v>0</v>
      </c>
      <c r="N71" s="22">
        <f>SUM(N72:N76)</f>
        <v>0</v>
      </c>
      <c r="O71" s="108" t="s">
        <v>20</v>
      </c>
      <c r="P71" s="110" t="s">
        <v>105</v>
      </c>
    </row>
    <row r="72" spans="2:18" ht="63.75" x14ac:dyDescent="0.25">
      <c r="B72" s="104"/>
      <c r="C72" s="106"/>
      <c r="D72" s="8" t="s">
        <v>14</v>
      </c>
      <c r="E72" s="38"/>
      <c r="F72" s="38"/>
      <c r="G72" s="22">
        <f>SUM(H72:N72)</f>
        <v>339.4</v>
      </c>
      <c r="H72" s="25"/>
      <c r="I72" s="25"/>
      <c r="J72" s="47">
        <v>332.2</v>
      </c>
      <c r="K72" s="25"/>
      <c r="L72" s="25">
        <v>7.2</v>
      </c>
      <c r="M72" s="25"/>
      <c r="N72" s="25"/>
      <c r="O72" s="108"/>
      <c r="P72" s="110"/>
    </row>
    <row r="73" spans="2:18" ht="76.5" x14ac:dyDescent="0.25">
      <c r="B73" s="104"/>
      <c r="C73" s="106"/>
      <c r="D73" s="8" t="s">
        <v>15</v>
      </c>
      <c r="E73" s="38"/>
      <c r="F73" s="38"/>
      <c r="G73" s="22">
        <f>SUM(H73:N73)</f>
        <v>0</v>
      </c>
      <c r="H73" s="25"/>
      <c r="I73" s="25"/>
      <c r="J73" s="47"/>
      <c r="K73" s="25"/>
      <c r="L73" s="25"/>
      <c r="M73" s="25"/>
      <c r="N73" s="25"/>
      <c r="O73" s="108"/>
      <c r="P73" s="110"/>
    </row>
    <row r="74" spans="2:18" ht="38.25" x14ac:dyDescent="0.25">
      <c r="B74" s="104"/>
      <c r="C74" s="106"/>
      <c r="D74" s="8" t="s">
        <v>17</v>
      </c>
      <c r="E74" s="38"/>
      <c r="F74" s="38"/>
      <c r="G74" s="22">
        <f t="shared" ref="G74:G75" si="59">SUM(H74:N74)</f>
        <v>0</v>
      </c>
      <c r="H74" s="25"/>
      <c r="I74" s="25"/>
      <c r="J74" s="47"/>
      <c r="K74" s="25"/>
      <c r="L74" s="25"/>
      <c r="M74" s="25"/>
      <c r="N74" s="25"/>
      <c r="O74" s="108"/>
      <c r="P74" s="110"/>
    </row>
    <row r="75" spans="2:18" ht="51" x14ac:dyDescent="0.25">
      <c r="B75" s="104"/>
      <c r="C75" s="106"/>
      <c r="D75" s="8" t="s">
        <v>18</v>
      </c>
      <c r="E75" s="13" t="s">
        <v>93</v>
      </c>
      <c r="F75" s="25">
        <v>1000</v>
      </c>
      <c r="G75" s="22">
        <f t="shared" si="59"/>
        <v>1178.3</v>
      </c>
      <c r="H75" s="25"/>
      <c r="I75" s="25">
        <v>653.70000000000005</v>
      </c>
      <c r="J75" s="47"/>
      <c r="K75" s="25">
        <v>388.5</v>
      </c>
      <c r="L75" s="25">
        <v>136.1</v>
      </c>
      <c r="M75" s="25"/>
      <c r="N75" s="25"/>
      <c r="O75" s="108"/>
      <c r="P75" s="110"/>
    </row>
    <row r="76" spans="2:18" ht="26.25" thickBot="1" x14ac:dyDescent="0.3">
      <c r="B76" s="105"/>
      <c r="C76" s="107"/>
      <c r="D76" s="26" t="s">
        <v>27</v>
      </c>
      <c r="E76" s="16"/>
      <c r="F76" s="16"/>
      <c r="G76" s="27">
        <f>SUM(H76:N76)</f>
        <v>0</v>
      </c>
      <c r="H76" s="28"/>
      <c r="I76" s="28"/>
      <c r="J76" s="29"/>
      <c r="K76" s="28"/>
      <c r="L76" s="28"/>
      <c r="M76" s="28"/>
      <c r="N76" s="28"/>
      <c r="O76" s="109"/>
      <c r="P76" s="111"/>
    </row>
    <row r="77" spans="2:18" ht="31.5" customHeight="1" x14ac:dyDescent="0.25">
      <c r="B77" s="115" t="s">
        <v>87</v>
      </c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R77" s="34"/>
    </row>
  </sheetData>
  <mergeCells count="55">
    <mergeCell ref="K1:N1"/>
    <mergeCell ref="J2:P3"/>
    <mergeCell ref="P29:P34"/>
    <mergeCell ref="C41:C46"/>
    <mergeCell ref="O9:O15"/>
    <mergeCell ref="P9:P15"/>
    <mergeCell ref="P41:P46"/>
    <mergeCell ref="O29:O34"/>
    <mergeCell ref="B5:P5"/>
    <mergeCell ref="H9:N14"/>
    <mergeCell ref="B17:B22"/>
    <mergeCell ref="C17:C22"/>
    <mergeCell ref="P17:P22"/>
    <mergeCell ref="B23:B28"/>
    <mergeCell ref="C23:C28"/>
    <mergeCell ref="O23:O28"/>
    <mergeCell ref="P23:P28"/>
    <mergeCell ref="B9:B15"/>
    <mergeCell ref="C9:C15"/>
    <mergeCell ref="D9:D15"/>
    <mergeCell ref="E9:E15"/>
    <mergeCell ref="G9:G15"/>
    <mergeCell ref="F9:F15"/>
    <mergeCell ref="B77:P77"/>
    <mergeCell ref="B6:P6"/>
    <mergeCell ref="B7:P7"/>
    <mergeCell ref="C29:C34"/>
    <mergeCell ref="C35:C40"/>
    <mergeCell ref="O35:O40"/>
    <mergeCell ref="P35:P40"/>
    <mergeCell ref="B47:B52"/>
    <mergeCell ref="O47:O52"/>
    <mergeCell ref="P47:P52"/>
    <mergeCell ref="B53:B58"/>
    <mergeCell ref="O53:O58"/>
    <mergeCell ref="P53:P58"/>
    <mergeCell ref="C47:C52"/>
    <mergeCell ref="O17:O22"/>
    <mergeCell ref="B59:B64"/>
    <mergeCell ref="B29:B34"/>
    <mergeCell ref="B35:B40"/>
    <mergeCell ref="B41:B46"/>
    <mergeCell ref="O41:O46"/>
    <mergeCell ref="C53:C58"/>
    <mergeCell ref="B71:B76"/>
    <mergeCell ref="C71:C76"/>
    <mergeCell ref="O71:O76"/>
    <mergeCell ref="P71:P76"/>
    <mergeCell ref="C59:C64"/>
    <mergeCell ref="P59:P64"/>
    <mergeCell ref="B65:B70"/>
    <mergeCell ref="C65:C70"/>
    <mergeCell ref="O65:O70"/>
    <mergeCell ref="P65:P70"/>
    <mergeCell ref="O59:O64"/>
  </mergeCells>
  <printOptions horizontalCentered="1"/>
  <pageMargins left="0" right="0" top="0.78740157480314965" bottom="0.39370078740157483" header="0" footer="0"/>
  <pageSetup paperSize="9" scale="8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обеспеч условий</vt:lpstr>
      <vt:lpstr>Прил1 обеспеч условий</vt:lpstr>
      <vt:lpstr>Прил2 обеспеч условий</vt:lpstr>
      <vt:lpstr>'Прил2 обеспеч условий'!Заголовки_для_печати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2020-02-14T12:42:55Z</cp:lastPrinted>
  <dcterms:created xsi:type="dcterms:W3CDTF">2016-11-24T11:09:04Z</dcterms:created>
  <dcterms:modified xsi:type="dcterms:W3CDTF">2020-07-15T14:06:00Z</dcterms:modified>
</cp:coreProperties>
</file>