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440" windowHeight="7515"/>
  </bookViews>
  <sheets>
    <sheet name="Паспорт библ дело" sheetId="1" r:id="rId1"/>
    <sheet name="Прил1 библ дело" sheetId="2" r:id="rId2"/>
    <sheet name="Прил2 библ дело" sheetId="3" r:id="rId3"/>
  </sheets>
  <definedNames>
    <definedName name="_xlnm.Print_Titles" localSheetId="2">'Прил2 библ дело'!$9:$13</definedName>
  </definedNames>
  <calcPr calcId="145621"/>
</workbook>
</file>

<file path=xl/calcChain.xml><?xml version="1.0" encoding="utf-8"?>
<calcChain xmlns="http://schemas.openxmlformats.org/spreadsheetml/2006/main">
  <c r="I21" i="3" l="1"/>
  <c r="K22" i="3" l="1"/>
  <c r="G22" i="3" l="1"/>
  <c r="M16" i="2"/>
  <c r="N16" i="2" s="1"/>
  <c r="O16" i="2" s="1"/>
  <c r="K40" i="3"/>
  <c r="H17" i="3"/>
  <c r="I17" i="3"/>
  <c r="J17" i="3"/>
  <c r="K17" i="3"/>
  <c r="L17" i="3"/>
  <c r="M17" i="3"/>
  <c r="N17" i="3"/>
  <c r="H18" i="3"/>
  <c r="I18" i="3"/>
  <c r="J18" i="3"/>
  <c r="K18" i="3"/>
  <c r="L18" i="3"/>
  <c r="M18" i="3"/>
  <c r="N18" i="3"/>
  <c r="H19" i="3"/>
  <c r="I19" i="3"/>
  <c r="J19" i="3"/>
  <c r="K19" i="3"/>
  <c r="L19" i="3"/>
  <c r="M19" i="3"/>
  <c r="N19" i="3"/>
  <c r="H20" i="3"/>
  <c r="I20" i="3"/>
  <c r="J20" i="3"/>
  <c r="K20" i="3"/>
  <c r="L20" i="3"/>
  <c r="M20" i="3"/>
  <c r="N20" i="3"/>
  <c r="I16" i="3"/>
  <c r="J16" i="3"/>
  <c r="L16" i="3"/>
  <c r="M16" i="3"/>
  <c r="N16" i="3"/>
  <c r="H16" i="3"/>
  <c r="G44" i="3"/>
  <c r="G43" i="3"/>
  <c r="G42" i="3"/>
  <c r="G41" i="3"/>
  <c r="G40" i="3"/>
  <c r="G39" i="3" s="1"/>
  <c r="N39" i="3"/>
  <c r="M39" i="3"/>
  <c r="L39" i="3"/>
  <c r="K39" i="3"/>
  <c r="J39" i="3"/>
  <c r="I39" i="3"/>
  <c r="H39" i="3"/>
  <c r="F39" i="3"/>
  <c r="K16" i="3" l="1"/>
  <c r="M45" i="3"/>
  <c r="M33" i="3"/>
  <c r="M27" i="3"/>
  <c r="M21" i="3"/>
  <c r="I21" i="1"/>
  <c r="I20" i="1"/>
  <c r="I19" i="1"/>
  <c r="I18" i="1"/>
  <c r="I17" i="1"/>
  <c r="I15" i="1" l="1"/>
  <c r="M15" i="3"/>
  <c r="G46" i="3"/>
  <c r="G50" i="3"/>
  <c r="G49" i="3"/>
  <c r="G48" i="3"/>
  <c r="G47" i="3"/>
  <c r="N45" i="3"/>
  <c r="G38" i="3"/>
  <c r="G37" i="3"/>
  <c r="G36" i="3"/>
  <c r="G35" i="3"/>
  <c r="G34" i="3"/>
  <c r="N33" i="3"/>
  <c r="G29" i="3"/>
  <c r="G31" i="3"/>
  <c r="G32" i="3"/>
  <c r="G30" i="3"/>
  <c r="G28" i="3"/>
  <c r="N27" i="3"/>
  <c r="G26" i="3"/>
  <c r="G25" i="3"/>
  <c r="G24" i="3"/>
  <c r="G23" i="3"/>
  <c r="G21" i="3" s="1"/>
  <c r="N21" i="3"/>
  <c r="J21" i="1"/>
  <c r="J20" i="1"/>
  <c r="J19" i="1"/>
  <c r="J18" i="1"/>
  <c r="J17" i="1"/>
  <c r="J15" i="1" l="1"/>
  <c r="N15" i="3"/>
  <c r="F17" i="3" l="1"/>
  <c r="F18" i="3"/>
  <c r="F19" i="3"/>
  <c r="F20" i="3"/>
  <c r="F16" i="3"/>
  <c r="E18" i="1"/>
  <c r="F18" i="1"/>
  <c r="G18" i="1"/>
  <c r="H18" i="1"/>
  <c r="E19" i="1"/>
  <c r="F19" i="1"/>
  <c r="G19" i="1"/>
  <c r="H19" i="1"/>
  <c r="D20" i="1"/>
  <c r="E20" i="1"/>
  <c r="F20" i="1"/>
  <c r="G20" i="1"/>
  <c r="D21" i="1"/>
  <c r="E21" i="1"/>
  <c r="F21" i="1"/>
  <c r="G21" i="1"/>
  <c r="H21" i="1"/>
  <c r="E17" i="1"/>
  <c r="F17" i="1"/>
  <c r="H17" i="1"/>
  <c r="D17" i="1"/>
  <c r="F27" i="3"/>
  <c r="F21" i="3"/>
  <c r="L21" i="3"/>
  <c r="K21" i="3"/>
  <c r="J21" i="3"/>
  <c r="H21" i="3"/>
  <c r="L27" i="3"/>
  <c r="K27" i="3"/>
  <c r="J27" i="3"/>
  <c r="I27" i="3"/>
  <c r="H27" i="3"/>
  <c r="G33" i="3"/>
  <c r="L33" i="3"/>
  <c r="K33" i="3"/>
  <c r="J33" i="3"/>
  <c r="I33" i="3"/>
  <c r="H33" i="3"/>
  <c r="F33" i="3"/>
  <c r="F45" i="3"/>
  <c r="H45" i="3"/>
  <c r="I45" i="3"/>
  <c r="J45" i="3"/>
  <c r="K45" i="3"/>
  <c r="L45" i="3"/>
  <c r="G16" i="3" l="1"/>
  <c r="D16" i="2" s="1"/>
  <c r="K21" i="1"/>
  <c r="G17" i="3"/>
  <c r="G20" i="3"/>
  <c r="G18" i="3"/>
  <c r="D19" i="1"/>
  <c r="D18" i="1"/>
  <c r="G17" i="1"/>
  <c r="H20" i="1"/>
  <c r="G19" i="3"/>
  <c r="G45" i="3"/>
  <c r="F15" i="1"/>
  <c r="L15" i="3"/>
  <c r="I15" i="3"/>
  <c r="E15" i="1"/>
  <c r="K15" i="3"/>
  <c r="F15" i="3"/>
  <c r="J15" i="3"/>
  <c r="H15" i="3"/>
  <c r="G27" i="3"/>
  <c r="K19" i="1" l="1"/>
  <c r="H15" i="1"/>
  <c r="G15" i="1"/>
  <c r="K18" i="1"/>
  <c r="G15" i="3"/>
  <c r="D15" i="1"/>
  <c r="K17" i="1"/>
  <c r="K20" i="1"/>
  <c r="E16" i="2"/>
  <c r="K15" i="1" l="1"/>
</calcChain>
</file>

<file path=xl/sharedStrings.xml><?xml version="1.0" encoding="utf-8"?>
<sst xmlns="http://schemas.openxmlformats.org/spreadsheetml/2006/main" count="178" uniqueCount="103">
  <si>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</si>
  <si>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</si>
  <si>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</si>
  <si>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</si>
  <si>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</si>
  <si>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</si>
  <si>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</si>
  <si>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</si>
  <si>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</si>
  <si>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</si>
  <si>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</si>
  <si>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</si>
  <si>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</si>
  <si>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</si>
  <si>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МКУК «Кингисеппская ЦГБ»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</si>
  <si>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</si>
  <si>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</si>
  <si>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</si>
  <si>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</si>
  <si>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</si>
  <si>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</si>
  <si>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№ п/п</t>
  </si>
  <si>
    <t xml:space="preserve">(наименование подпрограммы) </t>
  </si>
  <si>
    <t>Перечень мероприятий подпрограммы</t>
  </si>
  <si>
    <t>"Развитие библиотечного дела"</t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</si>
  <si>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Ежегодное увелич. колич. посещений Интернет-сайта – 0,1 %. Мероприятия не менее 12 в год. Колич. участников не менее 1162 чел. в год.</t>
  </si>
  <si>
    <t>Иные источники</t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</si>
  <si>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Ежегодное увелич. колич. посещений Интернет-сайта – 0,1 %.</t>
  </si>
  <si>
    <t>1.2.</t>
  </si>
  <si>
    <t>Мероприятия не менее 12 в год. Колич. участников не менее 1162 чел. в год.</t>
  </si>
  <si>
    <t>1.3.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</si>
  <si>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</si>
  <si>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</si>
  <si>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</si>
  <si>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</si>
  <si>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</si>
  <si>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</si>
  <si>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</si>
  <si>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</si>
  <si>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</si>
  <si>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экз.</t>
  </si>
  <si>
    <t>ед.</t>
  </si>
  <si>
    <t>%</t>
  </si>
  <si>
    <t>наименование муниципальной программы (подпрограммы)</t>
  </si>
  <si>
    <t>«Развитие библиотечного дела»</t>
  </si>
  <si>
    <t>Планируемые результаты реализации муниципальной программы (подпрограммы)</t>
  </si>
  <si>
    <t>посещ.</t>
  </si>
  <si>
    <t xml:space="preserve">  </t>
  </si>
  <si>
    <t>Паспорт подпрограммы</t>
  </si>
  <si>
    <t>Наименование подпрограммы</t>
  </si>
  <si>
    <t xml:space="preserve">Развитие библиотечного дела </t>
  </si>
  <si>
    <t>Цель подпрограммы</t>
  </si>
  <si>
    <t>Создание условий для свободного доступа к информационному культурному пространству</t>
  </si>
  <si>
    <t>Муниципальный заказчик подпрограммы</t>
  </si>
  <si>
    <t>Соисполнитель муниципальной программы</t>
  </si>
  <si>
    <t>Муниципальное казённое учреждение культуры «Кингисеппская центральная городская библиотека»</t>
  </si>
  <si>
    <t>Задачи подпрограммы</t>
  </si>
  <si>
    <t>Осуществление библиотечного  обслуживания населения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</si>
  <si>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</si>
  <si>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</si>
  <si>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</si>
  <si>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</si>
  <si>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итого</t>
  </si>
  <si>
    <t>Всего:</t>
  </si>
  <si>
    <t>в том числе:</t>
  </si>
  <si>
    <t>Планируемые результаты реализации подпрограммы</t>
  </si>
  <si>
    <t>Создание условий для свободного доступа к информационному культурному пространству по средствам увеличения информационный ресурсов общедоступных библиотек, внедрение современных технологий расширение форм и методов библиотечных услуг, осуществление социально-ориентированных проектов, увеличение количество читателей, в том числе детей до 14-ти лет; увеличение количество посещений библиотеки. Регулярное обновление информационного сайта.</t>
  </si>
  <si>
    <t>Приложение № 1</t>
  </si>
  <si>
    <t>2016-2017 г.г.</t>
  </si>
  <si>
    <t>2017 г.</t>
  </si>
  <si>
    <t>2017-2018 г.г.</t>
  </si>
  <si>
    <t>2016-2018 г.г.</t>
  </si>
  <si>
    <t>2016 год - увеличение оснащенности учреждений основными средствами  на 0,5%. 2017 год - увеличение оснащенности учреждений основными средствами  на 3,1%. 2018 год - увеличение оснащенности учреждений основными средствами  на 1,1%</t>
  </si>
  <si>
    <t>Объём финансирования мероприятия в 2015 году (тыс. руб.)*</t>
  </si>
  <si>
    <t>2021 год</t>
  </si>
  <si>
    <r>
      <t xml:space="preserve">Задача 1 </t>
    </r>
    <r>
      <rPr>
        <sz val="10"/>
        <rFont val="Times New Roman"/>
        <family val="1"/>
        <charset val="204"/>
      </rPr>
      <t>Библиотечное обслуживание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</si>
  <si>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</si>
  <si>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</si>
  <si>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</si>
  <si>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</si>
  <si>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</si>
  <si>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</si>
  <si>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</si>
  <si>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</si>
  <si>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2022 год</t>
  </si>
  <si>
    <t>С 01.01.2016 года по 31.12.2022 года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</si>
  <si>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</si>
  <si>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2016-2022 г.г.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</si>
  <si>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</si>
  <si>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t>1.4.</t>
  </si>
  <si>
    <t>1.5.</t>
  </si>
  <si>
    <t>2019г.</t>
  </si>
  <si>
    <t>2016 год - увеличение оснащенности учреждений основными средствами  на 0,8%. 2017 год - увеличение оснащенности учреждений основными средствами  на 1,6 %. 2018 год - увеличение оснащенности учреждений основными средствами  на 0,8%. 2019 год - увеличение оснащенности учреждений основными средствами  на 1,4%. 2020-2022 г.г. - увеличение оснащенности учреждений основными средствами  на 1,5% ежегодно</t>
  </si>
  <si>
    <t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гос. программ Ленинградской области.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</si>
  <si>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№426, от 14.02.2020г. № 340)</t>
  </si>
  <si>
    <t xml:space="preserve">Приложение 1 </t>
  </si>
  <si>
    <t>к подпрограмме "Развитие библиотечного дела" (с изменениями от 23.12.2016г. № 3346, от 26.01.2018г. №113,  от 07.03.2019г. №426, от 14.02.2020 г. № 340)</t>
  </si>
  <si>
    <t>Приложение 2</t>
  </si>
  <si>
    <r>
      <t xml:space="preserve">Основное мероприятие 1 </t>
    </r>
    <r>
      <rPr>
        <sz val="10"/>
        <rFont val="Times New Roman"/>
        <family val="1"/>
        <charset val="204"/>
      </rPr>
      <t>Развитие библиотек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</si>
  <si>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Организация и проведение мероприятий в сфере библиотечного дела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</si>
  <si>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</si>
  <si>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Комплектование книжных фондов библиотек муниципальных образований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</si>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</sst>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24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0" fontId="2" fillId="0" borderId="0" xfId="1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0" fontId="3" fillId="0" borderId="36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0" borderId="39" xfId="0" applyFont="1" applyBorder="1" applyAlignment="1" applyProtection="1">
      <alignment horizontal="left" vertical="top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9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2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tabSelected="1" workbookViewId="0">
      <selection activeCell="D17" sqref="D17"/>
    </sheetView>
  </sheetViews>
  <sheetFormatPr defaultRowHeight="15" x14ac:dyDescent="0.25"/>
  <cols>
    <col min="1" max="1" width="2" style="1" customWidth="1"/>
    <col min="2" max="2" width="14.42578125" style="1" customWidth="1"/>
    <col min="3" max="3" width="14.5703125" style="1" customWidth="1"/>
    <col min="4" max="4" width="9.85546875" style="1" customWidth="1"/>
    <col min="5" max="5" width="9.42578125" style="1" customWidth="1"/>
    <col min="6" max="6" width="9.5703125" style="1" customWidth="1"/>
    <col min="7" max="7" width="9.7109375" style="1" customWidth="1"/>
    <col min="8" max="10" width="9.42578125" style="1" customWidth="1"/>
    <col min="11" max="11" width="9.5703125" style="1" bestFit="1" customWidth="1"/>
    <col min="12" max="16384" width="9.140625" style="1"/>
  </cols>
  <sheetData>
    <row r="1" spans="2:12" x14ac:dyDescent="0.25">
      <c r="B1" s="6" t="s">
        <v>47</v>
      </c>
      <c r="C1" s="6"/>
      <c r="D1" s="7"/>
      <c r="E1" s="7"/>
      <c r="F1" s="8"/>
      <c r="G1" s="9"/>
      <c r="I1" s="48" t="s">
        <v>67</v>
      </c>
      <c r="J1" s="48"/>
      <c r="K1" s="10"/>
    </row>
    <row r="2" spans="2:12" ht="21.75" customHeight="1" x14ac:dyDescent="0.25">
      <c r="B2" s="7"/>
      <c r="C2" s="7"/>
      <c r="D2" s="7"/>
      <c r="E2" s="7"/>
      <c r="F2" s="49" t="s">
        <v>94</v>
      </c>
      <c r="G2" s="49"/>
      <c r="H2" s="49"/>
      <c r="I2" s="49"/>
      <c r="J2" s="49"/>
      <c r="K2" s="49"/>
    </row>
    <row r="3" spans="2:12" ht="31.5" customHeight="1" x14ac:dyDescent="0.25">
      <c r="B3" s="7"/>
      <c r="C3" s="7"/>
      <c r="D3" s="7"/>
      <c r="E3" s="7"/>
      <c r="F3" s="49"/>
      <c r="G3" s="49"/>
      <c r="H3" s="49"/>
      <c r="I3" s="49"/>
      <c r="J3" s="49"/>
      <c r="K3" s="49"/>
    </row>
    <row r="4" spans="2:12" x14ac:dyDescent="0.25">
      <c r="B4" s="7"/>
      <c r="C4" s="7"/>
      <c r="D4" s="7"/>
      <c r="E4" s="7"/>
      <c r="F4" s="9"/>
      <c r="G4" s="27"/>
      <c r="H4" s="27"/>
      <c r="I4" s="27"/>
      <c r="J4" s="27"/>
      <c r="K4" s="10"/>
      <c r="L4" s="10"/>
    </row>
    <row r="5" spans="2:12" ht="15.75" customHeight="1" x14ac:dyDescent="0.25">
      <c r="B5" s="53" t="s">
        <v>48</v>
      </c>
      <c r="C5" s="53"/>
      <c r="D5" s="53"/>
      <c r="E5" s="53"/>
      <c r="F5" s="53"/>
      <c r="G5" s="53"/>
      <c r="H5" s="53"/>
      <c r="I5" s="53"/>
      <c r="J5" s="53"/>
      <c r="K5" s="53"/>
      <c r="L5" s="10"/>
    </row>
    <row r="6" spans="2:12" ht="15.75" thickBot="1" x14ac:dyDescent="0.3">
      <c r="B6" s="11"/>
      <c r="C6" s="12"/>
      <c r="D6" s="12"/>
      <c r="E6" s="12"/>
      <c r="F6" s="12"/>
      <c r="G6" s="12"/>
      <c r="H6" s="13"/>
      <c r="I6" s="7"/>
      <c r="J6" s="7"/>
      <c r="K6" s="7"/>
    </row>
    <row r="7" spans="2:12" ht="32.25" customHeight="1" x14ac:dyDescent="0.25">
      <c r="B7" s="14" t="s">
        <v>49</v>
      </c>
      <c r="C7" s="54" t="s">
        <v>50</v>
      </c>
      <c r="D7" s="55"/>
      <c r="E7" s="55"/>
      <c r="F7" s="55"/>
      <c r="G7" s="55"/>
      <c r="H7" s="55"/>
      <c r="I7" s="55"/>
      <c r="J7" s="55"/>
      <c r="K7" s="56"/>
      <c r="L7" s="10"/>
    </row>
    <row r="8" spans="2:12" ht="30.75" customHeight="1" x14ac:dyDescent="0.25">
      <c r="B8" s="29" t="s">
        <v>51</v>
      </c>
      <c r="C8" s="57" t="s">
        <v>52</v>
      </c>
      <c r="D8" s="58"/>
      <c r="E8" s="58"/>
      <c r="F8" s="58"/>
      <c r="G8" s="58"/>
      <c r="H8" s="58"/>
      <c r="I8" s="58"/>
      <c r="J8" s="58"/>
      <c r="K8" s="59"/>
      <c r="L8" s="10"/>
    </row>
    <row r="9" spans="2:12" ht="42" customHeight="1" x14ac:dyDescent="0.25">
      <c r="B9" s="29" t="s">
        <v>53</v>
      </c>
      <c r="C9" s="57" t="s">
        <v>86</v>
      </c>
      <c r="D9" s="58"/>
      <c r="E9" s="58"/>
      <c r="F9" s="58"/>
      <c r="G9" s="58"/>
      <c r="H9" s="58"/>
      <c r="I9" s="58"/>
      <c r="J9" s="58"/>
      <c r="K9" s="59"/>
      <c r="L9" s="10"/>
    </row>
    <row r="10" spans="2:12" ht="45" customHeight="1" x14ac:dyDescent="0.25">
      <c r="B10" s="29" t="s">
        <v>54</v>
      </c>
      <c r="C10" s="57" t="s">
        <v>55</v>
      </c>
      <c r="D10" s="58"/>
      <c r="E10" s="58"/>
      <c r="F10" s="58"/>
      <c r="G10" s="58"/>
      <c r="H10" s="58"/>
      <c r="I10" s="58"/>
      <c r="J10" s="58"/>
      <c r="K10" s="59"/>
      <c r="L10" s="10"/>
    </row>
    <row r="11" spans="2:12" ht="25.5" customHeight="1" x14ac:dyDescent="0.25">
      <c r="B11" s="29" t="s">
        <v>56</v>
      </c>
      <c r="C11" s="57" t="s">
        <v>57</v>
      </c>
      <c r="D11" s="58"/>
      <c r="E11" s="58"/>
      <c r="F11" s="58"/>
      <c r="G11" s="58"/>
      <c r="H11" s="58"/>
      <c r="I11" s="58"/>
      <c r="J11" s="58"/>
      <c r="K11" s="59"/>
      <c r="L11" s="10"/>
    </row>
    <row r="12" spans="2:12" ht="44.25" customHeight="1" x14ac:dyDescent="0.25">
      <c r="B12" s="29" t="s">
        <v>58</v>
      </c>
      <c r="C12" s="50" t="s">
        <v>85</v>
      </c>
      <c r="D12" s="51"/>
      <c r="E12" s="51"/>
      <c r="F12" s="51"/>
      <c r="G12" s="51"/>
      <c r="H12" s="51"/>
      <c r="I12" s="51"/>
      <c r="J12" s="51"/>
      <c r="K12" s="52"/>
      <c r="L12" s="10"/>
    </row>
    <row r="13" spans="2:12" ht="18" customHeight="1" x14ac:dyDescent="0.25">
      <c r="B13" s="64" t="s">
        <v>59</v>
      </c>
      <c r="C13" s="65" t="s">
        <v>60</v>
      </c>
      <c r="D13" s="50" t="s">
        <v>61</v>
      </c>
      <c r="E13" s="51"/>
      <c r="F13" s="51"/>
      <c r="G13" s="51"/>
      <c r="H13" s="51"/>
      <c r="I13" s="51"/>
      <c r="J13" s="51"/>
      <c r="K13" s="52"/>
      <c r="L13" s="10"/>
    </row>
    <row r="14" spans="2:12" ht="19.5" customHeight="1" x14ac:dyDescent="0.25">
      <c r="B14" s="64"/>
      <c r="C14" s="66"/>
      <c r="D14" s="30" t="s">
        <v>7</v>
      </c>
      <c r="E14" s="30" t="s">
        <v>8</v>
      </c>
      <c r="F14" s="30" t="s">
        <v>9</v>
      </c>
      <c r="G14" s="30" t="s">
        <v>10</v>
      </c>
      <c r="H14" s="30" t="s">
        <v>11</v>
      </c>
      <c r="I14" s="30" t="s">
        <v>74</v>
      </c>
      <c r="J14" s="30" t="s">
        <v>84</v>
      </c>
      <c r="K14" s="34" t="s">
        <v>62</v>
      </c>
      <c r="L14" s="10"/>
    </row>
    <row r="15" spans="2:12" ht="15.75" customHeight="1" x14ac:dyDescent="0.25">
      <c r="B15" s="64"/>
      <c r="C15" s="15" t="s">
        <v>63</v>
      </c>
      <c r="D15" s="63">
        <f>SUM(D17:D21)</f>
        <v>9551.7000000000007</v>
      </c>
      <c r="E15" s="63">
        <f t="shared" ref="E15:H15" si="0">SUM(E17:E21)</f>
        <v>13329.9</v>
      </c>
      <c r="F15" s="63">
        <f t="shared" si="0"/>
        <v>10819.5</v>
      </c>
      <c r="G15" s="63">
        <f t="shared" si="0"/>
        <v>11399.7</v>
      </c>
      <c r="H15" s="63">
        <f t="shared" si="0"/>
        <v>12454.8</v>
      </c>
      <c r="I15" s="63">
        <f>SUM(I17:I21)</f>
        <v>13028.8</v>
      </c>
      <c r="J15" s="63">
        <f>SUM(J17:J21)</f>
        <v>13003.699999999999</v>
      </c>
      <c r="K15" s="76">
        <f t="shared" ref="K15" si="1">SUM(K17:K21)</f>
        <v>83588.100000000006</v>
      </c>
      <c r="L15" s="10"/>
    </row>
    <row r="16" spans="2:12" ht="15.75" customHeight="1" x14ac:dyDescent="0.25">
      <c r="B16" s="64"/>
      <c r="C16" s="16" t="s">
        <v>64</v>
      </c>
      <c r="D16" s="63"/>
      <c r="E16" s="63"/>
      <c r="F16" s="63"/>
      <c r="G16" s="63"/>
      <c r="H16" s="63"/>
      <c r="I16" s="63"/>
      <c r="J16" s="63"/>
      <c r="K16" s="76"/>
      <c r="L16" s="10"/>
    </row>
    <row r="17" spans="2:12" ht="68.25" customHeight="1" x14ac:dyDescent="0.25">
      <c r="B17" s="64"/>
      <c r="C17" s="17" t="s">
        <v>15</v>
      </c>
      <c r="D17" s="32">
        <f>'Прил2 библ дело'!H16</f>
        <v>9175.6</v>
      </c>
      <c r="E17" s="32">
        <f>'Прил2 библ дело'!I16</f>
        <v>12820.099999999999</v>
      </c>
      <c r="F17" s="32">
        <f>'Прил2 библ дело'!J16</f>
        <v>10593.8</v>
      </c>
      <c r="G17" s="32">
        <f>'Прил2 библ дело'!K16</f>
        <v>10608.5</v>
      </c>
      <c r="H17" s="32">
        <f>'Прил2 библ дело'!L16</f>
        <v>11836.4</v>
      </c>
      <c r="I17" s="32">
        <f>'Прил2 библ дело'!M16</f>
        <v>12410.4</v>
      </c>
      <c r="J17" s="32">
        <f>'Прил2 библ дело'!N16</f>
        <v>12385.3</v>
      </c>
      <c r="K17" s="18">
        <f>SUM(D17:J17)</f>
        <v>79830.100000000006</v>
      </c>
      <c r="L17" s="10"/>
    </row>
    <row r="18" spans="2:12" ht="68.25" customHeight="1" x14ac:dyDescent="0.25">
      <c r="B18" s="64"/>
      <c r="C18" s="17" t="s">
        <v>16</v>
      </c>
      <c r="D18" s="32">
        <f>'Прил2 библ дело'!H17</f>
        <v>0</v>
      </c>
      <c r="E18" s="32">
        <f>'Прил2 библ дело'!I17</f>
        <v>50</v>
      </c>
      <c r="F18" s="32">
        <f>'Прил2 библ дело'!J17</f>
        <v>0</v>
      </c>
      <c r="G18" s="32">
        <f>'Прил2 библ дело'!K17</f>
        <v>400</v>
      </c>
      <c r="H18" s="32">
        <f>'Прил2 библ дело'!L17</f>
        <v>0</v>
      </c>
      <c r="I18" s="32">
        <f>'Прил2 библ дело'!M17</f>
        <v>0</v>
      </c>
      <c r="J18" s="32">
        <f>'Прил2 библ дело'!N17</f>
        <v>0</v>
      </c>
      <c r="K18" s="18">
        <f>SUM(D18:J18)</f>
        <v>450</v>
      </c>
      <c r="L18" s="10"/>
    </row>
    <row r="19" spans="2:12" ht="48" customHeight="1" x14ac:dyDescent="0.25">
      <c r="B19" s="64"/>
      <c r="C19" s="17" t="s">
        <v>18</v>
      </c>
      <c r="D19" s="32">
        <f>'Прил2 библ дело'!H18</f>
        <v>27.2</v>
      </c>
      <c r="E19" s="32">
        <f>'Прил2 библ дело'!I18</f>
        <v>22.2</v>
      </c>
      <c r="F19" s="32">
        <f>'Прил2 библ дело'!J18</f>
        <v>28.2</v>
      </c>
      <c r="G19" s="32">
        <f>'Прил2 библ дело'!K18</f>
        <v>0</v>
      </c>
      <c r="H19" s="32">
        <f>'Прил2 библ дело'!L18</f>
        <v>0</v>
      </c>
      <c r="I19" s="32">
        <f>'Прил2 библ дело'!M18</f>
        <v>0</v>
      </c>
      <c r="J19" s="32">
        <f>'Прил2 библ дело'!N18</f>
        <v>0</v>
      </c>
      <c r="K19" s="18">
        <f t="shared" ref="K19" si="2">SUM(D19:J19)</f>
        <v>77.599999999999994</v>
      </c>
      <c r="L19" s="10"/>
    </row>
    <row r="20" spans="2:12" ht="63" customHeight="1" x14ac:dyDescent="0.25">
      <c r="B20" s="64"/>
      <c r="C20" s="17" t="s">
        <v>19</v>
      </c>
      <c r="D20" s="32">
        <f>'Прил2 библ дело'!H19</f>
        <v>348.9</v>
      </c>
      <c r="E20" s="32">
        <f>'Прил2 библ дело'!I19</f>
        <v>437.6</v>
      </c>
      <c r="F20" s="32">
        <f>'Прил2 библ дело'!J19</f>
        <v>197.5</v>
      </c>
      <c r="G20" s="32">
        <f>'Прил2 библ дело'!K19</f>
        <v>391.2</v>
      </c>
      <c r="H20" s="32">
        <f>'Прил2 библ дело'!L19</f>
        <v>618.4</v>
      </c>
      <c r="I20" s="32">
        <f>'Прил2 библ дело'!M19</f>
        <v>618.4</v>
      </c>
      <c r="J20" s="32">
        <f>'Прил2 библ дело'!N19</f>
        <v>618.4</v>
      </c>
      <c r="K20" s="18">
        <f>SUM(D20:J20)</f>
        <v>3230.4</v>
      </c>
      <c r="L20" s="10"/>
    </row>
    <row r="21" spans="2:12" ht="25.5" customHeight="1" x14ac:dyDescent="0.25">
      <c r="B21" s="64"/>
      <c r="C21" s="17" t="s">
        <v>26</v>
      </c>
      <c r="D21" s="32">
        <f>'Прил2 библ дело'!H20</f>
        <v>0</v>
      </c>
      <c r="E21" s="32">
        <f>'Прил2 библ дело'!I20</f>
        <v>0</v>
      </c>
      <c r="F21" s="32">
        <f>'Прил2 библ дело'!J20</f>
        <v>0</v>
      </c>
      <c r="G21" s="32">
        <f>'Прил2 библ дело'!K20</f>
        <v>0</v>
      </c>
      <c r="H21" s="32">
        <f>'Прил2 библ дело'!L20</f>
        <v>0</v>
      </c>
      <c r="I21" s="32">
        <f>'Прил2 библ дело'!M20</f>
        <v>0</v>
      </c>
      <c r="J21" s="32">
        <f>'Прил2 библ дело'!N20</f>
        <v>0</v>
      </c>
      <c r="K21" s="18">
        <f>SUM(D21:J21)</f>
        <v>0</v>
      </c>
      <c r="L21" s="10"/>
    </row>
    <row r="22" spans="2:12" ht="19.5" customHeight="1" x14ac:dyDescent="0.25">
      <c r="B22" s="60" t="s">
        <v>65</v>
      </c>
      <c r="C22" s="67" t="s">
        <v>66</v>
      </c>
      <c r="D22" s="68"/>
      <c r="E22" s="68"/>
      <c r="F22" s="68"/>
      <c r="G22" s="68"/>
      <c r="H22" s="68"/>
      <c r="I22" s="68"/>
      <c r="J22" s="68"/>
      <c r="K22" s="69"/>
      <c r="L22" s="10"/>
    </row>
    <row r="23" spans="2:12" x14ac:dyDescent="0.25">
      <c r="B23" s="61"/>
      <c r="C23" s="70"/>
      <c r="D23" s="71"/>
      <c r="E23" s="71"/>
      <c r="F23" s="71"/>
      <c r="G23" s="71"/>
      <c r="H23" s="71"/>
      <c r="I23" s="71"/>
      <c r="J23" s="71"/>
      <c r="K23" s="72"/>
      <c r="L23" s="10"/>
    </row>
    <row r="24" spans="2:12" x14ac:dyDescent="0.25">
      <c r="B24" s="61"/>
      <c r="C24" s="70"/>
      <c r="D24" s="71"/>
      <c r="E24" s="71"/>
      <c r="F24" s="71"/>
      <c r="G24" s="71"/>
      <c r="H24" s="71"/>
      <c r="I24" s="71"/>
      <c r="J24" s="71"/>
      <c r="K24" s="72"/>
      <c r="L24" s="10"/>
    </row>
    <row r="25" spans="2:12" ht="33" customHeight="1" thickBot="1" x14ac:dyDescent="0.3">
      <c r="B25" s="62"/>
      <c r="C25" s="73"/>
      <c r="D25" s="74"/>
      <c r="E25" s="74"/>
      <c r="F25" s="74"/>
      <c r="G25" s="74"/>
      <c r="H25" s="74"/>
      <c r="I25" s="74"/>
      <c r="J25" s="74"/>
      <c r="K25" s="75"/>
      <c r="L25" s="10"/>
    </row>
  </sheetData>
  <mergeCells count="22">
    <mergeCell ref="B22:B25"/>
    <mergeCell ref="D15:D16"/>
    <mergeCell ref="E15:E16"/>
    <mergeCell ref="F15:F16"/>
    <mergeCell ref="G15:G16"/>
    <mergeCell ref="B13:B21"/>
    <mergeCell ref="C13:C14"/>
    <mergeCell ref="C22:K25"/>
    <mergeCell ref="D13:K13"/>
    <mergeCell ref="K15:K16"/>
    <mergeCell ref="H15:H16"/>
    <mergeCell ref="J15:J16"/>
    <mergeCell ref="I15:I16"/>
    <mergeCell ref="I1:J1"/>
    <mergeCell ref="F2:K3"/>
    <mergeCell ref="C12:K12"/>
    <mergeCell ref="B5:K5"/>
    <mergeCell ref="C7:K7"/>
    <mergeCell ref="C8:K8"/>
    <mergeCell ref="C9:K9"/>
    <mergeCell ref="C10:K10"/>
    <mergeCell ref="C11:K11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3"/>
  <sheetViews>
    <sheetView zoomScaleNormal="100" workbookViewId="0">
      <selection activeCell="E3" sqref="E3"/>
    </sheetView>
  </sheetViews>
  <sheetFormatPr defaultRowHeight="15" x14ac:dyDescent="0.25"/>
  <cols>
    <col min="1" max="1" width="2.5703125" style="1" customWidth="1"/>
    <col min="2" max="2" width="5" style="1" customWidth="1"/>
    <col min="3" max="3" width="13" style="1" customWidth="1"/>
    <col min="4" max="4" width="14.28515625" style="1" customWidth="1"/>
    <col min="5" max="5" width="9.140625" style="1"/>
    <col min="6" max="6" width="22" style="1" customWidth="1"/>
    <col min="7" max="7" width="10.140625" style="1" customWidth="1"/>
    <col min="8" max="8" width="13.5703125" style="1" customWidth="1"/>
    <col min="9" max="16384" width="9.140625" style="1"/>
  </cols>
  <sheetData>
    <row r="1" spans="2:17" x14ac:dyDescent="0.25">
      <c r="K1" s="2"/>
      <c r="L1" s="77" t="s">
        <v>95</v>
      </c>
      <c r="M1" s="77"/>
      <c r="N1" s="77"/>
    </row>
    <row r="2" spans="2:17" ht="39" customHeight="1" x14ac:dyDescent="0.25">
      <c r="K2" s="78" t="s">
        <v>96</v>
      </c>
      <c r="L2" s="78"/>
      <c r="M2" s="78"/>
      <c r="N2" s="78"/>
      <c r="O2" s="78"/>
    </row>
    <row r="4" spans="2:17" ht="15.75" x14ac:dyDescent="0.25">
      <c r="B4" s="83" t="s">
        <v>45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2:17" ht="20.25" customHeight="1" x14ac:dyDescent="0.25">
      <c r="B5" s="82" t="s">
        <v>44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2:17" x14ac:dyDescent="0.25">
      <c r="B6" s="81" t="s">
        <v>43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2:17" ht="15.75" thickBot="1" x14ac:dyDescent="0.3"/>
    <row r="8" spans="2:17" ht="17.25" customHeight="1" x14ac:dyDescent="0.25">
      <c r="B8" s="89" t="s">
        <v>21</v>
      </c>
      <c r="C8" s="84" t="s">
        <v>31</v>
      </c>
      <c r="D8" s="84" t="s">
        <v>32</v>
      </c>
      <c r="E8" s="84"/>
      <c r="F8" s="84" t="s">
        <v>33</v>
      </c>
      <c r="G8" s="84" t="s">
        <v>34</v>
      </c>
      <c r="H8" s="84" t="s">
        <v>35</v>
      </c>
      <c r="I8" s="84" t="s">
        <v>36</v>
      </c>
      <c r="J8" s="84"/>
      <c r="K8" s="84"/>
      <c r="L8" s="84"/>
      <c r="M8" s="91"/>
      <c r="N8" s="91"/>
      <c r="O8" s="92"/>
    </row>
    <row r="9" spans="2:17" x14ac:dyDescent="0.25">
      <c r="B9" s="90"/>
      <c r="C9" s="66"/>
      <c r="D9" s="66"/>
      <c r="E9" s="66"/>
      <c r="F9" s="66"/>
      <c r="G9" s="66"/>
      <c r="H9" s="66"/>
      <c r="I9" s="66"/>
      <c r="J9" s="66"/>
      <c r="K9" s="66"/>
      <c r="L9" s="66"/>
      <c r="M9" s="50"/>
      <c r="N9" s="50"/>
      <c r="O9" s="93"/>
    </row>
    <row r="10" spans="2:17" x14ac:dyDescent="0.25">
      <c r="B10" s="90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50"/>
      <c r="N10" s="50"/>
      <c r="O10" s="93"/>
    </row>
    <row r="11" spans="2:17" ht="14.25" customHeight="1" x14ac:dyDescent="0.25">
      <c r="B11" s="90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50"/>
      <c r="N11" s="50"/>
      <c r="O11" s="93"/>
    </row>
    <row r="12" spans="2:17" ht="16.5" customHeight="1" x14ac:dyDescent="0.25">
      <c r="B12" s="90"/>
      <c r="C12" s="66"/>
      <c r="D12" s="66" t="s">
        <v>37</v>
      </c>
      <c r="E12" s="66" t="s">
        <v>38</v>
      </c>
      <c r="F12" s="66"/>
      <c r="G12" s="66"/>
      <c r="H12" s="66"/>
      <c r="I12" s="66" t="s">
        <v>7</v>
      </c>
      <c r="J12" s="66" t="s">
        <v>8</v>
      </c>
      <c r="K12" s="66" t="s">
        <v>9</v>
      </c>
      <c r="L12" s="66" t="s">
        <v>10</v>
      </c>
      <c r="M12" s="50" t="s">
        <v>11</v>
      </c>
      <c r="N12" s="66" t="s">
        <v>74</v>
      </c>
      <c r="O12" s="52" t="s">
        <v>84</v>
      </c>
    </row>
    <row r="13" spans="2:17" x14ac:dyDescent="0.25">
      <c r="B13" s="9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50"/>
      <c r="N13" s="66"/>
      <c r="O13" s="52"/>
    </row>
    <row r="14" spans="2:17" x14ac:dyDescent="0.25">
      <c r="B14" s="9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50"/>
      <c r="N14" s="66"/>
      <c r="O14" s="52"/>
    </row>
    <row r="15" spans="2:17" x14ac:dyDescent="0.25">
      <c r="B15" s="9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50"/>
      <c r="N15" s="66"/>
      <c r="O15" s="52"/>
    </row>
    <row r="16" spans="2:17" ht="31.5" customHeight="1" x14ac:dyDescent="0.25">
      <c r="B16" s="85" t="s">
        <v>12</v>
      </c>
      <c r="C16" s="79" t="s">
        <v>75</v>
      </c>
      <c r="D16" s="87">
        <f>'Прил2 библ дело'!G16</f>
        <v>79830.100000000006</v>
      </c>
      <c r="E16" s="87">
        <f>'Прил2 библ дело'!G17+'Прил2 библ дело'!G18+'Прил2 библ дело'!G19+'Прил2 библ дело'!G20</f>
        <v>3758</v>
      </c>
      <c r="F16" s="3" t="s">
        <v>76</v>
      </c>
      <c r="G16" s="31" t="s">
        <v>39</v>
      </c>
      <c r="H16" s="31">
        <v>10825</v>
      </c>
      <c r="I16" s="31">
        <v>10927</v>
      </c>
      <c r="J16" s="31">
        <v>11046</v>
      </c>
      <c r="K16" s="31">
        <v>11064</v>
      </c>
      <c r="L16" s="31">
        <v>11248</v>
      </c>
      <c r="M16" s="25">
        <f>L16+11</f>
        <v>11259</v>
      </c>
      <c r="N16" s="31">
        <f>M16+11</f>
        <v>11270</v>
      </c>
      <c r="O16" s="26">
        <f>N16+11</f>
        <v>11281</v>
      </c>
      <c r="Q16" s="22"/>
    </row>
    <row r="17" spans="2:15" ht="30.75" customHeight="1" x14ac:dyDescent="0.25">
      <c r="B17" s="85"/>
      <c r="C17" s="79"/>
      <c r="D17" s="87"/>
      <c r="E17" s="87"/>
      <c r="F17" s="3" t="s">
        <v>77</v>
      </c>
      <c r="G17" s="31" t="s">
        <v>39</v>
      </c>
      <c r="H17" s="31">
        <v>4031</v>
      </c>
      <c r="I17" s="31">
        <v>4055</v>
      </c>
      <c r="J17" s="31">
        <v>4079</v>
      </c>
      <c r="K17" s="31">
        <v>4103</v>
      </c>
      <c r="L17" s="31">
        <v>4440</v>
      </c>
      <c r="M17" s="25">
        <v>4466</v>
      </c>
      <c r="N17" s="31">
        <v>4492</v>
      </c>
      <c r="O17" s="26">
        <v>4518</v>
      </c>
    </row>
    <row r="18" spans="2:15" ht="25.5" x14ac:dyDescent="0.25">
      <c r="B18" s="85"/>
      <c r="C18" s="79"/>
      <c r="D18" s="87"/>
      <c r="E18" s="87"/>
      <c r="F18" s="3" t="s">
        <v>78</v>
      </c>
      <c r="G18" s="31" t="s">
        <v>46</v>
      </c>
      <c r="H18" s="31">
        <v>78798</v>
      </c>
      <c r="I18" s="31">
        <v>81937</v>
      </c>
      <c r="J18" s="31">
        <v>82958</v>
      </c>
      <c r="K18" s="31">
        <v>83060</v>
      </c>
      <c r="L18" s="31">
        <v>87960</v>
      </c>
      <c r="M18" s="25">
        <v>88047</v>
      </c>
      <c r="N18" s="31">
        <v>88134</v>
      </c>
      <c r="O18" s="26">
        <v>88221</v>
      </c>
    </row>
    <row r="19" spans="2:15" ht="25.5" x14ac:dyDescent="0.25">
      <c r="B19" s="85"/>
      <c r="C19" s="79"/>
      <c r="D19" s="87"/>
      <c r="E19" s="87"/>
      <c r="F19" s="3" t="s">
        <v>79</v>
      </c>
      <c r="G19" s="31" t="s">
        <v>40</v>
      </c>
      <c r="H19" s="31">
        <v>250440</v>
      </c>
      <c r="I19" s="31">
        <v>239975</v>
      </c>
      <c r="J19" s="31">
        <v>244091</v>
      </c>
      <c r="K19" s="31">
        <v>242114</v>
      </c>
      <c r="L19" s="31">
        <v>246268</v>
      </c>
      <c r="M19" s="25">
        <v>246514</v>
      </c>
      <c r="N19" s="31">
        <v>246760</v>
      </c>
      <c r="O19" s="26">
        <v>247006</v>
      </c>
    </row>
    <row r="20" spans="2:15" ht="40.5" customHeight="1" x14ac:dyDescent="0.25">
      <c r="B20" s="85"/>
      <c r="C20" s="79"/>
      <c r="D20" s="87"/>
      <c r="E20" s="87"/>
      <c r="F20" s="3" t="s">
        <v>80</v>
      </c>
      <c r="G20" s="31" t="s">
        <v>46</v>
      </c>
      <c r="H20" s="31">
        <v>14487</v>
      </c>
      <c r="I20" s="31">
        <v>14500</v>
      </c>
      <c r="J20" s="31">
        <v>14514</v>
      </c>
      <c r="K20" s="31">
        <v>18274</v>
      </c>
      <c r="L20" s="31">
        <v>19738</v>
      </c>
      <c r="M20" s="25">
        <v>19757</v>
      </c>
      <c r="N20" s="31">
        <v>19776</v>
      </c>
      <c r="O20" s="26">
        <v>19795</v>
      </c>
    </row>
    <row r="21" spans="2:15" ht="33.75" customHeight="1" x14ac:dyDescent="0.25">
      <c r="B21" s="85"/>
      <c r="C21" s="79"/>
      <c r="D21" s="87"/>
      <c r="E21" s="87"/>
      <c r="F21" s="3" t="s">
        <v>81</v>
      </c>
      <c r="G21" s="31" t="s">
        <v>41</v>
      </c>
      <c r="H21" s="31">
        <v>8</v>
      </c>
      <c r="I21" s="31">
        <v>12</v>
      </c>
      <c r="J21" s="31">
        <v>12</v>
      </c>
      <c r="K21" s="31">
        <v>12</v>
      </c>
      <c r="L21" s="31">
        <v>12</v>
      </c>
      <c r="M21" s="25">
        <v>14</v>
      </c>
      <c r="N21" s="31">
        <v>14</v>
      </c>
      <c r="O21" s="26">
        <v>14</v>
      </c>
    </row>
    <row r="22" spans="2:15" ht="31.5" customHeight="1" x14ac:dyDescent="0.25">
      <c r="B22" s="85"/>
      <c r="C22" s="79"/>
      <c r="D22" s="87"/>
      <c r="E22" s="87"/>
      <c r="F22" s="3" t="s">
        <v>82</v>
      </c>
      <c r="G22" s="31" t="s">
        <v>39</v>
      </c>
      <c r="H22" s="31">
        <v>862</v>
      </c>
      <c r="I22" s="31">
        <v>1162</v>
      </c>
      <c r="J22" s="31">
        <v>1162</v>
      </c>
      <c r="K22" s="31">
        <v>1170</v>
      </c>
      <c r="L22" s="31">
        <v>1187</v>
      </c>
      <c r="M22" s="25">
        <v>1180</v>
      </c>
      <c r="N22" s="31">
        <v>1120</v>
      </c>
      <c r="O22" s="26">
        <v>1120</v>
      </c>
    </row>
    <row r="23" spans="2:15" ht="52.5" customHeight="1" thickBot="1" x14ac:dyDescent="0.3">
      <c r="B23" s="86"/>
      <c r="C23" s="80"/>
      <c r="D23" s="88"/>
      <c r="E23" s="88"/>
      <c r="F23" s="4" t="s">
        <v>83</v>
      </c>
      <c r="G23" s="5" t="s">
        <v>42</v>
      </c>
      <c r="H23" s="5" t="s">
        <v>17</v>
      </c>
      <c r="I23" s="5">
        <v>1.3</v>
      </c>
      <c r="J23" s="5">
        <v>4.7</v>
      </c>
      <c r="K23" s="5">
        <v>1.8</v>
      </c>
      <c r="L23" s="5">
        <v>1.4</v>
      </c>
      <c r="M23" s="35">
        <v>1.5</v>
      </c>
      <c r="N23" s="5">
        <v>1.5</v>
      </c>
      <c r="O23" s="36">
        <v>1.5</v>
      </c>
    </row>
  </sheetData>
  <mergeCells count="25">
    <mergeCell ref="J12:J15"/>
    <mergeCell ref="I8:O11"/>
    <mergeCell ref="M12:M15"/>
    <mergeCell ref="I12:I15"/>
    <mergeCell ref="L12:L15"/>
    <mergeCell ref="K12:K15"/>
    <mergeCell ref="G8:G15"/>
    <mergeCell ref="H8:H15"/>
    <mergeCell ref="N12:N15"/>
    <mergeCell ref="L1:N1"/>
    <mergeCell ref="K2:O2"/>
    <mergeCell ref="C16:C23"/>
    <mergeCell ref="B6:O6"/>
    <mergeCell ref="B5:O5"/>
    <mergeCell ref="B4:O4"/>
    <mergeCell ref="D8:E11"/>
    <mergeCell ref="B16:B23"/>
    <mergeCell ref="D16:D23"/>
    <mergeCell ref="E16:E23"/>
    <mergeCell ref="D12:D15"/>
    <mergeCell ref="E12:E15"/>
    <mergeCell ref="B8:B15"/>
    <mergeCell ref="C8:C15"/>
    <mergeCell ref="F8:F15"/>
    <mergeCell ref="O12:O15"/>
  </mergeCells>
  <pageMargins left="0.23622047244094491" right="0.23622047244094491" top="0.74803149606299213" bottom="0.35433070866141736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2"/>
  <sheetViews>
    <sheetView zoomScaleNormal="100" workbookViewId="0">
      <selection activeCell="G3" sqref="G3"/>
    </sheetView>
  </sheetViews>
  <sheetFormatPr defaultRowHeight="15" x14ac:dyDescent="0.25"/>
  <cols>
    <col min="1" max="1" width="3" style="1" customWidth="1"/>
    <col min="2" max="2" width="5.42578125" style="1" customWidth="1"/>
    <col min="3" max="3" width="14.28515625" style="1" customWidth="1"/>
    <col min="4" max="4" width="14.85546875" style="1" customWidth="1"/>
    <col min="5" max="5" width="11.7109375" style="1" customWidth="1"/>
    <col min="6" max="6" width="12" style="1" customWidth="1"/>
    <col min="7" max="9" width="9.140625" style="1"/>
    <col min="10" max="10" width="9.140625" style="19"/>
    <col min="11" max="14" width="9.140625" style="1"/>
    <col min="15" max="15" width="14" style="1" customWidth="1"/>
    <col min="16" max="16" width="20.28515625" style="1" customWidth="1"/>
    <col min="17" max="16384" width="9.140625" style="1"/>
  </cols>
  <sheetData>
    <row r="1" spans="2:16" x14ac:dyDescent="0.25">
      <c r="J1" s="1"/>
      <c r="K1" s="2"/>
      <c r="L1" s="77" t="s">
        <v>97</v>
      </c>
      <c r="M1" s="77"/>
      <c r="N1" s="77"/>
    </row>
    <row r="2" spans="2:16" ht="33.75" customHeight="1" x14ac:dyDescent="0.25">
      <c r="J2" s="1"/>
      <c r="K2" s="78" t="s">
        <v>96</v>
      </c>
      <c r="L2" s="78"/>
      <c r="M2" s="78"/>
      <c r="N2" s="78"/>
      <c r="O2" s="78"/>
      <c r="P2" s="78"/>
    </row>
    <row r="4" spans="2:16" ht="14.25" customHeight="1" x14ac:dyDescent="0.25">
      <c r="B4" s="23"/>
      <c r="C4" s="23"/>
      <c r="D4" s="23"/>
      <c r="E4" s="23"/>
      <c r="F4" s="23"/>
      <c r="G4" s="23"/>
      <c r="H4" s="23"/>
      <c r="I4" s="23"/>
      <c r="J4" s="24"/>
      <c r="K4" s="23"/>
      <c r="L4" s="23"/>
      <c r="M4" s="23"/>
      <c r="N4" s="23"/>
      <c r="O4" s="23"/>
      <c r="P4" s="23"/>
    </row>
    <row r="5" spans="2:16" ht="15.75" x14ac:dyDescent="0.25">
      <c r="B5" s="83" t="s">
        <v>23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2:16" ht="15.75" x14ac:dyDescent="0.25">
      <c r="B6" s="82" t="s">
        <v>24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2:16" ht="11.25" customHeight="1" x14ac:dyDescent="0.25">
      <c r="B7" s="81" t="s">
        <v>22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2:16" ht="9.75" customHeight="1" thickBot="1" x14ac:dyDescent="0.3"/>
    <row r="9" spans="2:16" ht="18.75" customHeight="1" x14ac:dyDescent="0.25">
      <c r="B9" s="89" t="s">
        <v>21</v>
      </c>
      <c r="C9" s="84" t="s">
        <v>0</v>
      </c>
      <c r="D9" s="84" t="s">
        <v>1</v>
      </c>
      <c r="E9" s="84" t="s">
        <v>2</v>
      </c>
      <c r="F9" s="84" t="s">
        <v>73</v>
      </c>
      <c r="G9" s="84" t="s">
        <v>3</v>
      </c>
      <c r="H9" s="100" t="s">
        <v>4</v>
      </c>
      <c r="I9" s="101"/>
      <c r="J9" s="101"/>
      <c r="K9" s="101"/>
      <c r="L9" s="101"/>
      <c r="M9" s="101"/>
      <c r="N9" s="102"/>
      <c r="O9" s="84" t="s">
        <v>5</v>
      </c>
      <c r="P9" s="92" t="s">
        <v>6</v>
      </c>
    </row>
    <row r="10" spans="2:16" x14ac:dyDescent="0.25">
      <c r="B10" s="121"/>
      <c r="C10" s="65"/>
      <c r="D10" s="65"/>
      <c r="E10" s="65"/>
      <c r="F10" s="65"/>
      <c r="G10" s="65"/>
      <c r="H10" s="103"/>
      <c r="I10" s="104"/>
      <c r="J10" s="104"/>
      <c r="K10" s="104"/>
      <c r="L10" s="104"/>
      <c r="M10" s="104"/>
      <c r="N10" s="105"/>
      <c r="O10" s="65"/>
      <c r="P10" s="109"/>
    </row>
    <row r="11" spans="2:16" x14ac:dyDescent="0.25">
      <c r="B11" s="121"/>
      <c r="C11" s="65"/>
      <c r="D11" s="65"/>
      <c r="E11" s="65"/>
      <c r="F11" s="65"/>
      <c r="G11" s="65"/>
      <c r="H11" s="103"/>
      <c r="I11" s="104"/>
      <c r="J11" s="104"/>
      <c r="K11" s="104"/>
      <c r="L11" s="104"/>
      <c r="M11" s="104"/>
      <c r="N11" s="105"/>
      <c r="O11" s="65"/>
      <c r="P11" s="109"/>
    </row>
    <row r="12" spans="2:16" x14ac:dyDescent="0.25">
      <c r="B12" s="121"/>
      <c r="C12" s="65"/>
      <c r="D12" s="65"/>
      <c r="E12" s="65"/>
      <c r="F12" s="65"/>
      <c r="G12" s="65"/>
      <c r="H12" s="106"/>
      <c r="I12" s="107"/>
      <c r="J12" s="107"/>
      <c r="K12" s="107"/>
      <c r="L12" s="107"/>
      <c r="M12" s="107"/>
      <c r="N12" s="108"/>
      <c r="O12" s="65"/>
      <c r="P12" s="109"/>
    </row>
    <row r="13" spans="2:16" ht="17.25" customHeight="1" x14ac:dyDescent="0.25">
      <c r="B13" s="90"/>
      <c r="C13" s="66"/>
      <c r="D13" s="66"/>
      <c r="E13" s="66"/>
      <c r="F13" s="66"/>
      <c r="G13" s="66"/>
      <c r="H13" s="31" t="s">
        <v>7</v>
      </c>
      <c r="I13" s="31" t="s">
        <v>8</v>
      </c>
      <c r="J13" s="20" t="s">
        <v>9</v>
      </c>
      <c r="K13" s="31" t="s">
        <v>10</v>
      </c>
      <c r="L13" s="31" t="s">
        <v>11</v>
      </c>
      <c r="M13" s="31" t="s">
        <v>74</v>
      </c>
      <c r="N13" s="31" t="s">
        <v>84</v>
      </c>
      <c r="O13" s="66"/>
      <c r="P13" s="93"/>
    </row>
    <row r="14" spans="2:16" x14ac:dyDescent="0.25">
      <c r="B14" s="33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20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4">
        <v>15</v>
      </c>
    </row>
    <row r="15" spans="2:16" ht="21" customHeight="1" x14ac:dyDescent="0.25">
      <c r="B15" s="110" t="s">
        <v>12</v>
      </c>
      <c r="C15" s="118" t="s">
        <v>75</v>
      </c>
      <c r="D15" s="3" t="s">
        <v>13</v>
      </c>
      <c r="E15" s="31" t="s">
        <v>87</v>
      </c>
      <c r="F15" s="21">
        <f>SUM(F16:F20)</f>
        <v>10675.699999999999</v>
      </c>
      <c r="G15" s="28">
        <f>SUM(G16:G20)</f>
        <v>83588.100000000006</v>
      </c>
      <c r="H15" s="28">
        <f t="shared" ref="H15" si="0">SUM(H16:H20)</f>
        <v>9551.7000000000007</v>
      </c>
      <c r="I15" s="28">
        <f t="shared" ref="I15" si="1">SUM(I16:I20)</f>
        <v>13329.9</v>
      </c>
      <c r="J15" s="37">
        <f t="shared" ref="J15" si="2">SUM(J16:J20)</f>
        <v>10819.5</v>
      </c>
      <c r="K15" s="28">
        <f t="shared" ref="K15" si="3">SUM(K16:K20)</f>
        <v>11399.7</v>
      </c>
      <c r="L15" s="28">
        <f>SUM(L16:L20)</f>
        <v>12454.8</v>
      </c>
      <c r="M15" s="28">
        <f>SUM(M16:M20)</f>
        <v>13028.8</v>
      </c>
      <c r="N15" s="28">
        <f>SUM(N16:N20)</f>
        <v>13003.699999999999</v>
      </c>
      <c r="O15" s="98" t="s">
        <v>14</v>
      </c>
      <c r="P15" s="99" t="s">
        <v>25</v>
      </c>
    </row>
    <row r="16" spans="2:16" ht="63.75" x14ac:dyDescent="0.25">
      <c r="B16" s="110"/>
      <c r="C16" s="118"/>
      <c r="D16" s="17" t="s">
        <v>15</v>
      </c>
      <c r="E16" s="31" t="s">
        <v>87</v>
      </c>
      <c r="F16" s="32">
        <f>F22+F28+F34+F46</f>
        <v>10575.699999999999</v>
      </c>
      <c r="G16" s="28">
        <f>SUM(H16:N16)</f>
        <v>79830.100000000006</v>
      </c>
      <c r="H16" s="32">
        <f>H22+H28+H34+H46+H40</f>
        <v>9175.6</v>
      </c>
      <c r="I16" s="32">
        <f t="shared" ref="I16:N16" si="4">I22+I28+I34+I46+I40</f>
        <v>12820.099999999999</v>
      </c>
      <c r="J16" s="32">
        <f t="shared" si="4"/>
        <v>10593.8</v>
      </c>
      <c r="K16" s="32">
        <f t="shared" si="4"/>
        <v>10608.5</v>
      </c>
      <c r="L16" s="32">
        <f t="shared" si="4"/>
        <v>11836.4</v>
      </c>
      <c r="M16" s="32">
        <f t="shared" si="4"/>
        <v>12410.4</v>
      </c>
      <c r="N16" s="32">
        <f t="shared" si="4"/>
        <v>12385.3</v>
      </c>
      <c r="O16" s="98"/>
      <c r="P16" s="99"/>
    </row>
    <row r="17" spans="2:16" ht="67.5" customHeight="1" x14ac:dyDescent="0.25">
      <c r="B17" s="110"/>
      <c r="C17" s="118"/>
      <c r="D17" s="17" t="s">
        <v>16</v>
      </c>
      <c r="E17" s="31" t="s">
        <v>69</v>
      </c>
      <c r="F17" s="32">
        <f>F23+F29+F35+F47</f>
        <v>0</v>
      </c>
      <c r="G17" s="28">
        <f t="shared" ref="G17" si="5">SUM(H17:N17)</f>
        <v>450</v>
      </c>
      <c r="H17" s="32">
        <f t="shared" ref="H17:N17" si="6">H23+H29+H35+H47+H41</f>
        <v>0</v>
      </c>
      <c r="I17" s="32">
        <f t="shared" si="6"/>
        <v>50</v>
      </c>
      <c r="J17" s="32">
        <f t="shared" si="6"/>
        <v>0</v>
      </c>
      <c r="K17" s="32">
        <f t="shared" si="6"/>
        <v>400</v>
      </c>
      <c r="L17" s="32">
        <f t="shared" si="6"/>
        <v>0</v>
      </c>
      <c r="M17" s="32">
        <f t="shared" si="6"/>
        <v>0</v>
      </c>
      <c r="N17" s="32">
        <f t="shared" si="6"/>
        <v>0</v>
      </c>
      <c r="O17" s="98"/>
      <c r="P17" s="99"/>
    </row>
    <row r="18" spans="2:16" ht="42.75" customHeight="1" x14ac:dyDescent="0.25">
      <c r="B18" s="110"/>
      <c r="C18" s="118"/>
      <c r="D18" s="17" t="s">
        <v>18</v>
      </c>
      <c r="E18" s="31" t="s">
        <v>71</v>
      </c>
      <c r="F18" s="32">
        <f>F24+F30+F36+F48</f>
        <v>0</v>
      </c>
      <c r="G18" s="28">
        <f>SUM(H18:N18)</f>
        <v>77.599999999999994</v>
      </c>
      <c r="H18" s="32">
        <f t="shared" ref="H18:N18" si="7">H24+H30+H36+H48+H42</f>
        <v>27.2</v>
      </c>
      <c r="I18" s="32">
        <f t="shared" si="7"/>
        <v>22.2</v>
      </c>
      <c r="J18" s="32">
        <f t="shared" si="7"/>
        <v>28.2</v>
      </c>
      <c r="K18" s="32">
        <f t="shared" si="7"/>
        <v>0</v>
      </c>
      <c r="L18" s="32">
        <f t="shared" si="7"/>
        <v>0</v>
      </c>
      <c r="M18" s="32">
        <f t="shared" si="7"/>
        <v>0</v>
      </c>
      <c r="N18" s="32">
        <f t="shared" si="7"/>
        <v>0</v>
      </c>
      <c r="O18" s="98"/>
      <c r="P18" s="99"/>
    </row>
    <row r="19" spans="2:16" ht="51" customHeight="1" x14ac:dyDescent="0.25">
      <c r="B19" s="110"/>
      <c r="C19" s="118"/>
      <c r="D19" s="17" t="s">
        <v>19</v>
      </c>
      <c r="E19" s="31" t="s">
        <v>87</v>
      </c>
      <c r="F19" s="32">
        <f>F25+F31+F37+F49</f>
        <v>100</v>
      </c>
      <c r="G19" s="28">
        <f>SUM(H19:N19)</f>
        <v>3230.4</v>
      </c>
      <c r="H19" s="32">
        <f t="shared" ref="H19:N19" si="8">H25+H31+H37+H49+H43</f>
        <v>348.9</v>
      </c>
      <c r="I19" s="32">
        <f t="shared" si="8"/>
        <v>437.6</v>
      </c>
      <c r="J19" s="32">
        <f t="shared" si="8"/>
        <v>197.5</v>
      </c>
      <c r="K19" s="32">
        <f t="shared" si="8"/>
        <v>391.2</v>
      </c>
      <c r="L19" s="32">
        <f t="shared" si="8"/>
        <v>618.4</v>
      </c>
      <c r="M19" s="32">
        <f t="shared" si="8"/>
        <v>618.4</v>
      </c>
      <c r="N19" s="32">
        <f t="shared" si="8"/>
        <v>618.4</v>
      </c>
      <c r="O19" s="98"/>
      <c r="P19" s="99"/>
    </row>
    <row r="20" spans="2:16" ht="24" customHeight="1" x14ac:dyDescent="0.25">
      <c r="B20" s="110"/>
      <c r="C20" s="118"/>
      <c r="D20" s="17" t="s">
        <v>26</v>
      </c>
      <c r="E20" s="31"/>
      <c r="F20" s="32">
        <f>F26+F32+F38+F50</f>
        <v>0</v>
      </c>
      <c r="G20" s="28">
        <f>SUM(H20:N20)</f>
        <v>0</v>
      </c>
      <c r="H20" s="32">
        <f t="shared" ref="H20:N20" si="9">H26+H32+H38+H50+H44</f>
        <v>0</v>
      </c>
      <c r="I20" s="32">
        <f t="shared" si="9"/>
        <v>0</v>
      </c>
      <c r="J20" s="32">
        <f t="shared" si="9"/>
        <v>0</v>
      </c>
      <c r="K20" s="32">
        <f t="shared" si="9"/>
        <v>0</v>
      </c>
      <c r="L20" s="32">
        <f t="shared" si="9"/>
        <v>0</v>
      </c>
      <c r="M20" s="32">
        <f t="shared" si="9"/>
        <v>0</v>
      </c>
      <c r="N20" s="32">
        <f t="shared" si="9"/>
        <v>0</v>
      </c>
      <c r="O20" s="98"/>
      <c r="P20" s="99"/>
    </row>
    <row r="21" spans="2:16" ht="19.5" customHeight="1" x14ac:dyDescent="0.25">
      <c r="B21" s="110" t="s">
        <v>20</v>
      </c>
      <c r="C21" s="118" t="s">
        <v>98</v>
      </c>
      <c r="D21" s="3" t="s">
        <v>13</v>
      </c>
      <c r="E21" s="31" t="s">
        <v>87</v>
      </c>
      <c r="F21" s="21">
        <f>SUM(F22:F26)</f>
        <v>10520.3</v>
      </c>
      <c r="G21" s="28">
        <f>SUM(G22:G26)</f>
        <v>75453.5</v>
      </c>
      <c r="H21" s="28">
        <f t="shared" ref="H21" si="10">SUM(H22:H26)</f>
        <v>9120.2000000000007</v>
      </c>
      <c r="I21" s="28">
        <f>SUM(I22:I26)</f>
        <v>10555.9</v>
      </c>
      <c r="J21" s="37">
        <f t="shared" ref="J21" si="11">SUM(J22:J26)</f>
        <v>9838.4</v>
      </c>
      <c r="K21" s="28">
        <f t="shared" ref="K21" si="12">SUM(K22:K26)</f>
        <v>10453.1</v>
      </c>
      <c r="L21" s="28">
        <f>SUM(L22:L26)</f>
        <v>11401</v>
      </c>
      <c r="M21" s="28">
        <f>SUM(M22:M26)</f>
        <v>12055</v>
      </c>
      <c r="N21" s="28">
        <f>SUM(N22:N26)</f>
        <v>12029.9</v>
      </c>
      <c r="O21" s="98" t="s">
        <v>14</v>
      </c>
      <c r="P21" s="99" t="s">
        <v>27</v>
      </c>
    </row>
    <row r="22" spans="2:16" ht="63.75" x14ac:dyDescent="0.25">
      <c r="B22" s="110"/>
      <c r="C22" s="118"/>
      <c r="D22" s="17" t="s">
        <v>15</v>
      </c>
      <c r="E22" s="31" t="s">
        <v>87</v>
      </c>
      <c r="F22" s="31">
        <v>10520.3</v>
      </c>
      <c r="G22" s="28">
        <f>SUM(H22:N22)</f>
        <v>75363.5</v>
      </c>
      <c r="H22" s="31">
        <v>9120.2000000000007</v>
      </c>
      <c r="I22" s="31">
        <v>10465.9</v>
      </c>
      <c r="J22" s="20">
        <v>9838.4</v>
      </c>
      <c r="K22" s="31">
        <f>10453.1</f>
        <v>10453.1</v>
      </c>
      <c r="L22" s="38">
        <v>11401</v>
      </c>
      <c r="M22" s="38">
        <v>12055</v>
      </c>
      <c r="N22" s="38">
        <v>12029.9</v>
      </c>
      <c r="O22" s="98"/>
      <c r="P22" s="99"/>
    </row>
    <row r="23" spans="2:16" ht="63.75" x14ac:dyDescent="0.25">
      <c r="B23" s="110"/>
      <c r="C23" s="118"/>
      <c r="D23" s="17" t="s">
        <v>16</v>
      </c>
      <c r="E23" s="31"/>
      <c r="F23" s="31"/>
      <c r="G23" s="28">
        <f t="shared" ref="G23" si="13">SUM(H23:N23)</f>
        <v>0</v>
      </c>
      <c r="H23" s="31"/>
      <c r="I23" s="31"/>
      <c r="J23" s="20"/>
      <c r="K23" s="31"/>
      <c r="L23" s="38"/>
      <c r="M23" s="38"/>
      <c r="N23" s="38"/>
      <c r="O23" s="98"/>
      <c r="P23" s="99"/>
    </row>
    <row r="24" spans="2:16" ht="38.25" x14ac:dyDescent="0.25">
      <c r="B24" s="110"/>
      <c r="C24" s="118"/>
      <c r="D24" s="17" t="s">
        <v>18</v>
      </c>
      <c r="E24" s="17"/>
      <c r="F24" s="31"/>
      <c r="G24" s="28">
        <f>SUM(H24:N24)</f>
        <v>0</v>
      </c>
      <c r="H24" s="31"/>
      <c r="I24" s="31"/>
      <c r="J24" s="20"/>
      <c r="K24" s="31"/>
      <c r="L24" s="38"/>
      <c r="M24" s="38"/>
      <c r="N24" s="38"/>
      <c r="O24" s="98"/>
      <c r="P24" s="99"/>
    </row>
    <row r="25" spans="2:16" ht="51" x14ac:dyDescent="0.25">
      <c r="B25" s="110"/>
      <c r="C25" s="118"/>
      <c r="D25" s="17" t="s">
        <v>19</v>
      </c>
      <c r="E25" s="31" t="s">
        <v>69</v>
      </c>
      <c r="F25" s="31"/>
      <c r="G25" s="28">
        <f>SUM(H25:N25)</f>
        <v>90</v>
      </c>
      <c r="H25" s="31"/>
      <c r="I25" s="38">
        <v>90</v>
      </c>
      <c r="J25" s="20"/>
      <c r="K25" s="38"/>
      <c r="L25" s="38"/>
      <c r="M25" s="38"/>
      <c r="N25" s="38"/>
      <c r="O25" s="98"/>
      <c r="P25" s="99"/>
    </row>
    <row r="26" spans="2:16" ht="18" customHeight="1" x14ac:dyDescent="0.25">
      <c r="B26" s="110"/>
      <c r="C26" s="118"/>
      <c r="D26" s="17" t="s">
        <v>26</v>
      </c>
      <c r="E26" s="17"/>
      <c r="F26" s="31"/>
      <c r="G26" s="28">
        <f>SUM(H26:N26)</f>
        <v>0</v>
      </c>
      <c r="H26" s="31"/>
      <c r="I26" s="31"/>
      <c r="J26" s="20"/>
      <c r="K26" s="31"/>
      <c r="L26" s="31"/>
      <c r="M26" s="31"/>
      <c r="N26" s="31"/>
      <c r="O26" s="98"/>
      <c r="P26" s="99"/>
    </row>
    <row r="27" spans="2:16" ht="23.25" customHeight="1" x14ac:dyDescent="0.25">
      <c r="B27" s="94" t="s">
        <v>28</v>
      </c>
      <c r="C27" s="118" t="s">
        <v>99</v>
      </c>
      <c r="D27" s="3" t="s">
        <v>13</v>
      </c>
      <c r="E27" s="31" t="s">
        <v>87</v>
      </c>
      <c r="F27" s="21">
        <f>SUM(F28:F32)</f>
        <v>55.4</v>
      </c>
      <c r="G27" s="28">
        <f>SUM(G28:G32)</f>
        <v>1217.8000000000002</v>
      </c>
      <c r="H27" s="28">
        <f t="shared" ref="H27" si="14">SUM(H28:H32)</f>
        <v>55.4</v>
      </c>
      <c r="I27" s="28">
        <f t="shared" ref="I27" si="15">SUM(I28:I32)</f>
        <v>105.4</v>
      </c>
      <c r="J27" s="37">
        <f t="shared" ref="J27" si="16">SUM(J28:J32)</f>
        <v>555.4</v>
      </c>
      <c r="K27" s="28">
        <f t="shared" ref="K27" si="17">SUM(K28:K32)</f>
        <v>55.4</v>
      </c>
      <c r="L27" s="28">
        <f>SUM(L28:L32)</f>
        <v>335.4</v>
      </c>
      <c r="M27" s="28">
        <f>SUM(M28:M32)</f>
        <v>55.4</v>
      </c>
      <c r="N27" s="28">
        <f>SUM(N28:N32)</f>
        <v>55.4</v>
      </c>
      <c r="O27" s="119" t="s">
        <v>14</v>
      </c>
      <c r="P27" s="99" t="s">
        <v>29</v>
      </c>
    </row>
    <row r="28" spans="2:16" ht="69" customHeight="1" x14ac:dyDescent="0.25">
      <c r="B28" s="94"/>
      <c r="C28" s="118"/>
      <c r="D28" s="17" t="s">
        <v>15</v>
      </c>
      <c r="E28" s="31" t="s">
        <v>87</v>
      </c>
      <c r="F28" s="31">
        <v>55.4</v>
      </c>
      <c r="G28" s="28">
        <f>SUM(H28:N28)</f>
        <v>1167.8000000000002</v>
      </c>
      <c r="H28" s="31">
        <v>55.4</v>
      </c>
      <c r="I28" s="31">
        <v>55.4</v>
      </c>
      <c r="J28" s="20">
        <v>555.4</v>
      </c>
      <c r="K28" s="31">
        <v>55.4</v>
      </c>
      <c r="L28" s="31">
        <v>335.4</v>
      </c>
      <c r="M28" s="31">
        <v>55.4</v>
      </c>
      <c r="N28" s="31">
        <v>55.4</v>
      </c>
      <c r="O28" s="120"/>
      <c r="P28" s="99"/>
    </row>
    <row r="29" spans="2:16" ht="66.75" customHeight="1" x14ac:dyDescent="0.25">
      <c r="B29" s="94"/>
      <c r="C29" s="118"/>
      <c r="D29" s="17" t="s">
        <v>16</v>
      </c>
      <c r="E29" s="31" t="s">
        <v>69</v>
      </c>
      <c r="F29" s="31"/>
      <c r="G29" s="28">
        <f>SUM(H29:N29)</f>
        <v>50</v>
      </c>
      <c r="H29" s="31"/>
      <c r="I29" s="38">
        <v>50</v>
      </c>
      <c r="J29" s="20"/>
      <c r="K29" s="31"/>
      <c r="L29" s="31"/>
      <c r="M29" s="31"/>
      <c r="N29" s="31"/>
      <c r="O29" s="120"/>
      <c r="P29" s="99"/>
    </row>
    <row r="30" spans="2:16" ht="43.5" customHeight="1" x14ac:dyDescent="0.25">
      <c r="B30" s="94"/>
      <c r="C30" s="118"/>
      <c r="D30" s="17" t="s">
        <v>18</v>
      </c>
      <c r="E30" s="31"/>
      <c r="F30" s="31"/>
      <c r="G30" s="28">
        <f>SUM(H30:N30)</f>
        <v>0</v>
      </c>
      <c r="H30" s="31"/>
      <c r="I30" s="31"/>
      <c r="J30" s="20"/>
      <c r="K30" s="31"/>
      <c r="L30" s="31"/>
      <c r="M30" s="31"/>
      <c r="N30" s="31"/>
      <c r="O30" s="120"/>
      <c r="P30" s="99"/>
    </row>
    <row r="31" spans="2:16" ht="53.25" customHeight="1" x14ac:dyDescent="0.25">
      <c r="B31" s="94"/>
      <c r="C31" s="118"/>
      <c r="D31" s="17" t="s">
        <v>19</v>
      </c>
      <c r="E31" s="31"/>
      <c r="F31" s="31"/>
      <c r="G31" s="28">
        <f>SUM(H31:N31)</f>
        <v>0</v>
      </c>
      <c r="H31" s="31"/>
      <c r="I31" s="31"/>
      <c r="J31" s="20"/>
      <c r="K31" s="31"/>
      <c r="L31" s="31"/>
      <c r="M31" s="31"/>
      <c r="N31" s="31"/>
      <c r="O31" s="120"/>
      <c r="P31" s="99"/>
    </row>
    <row r="32" spans="2:16" ht="18" customHeight="1" x14ac:dyDescent="0.25">
      <c r="B32" s="94"/>
      <c r="C32" s="118"/>
      <c r="D32" s="17" t="s">
        <v>26</v>
      </c>
      <c r="E32" s="31"/>
      <c r="F32" s="31"/>
      <c r="G32" s="28">
        <f>SUM(H32:N32)</f>
        <v>0</v>
      </c>
      <c r="H32" s="31"/>
      <c r="I32" s="31"/>
      <c r="J32" s="20"/>
      <c r="K32" s="31"/>
      <c r="L32" s="31"/>
      <c r="M32" s="30"/>
      <c r="N32" s="30"/>
      <c r="O32" s="114"/>
      <c r="P32" s="99"/>
    </row>
    <row r="33" spans="2:16" x14ac:dyDescent="0.25">
      <c r="B33" s="94" t="s">
        <v>30</v>
      </c>
      <c r="C33" s="118" t="s">
        <v>100</v>
      </c>
      <c r="D33" s="3" t="s">
        <v>13</v>
      </c>
      <c r="E33" s="31" t="s">
        <v>71</v>
      </c>
      <c r="F33" s="21">
        <f>SUM(F34:F38)</f>
        <v>100</v>
      </c>
      <c r="G33" s="28">
        <f>SUM(G34:G38)</f>
        <v>2671.9</v>
      </c>
      <c r="H33" s="28">
        <f t="shared" ref="H33" si="18">SUM(H34:H38)</f>
        <v>147</v>
      </c>
      <c r="I33" s="28">
        <f t="shared" ref="I33" si="19">SUM(I34:I38)</f>
        <v>2350</v>
      </c>
      <c r="J33" s="37">
        <f t="shared" ref="J33" si="20">SUM(J34:J38)</f>
        <v>174.9</v>
      </c>
      <c r="K33" s="28">
        <f t="shared" ref="K33" si="21">SUM(K34:K38)</f>
        <v>0</v>
      </c>
      <c r="L33" s="28">
        <f>SUM(L34:L38)</f>
        <v>0</v>
      </c>
      <c r="M33" s="28">
        <f>SUM(M34:M38)</f>
        <v>0</v>
      </c>
      <c r="N33" s="28">
        <f>SUM(N34:N38)</f>
        <v>0</v>
      </c>
      <c r="O33" s="98" t="s">
        <v>14</v>
      </c>
      <c r="P33" s="99" t="s">
        <v>72</v>
      </c>
    </row>
    <row r="34" spans="2:16" ht="63.75" x14ac:dyDescent="0.25">
      <c r="B34" s="94"/>
      <c r="C34" s="118"/>
      <c r="D34" s="17" t="s">
        <v>15</v>
      </c>
      <c r="E34" s="31" t="s">
        <v>70</v>
      </c>
      <c r="F34" s="31"/>
      <c r="G34" s="28">
        <f>SUM(H34:N34)</f>
        <v>2374.9</v>
      </c>
      <c r="H34" s="31"/>
      <c r="I34" s="38">
        <v>2200</v>
      </c>
      <c r="J34" s="39">
        <v>174.9</v>
      </c>
      <c r="K34" s="31"/>
      <c r="L34" s="31"/>
      <c r="M34" s="31"/>
      <c r="N34" s="31"/>
      <c r="O34" s="98"/>
      <c r="P34" s="99"/>
    </row>
    <row r="35" spans="2:16" ht="63.75" x14ac:dyDescent="0.25">
      <c r="B35" s="94"/>
      <c r="C35" s="118"/>
      <c r="D35" s="17" t="s">
        <v>16</v>
      </c>
      <c r="E35" s="31"/>
      <c r="F35" s="31"/>
      <c r="G35" s="28">
        <f>SUM(H35:N35)</f>
        <v>0</v>
      </c>
      <c r="H35" s="31"/>
      <c r="I35" s="31"/>
      <c r="J35" s="20"/>
      <c r="K35" s="31"/>
      <c r="L35" s="31"/>
      <c r="M35" s="31"/>
      <c r="N35" s="31"/>
      <c r="O35" s="98"/>
      <c r="P35" s="99"/>
    </row>
    <row r="36" spans="2:16" ht="38.25" x14ac:dyDescent="0.25">
      <c r="B36" s="94"/>
      <c r="C36" s="118"/>
      <c r="D36" s="17" t="s">
        <v>18</v>
      </c>
      <c r="E36" s="40"/>
      <c r="F36" s="31"/>
      <c r="G36" s="28">
        <f>SUM(H36:N36)</f>
        <v>0</v>
      </c>
      <c r="H36" s="31"/>
      <c r="I36" s="31"/>
      <c r="J36" s="20"/>
      <c r="K36" s="31"/>
      <c r="L36" s="31"/>
      <c r="M36" s="31"/>
      <c r="N36" s="31"/>
      <c r="O36" s="98"/>
      <c r="P36" s="99"/>
    </row>
    <row r="37" spans="2:16" ht="51" x14ac:dyDescent="0.25">
      <c r="B37" s="94"/>
      <c r="C37" s="118"/>
      <c r="D37" s="17" t="s">
        <v>19</v>
      </c>
      <c r="E37" s="31" t="s">
        <v>68</v>
      </c>
      <c r="F37" s="38">
        <v>100</v>
      </c>
      <c r="G37" s="28">
        <f>SUM(H37:N37)</f>
        <v>297</v>
      </c>
      <c r="H37" s="38">
        <v>147</v>
      </c>
      <c r="I37" s="38">
        <v>150</v>
      </c>
      <c r="J37" s="20"/>
      <c r="K37" s="31"/>
      <c r="L37" s="31"/>
      <c r="M37" s="31"/>
      <c r="N37" s="31"/>
      <c r="O37" s="98"/>
      <c r="P37" s="99"/>
    </row>
    <row r="38" spans="2:16" ht="15.75" customHeight="1" x14ac:dyDescent="0.25">
      <c r="B38" s="94"/>
      <c r="C38" s="118"/>
      <c r="D38" s="17" t="s">
        <v>26</v>
      </c>
      <c r="E38" s="31"/>
      <c r="F38" s="31"/>
      <c r="G38" s="28">
        <f>SUM(H38:N38)</f>
        <v>0</v>
      </c>
      <c r="H38" s="31"/>
      <c r="I38" s="31"/>
      <c r="J38" s="20"/>
      <c r="K38" s="31"/>
      <c r="L38" s="31"/>
      <c r="M38" s="31"/>
      <c r="N38" s="31"/>
      <c r="O38" s="98"/>
      <c r="P38" s="99"/>
    </row>
    <row r="39" spans="2:16" ht="29.25" customHeight="1" x14ac:dyDescent="0.25">
      <c r="B39" s="94" t="s">
        <v>89</v>
      </c>
      <c r="C39" s="95" t="s">
        <v>101</v>
      </c>
      <c r="D39" s="17" t="s">
        <v>13</v>
      </c>
      <c r="E39" s="31" t="s">
        <v>87</v>
      </c>
      <c r="F39" s="21">
        <f>SUM(F40:F44)</f>
        <v>227.9</v>
      </c>
      <c r="G39" s="28">
        <f>SUM(G40:G44)</f>
        <v>3844.9</v>
      </c>
      <c r="H39" s="28">
        <f t="shared" ref="H39:K39" si="22">SUM(H40:H44)</f>
        <v>229.1</v>
      </c>
      <c r="I39" s="28">
        <f t="shared" si="22"/>
        <v>318.60000000000002</v>
      </c>
      <c r="J39" s="37">
        <f t="shared" si="22"/>
        <v>250.8</v>
      </c>
      <c r="K39" s="28">
        <f t="shared" si="22"/>
        <v>491.2</v>
      </c>
      <c r="L39" s="28">
        <f>SUM(L40:L44)</f>
        <v>718.4</v>
      </c>
      <c r="M39" s="28">
        <f>SUM(M40:M44)</f>
        <v>918.4</v>
      </c>
      <c r="N39" s="28">
        <f>SUM(N40:N44)</f>
        <v>918.4</v>
      </c>
      <c r="O39" s="98" t="s">
        <v>14</v>
      </c>
      <c r="P39" s="99" t="s">
        <v>92</v>
      </c>
    </row>
    <row r="40" spans="2:16" ht="72" customHeight="1" x14ac:dyDescent="0.25">
      <c r="B40" s="94"/>
      <c r="C40" s="96"/>
      <c r="D40" s="17" t="s">
        <v>15</v>
      </c>
      <c r="E40" s="31" t="s">
        <v>87</v>
      </c>
      <c r="F40" s="31"/>
      <c r="G40" s="28">
        <f>SUM(H40:N40)</f>
        <v>923.9</v>
      </c>
      <c r="H40" s="31"/>
      <c r="I40" s="31">
        <v>98.8</v>
      </c>
      <c r="J40" s="20">
        <v>25.1</v>
      </c>
      <c r="K40" s="41">
        <f>43.467+56.533</f>
        <v>100</v>
      </c>
      <c r="L40" s="38">
        <v>100</v>
      </c>
      <c r="M40" s="38">
        <v>300</v>
      </c>
      <c r="N40" s="38">
        <v>300</v>
      </c>
      <c r="O40" s="98"/>
      <c r="P40" s="99"/>
    </row>
    <row r="41" spans="2:16" ht="67.5" customHeight="1" x14ac:dyDescent="0.25">
      <c r="B41" s="94"/>
      <c r="C41" s="96"/>
      <c r="D41" s="17" t="s">
        <v>16</v>
      </c>
      <c r="E41" s="31"/>
      <c r="F41" s="31"/>
      <c r="G41" s="28">
        <f>SUM(H41:N41)</f>
        <v>0</v>
      </c>
      <c r="H41" s="31"/>
      <c r="I41" s="31"/>
      <c r="J41" s="20"/>
      <c r="K41" s="31"/>
      <c r="L41" s="31"/>
      <c r="M41" s="31"/>
      <c r="N41" s="31"/>
      <c r="O41" s="98"/>
      <c r="P41" s="99"/>
    </row>
    <row r="42" spans="2:16" ht="47.25" customHeight="1" x14ac:dyDescent="0.25">
      <c r="B42" s="94"/>
      <c r="C42" s="96"/>
      <c r="D42" s="17" t="s">
        <v>18</v>
      </c>
      <c r="E42" s="31" t="s">
        <v>71</v>
      </c>
      <c r="F42" s="31">
        <v>24.6</v>
      </c>
      <c r="G42" s="28">
        <f>SUM(H42:N42)</f>
        <v>77.599999999999994</v>
      </c>
      <c r="H42" s="31">
        <v>27.2</v>
      </c>
      <c r="I42" s="31">
        <v>22.2</v>
      </c>
      <c r="J42" s="20">
        <v>28.2</v>
      </c>
      <c r="K42" s="31"/>
      <c r="L42" s="31"/>
      <c r="M42" s="31"/>
      <c r="N42" s="31"/>
      <c r="O42" s="98"/>
      <c r="P42" s="99"/>
    </row>
    <row r="43" spans="2:16" ht="54.75" customHeight="1" x14ac:dyDescent="0.25">
      <c r="B43" s="94"/>
      <c r="C43" s="96"/>
      <c r="D43" s="17" t="s">
        <v>19</v>
      </c>
      <c r="E43" s="31" t="s">
        <v>87</v>
      </c>
      <c r="F43" s="31">
        <v>203.3</v>
      </c>
      <c r="G43" s="28">
        <f>SUM(H43:N43)</f>
        <v>2843.4</v>
      </c>
      <c r="H43" s="31">
        <v>201.9</v>
      </c>
      <c r="I43" s="31">
        <v>197.6</v>
      </c>
      <c r="J43" s="20">
        <v>197.5</v>
      </c>
      <c r="K43" s="38">
        <v>391.2</v>
      </c>
      <c r="L43" s="38">
        <v>618.4</v>
      </c>
      <c r="M43" s="38">
        <v>618.4</v>
      </c>
      <c r="N43" s="38">
        <v>618.4</v>
      </c>
      <c r="O43" s="98"/>
      <c r="P43" s="99"/>
    </row>
    <row r="44" spans="2:16" ht="23.25" customHeight="1" x14ac:dyDescent="0.25">
      <c r="B44" s="94"/>
      <c r="C44" s="97"/>
      <c r="D44" s="17" t="s">
        <v>26</v>
      </c>
      <c r="E44" s="31"/>
      <c r="F44" s="31"/>
      <c r="G44" s="28">
        <f>SUM(H44:N44)</f>
        <v>0</v>
      </c>
      <c r="H44" s="31"/>
      <c r="I44" s="31"/>
      <c r="J44" s="20"/>
      <c r="K44" s="31"/>
      <c r="L44" s="31"/>
      <c r="M44" s="31"/>
      <c r="N44" s="31"/>
      <c r="O44" s="98"/>
      <c r="P44" s="99"/>
    </row>
    <row r="45" spans="2:16" ht="29.25" customHeight="1" x14ac:dyDescent="0.25">
      <c r="B45" s="111" t="s">
        <v>90</v>
      </c>
      <c r="C45" s="96" t="s">
        <v>102</v>
      </c>
      <c r="D45" s="16" t="s">
        <v>13</v>
      </c>
      <c r="E45" s="30" t="s">
        <v>91</v>
      </c>
      <c r="F45" s="42">
        <f>SUM(F46:F50)</f>
        <v>0</v>
      </c>
      <c r="G45" s="43">
        <f>SUM(G46:G50)</f>
        <v>400</v>
      </c>
      <c r="H45" s="43">
        <f t="shared" ref="H45:K45" si="23">SUM(H46:H50)</f>
        <v>0</v>
      </c>
      <c r="I45" s="43">
        <f t="shared" si="23"/>
        <v>0</v>
      </c>
      <c r="J45" s="44">
        <f t="shared" si="23"/>
        <v>0</v>
      </c>
      <c r="K45" s="43">
        <f t="shared" si="23"/>
        <v>400</v>
      </c>
      <c r="L45" s="43">
        <f>SUM(L46:L50)</f>
        <v>0</v>
      </c>
      <c r="M45" s="43">
        <f>SUM(M46:M50)</f>
        <v>0</v>
      </c>
      <c r="N45" s="43">
        <f>SUM(N46:N50)</f>
        <v>0</v>
      </c>
      <c r="O45" s="114" t="s">
        <v>14</v>
      </c>
      <c r="P45" s="116" t="s">
        <v>88</v>
      </c>
    </row>
    <row r="46" spans="2:16" ht="75.75" customHeight="1" x14ac:dyDescent="0.25">
      <c r="B46" s="94"/>
      <c r="C46" s="96"/>
      <c r="D46" s="17" t="s">
        <v>15</v>
      </c>
      <c r="E46" s="31"/>
      <c r="F46" s="31"/>
      <c r="G46" s="28">
        <f>SUM(H46:N46)</f>
        <v>0</v>
      </c>
      <c r="H46" s="31"/>
      <c r="I46" s="31"/>
      <c r="J46" s="20"/>
      <c r="K46" s="41"/>
      <c r="L46" s="38"/>
      <c r="M46" s="38"/>
      <c r="N46" s="38"/>
      <c r="O46" s="98"/>
      <c r="P46" s="99"/>
    </row>
    <row r="47" spans="2:16" ht="71.25" customHeight="1" x14ac:dyDescent="0.25">
      <c r="B47" s="94"/>
      <c r="C47" s="96"/>
      <c r="D47" s="17" t="s">
        <v>16</v>
      </c>
      <c r="E47" s="31"/>
      <c r="F47" s="31"/>
      <c r="G47" s="28">
        <f>SUM(H47:N47)</f>
        <v>400</v>
      </c>
      <c r="H47" s="31"/>
      <c r="I47" s="31"/>
      <c r="J47" s="20"/>
      <c r="K47" s="38">
        <v>400</v>
      </c>
      <c r="L47" s="31"/>
      <c r="M47" s="31"/>
      <c r="N47" s="31"/>
      <c r="O47" s="98"/>
      <c r="P47" s="99"/>
    </row>
    <row r="48" spans="2:16" ht="44.25" customHeight="1" x14ac:dyDescent="0.25">
      <c r="B48" s="94"/>
      <c r="C48" s="96"/>
      <c r="D48" s="17" t="s">
        <v>18</v>
      </c>
      <c r="E48" s="31"/>
      <c r="F48" s="31"/>
      <c r="G48" s="28">
        <f>SUM(H48:N48)</f>
        <v>0</v>
      </c>
      <c r="H48" s="31"/>
      <c r="I48" s="31"/>
      <c r="J48" s="20"/>
      <c r="K48" s="31"/>
      <c r="L48" s="31"/>
      <c r="M48" s="31"/>
      <c r="N48" s="31"/>
      <c r="O48" s="98"/>
      <c r="P48" s="99"/>
    </row>
    <row r="49" spans="2:16" ht="51.75" customHeight="1" x14ac:dyDescent="0.25">
      <c r="B49" s="94"/>
      <c r="C49" s="96"/>
      <c r="D49" s="17" t="s">
        <v>19</v>
      </c>
      <c r="E49" s="30" t="s">
        <v>91</v>
      </c>
      <c r="F49" s="31"/>
      <c r="G49" s="28">
        <f>SUM(H49:N49)</f>
        <v>0</v>
      </c>
      <c r="H49" s="31"/>
      <c r="I49" s="31"/>
      <c r="J49" s="20"/>
      <c r="K49" s="38"/>
      <c r="L49" s="38"/>
      <c r="M49" s="38"/>
      <c r="N49" s="38"/>
      <c r="O49" s="98"/>
      <c r="P49" s="99"/>
    </row>
    <row r="50" spans="2:16" ht="25.5" customHeight="1" thickBot="1" x14ac:dyDescent="0.3">
      <c r="B50" s="112"/>
      <c r="C50" s="113"/>
      <c r="D50" s="45" t="s">
        <v>26</v>
      </c>
      <c r="E50" s="5"/>
      <c r="F50" s="5"/>
      <c r="G50" s="46">
        <f>SUM(H50:N50)</f>
        <v>0</v>
      </c>
      <c r="H50" s="5"/>
      <c r="I50" s="5"/>
      <c r="J50" s="47"/>
      <c r="K50" s="5"/>
      <c r="L50" s="5"/>
      <c r="M50" s="5"/>
      <c r="N50" s="5"/>
      <c r="O50" s="115"/>
      <c r="P50" s="117"/>
    </row>
    <row r="51" spans="2:16" ht="13.5" customHeight="1" x14ac:dyDescent="0.25">
      <c r="B51" s="2" t="s">
        <v>93</v>
      </c>
    </row>
    <row r="52" spans="2:16" ht="11.25" customHeight="1" x14ac:dyDescent="0.25">
      <c r="B52" s="2"/>
    </row>
  </sheetData>
  <mergeCells count="38">
    <mergeCell ref="B7:P7"/>
    <mergeCell ref="B6:P6"/>
    <mergeCell ref="D9:D13"/>
    <mergeCell ref="C15:C20"/>
    <mergeCell ref="O15:O20"/>
    <mergeCell ref="P15:P20"/>
    <mergeCell ref="B9:B13"/>
    <mergeCell ref="C9:C13"/>
    <mergeCell ref="B45:B50"/>
    <mergeCell ref="C45:C50"/>
    <mergeCell ref="O45:O50"/>
    <mergeCell ref="P45:P50"/>
    <mergeCell ref="P21:P26"/>
    <mergeCell ref="P27:P32"/>
    <mergeCell ref="C33:C38"/>
    <mergeCell ref="O27:O32"/>
    <mergeCell ref="B21:B26"/>
    <mergeCell ref="C21:C26"/>
    <mergeCell ref="O21:O26"/>
    <mergeCell ref="B27:B32"/>
    <mergeCell ref="C27:C32"/>
    <mergeCell ref="B33:B38"/>
    <mergeCell ref="O33:O38"/>
    <mergeCell ref="P33:P38"/>
    <mergeCell ref="L1:N1"/>
    <mergeCell ref="K2:P2"/>
    <mergeCell ref="B39:B44"/>
    <mergeCell ref="C39:C44"/>
    <mergeCell ref="O39:O44"/>
    <mergeCell ref="P39:P44"/>
    <mergeCell ref="B5:P5"/>
    <mergeCell ref="E9:E13"/>
    <mergeCell ref="F9:F13"/>
    <mergeCell ref="G9:G13"/>
    <mergeCell ref="H9:N12"/>
    <mergeCell ref="O9:O13"/>
    <mergeCell ref="P9:P13"/>
    <mergeCell ref="B15:B20"/>
  </mergeCells>
  <printOptions horizontalCentered="1"/>
  <pageMargins left="0" right="0" top="0.59055118110236227" bottom="0.19685039370078741" header="0" footer="0"/>
  <pageSetup paperSize="9" scale="8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библ дело</vt:lpstr>
      <vt:lpstr>Прил1 библ дело</vt:lpstr>
      <vt:lpstr>Прил2 библ дело</vt:lpstr>
      <vt:lpstr>'Прил2 библ дело'!Заголовки_для_печати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2020-02-14T07:39:19Z</cp:lastPrinted>
  <dcterms:created xsi:type="dcterms:W3CDTF">2016-11-28T05:06:29Z</dcterms:created>
  <dcterms:modified xsi:type="dcterms:W3CDTF">2020-07-15T13:54:34Z</dcterms:modified>
</cp:coreProperties>
</file>