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19440" windowHeight="7575"/>
  </bookViews>
  <sheets>
    <sheet name="Паспорт формиров БУРиРТПН" sheetId="1" r:id="rId1"/>
    <sheet name="Прил1 формиров БУРиРТПН" sheetId="2" r:id="rId2"/>
    <sheet name="Прил2 формирован БУРиРТПН" sheetId="3" r:id="rId3"/>
  </sheets>
  <definedNames>
    <definedName name="_xlnm.Print_Titles" localSheetId="2">'Прил2 формирован БУРиРТПН'!$10:$16</definedName>
  </definedNames>
  <calcPr calcId="145621"/>
</workbook>
</file>

<file path=xl/calcChain.xml><?xml version="1.0" encoding="utf-8"?>
<calcChain xmlns="http://schemas.openxmlformats.org/spreadsheetml/2006/main">
  <c r="O25" i="3" l="1"/>
  <c r="N25" i="3"/>
  <c r="M25" i="3"/>
  <c r="N19" i="3"/>
  <c r="O19" i="3"/>
  <c r="N42" i="3"/>
  <c r="N41" i="3"/>
  <c r="N40" i="3"/>
  <c r="N39" i="3"/>
  <c r="N36" i="3" s="1"/>
  <c r="N38" i="3"/>
  <c r="N37" i="3"/>
  <c r="N30" i="3"/>
  <c r="N24" i="3"/>
  <c r="N23" i="3"/>
  <c r="N22" i="3"/>
  <c r="N21" i="3"/>
  <c r="N20" i="3"/>
  <c r="J19" i="1" l="1"/>
  <c r="N18" i="3"/>
  <c r="X19" i="3"/>
  <c r="I19" i="1"/>
  <c r="O23" i="3"/>
  <c r="O22" i="3"/>
  <c r="O21" i="3"/>
  <c r="O20" i="3"/>
  <c r="O41" i="3"/>
  <c r="O40" i="3"/>
  <c r="O39" i="3"/>
  <c r="O38" i="3"/>
  <c r="O37" i="3"/>
  <c r="H47" i="3"/>
  <c r="H46" i="3"/>
  <c r="H45" i="3"/>
  <c r="H44" i="3"/>
  <c r="H43" i="3"/>
  <c r="O42" i="3"/>
  <c r="O30" i="3"/>
  <c r="H35" i="3"/>
  <c r="H34" i="3"/>
  <c r="H33" i="3"/>
  <c r="H32" i="3"/>
  <c r="H31" i="3"/>
  <c r="H29" i="3"/>
  <c r="H28" i="3"/>
  <c r="H27" i="3"/>
  <c r="H26" i="3"/>
  <c r="H25" i="3"/>
  <c r="O24" i="3"/>
  <c r="J23" i="1" l="1"/>
  <c r="J22" i="1"/>
  <c r="J20" i="1"/>
  <c r="J21" i="1"/>
  <c r="O18" i="3"/>
  <c r="O36" i="3"/>
  <c r="J17" i="1" l="1"/>
  <c r="G20" i="3"/>
  <c r="G21" i="3"/>
  <c r="G22" i="3"/>
  <c r="G23" i="3"/>
  <c r="G19" i="3"/>
  <c r="I23" i="3"/>
  <c r="I20" i="3"/>
  <c r="J20" i="3"/>
  <c r="K20" i="3"/>
  <c r="L20" i="3"/>
  <c r="M20" i="3"/>
  <c r="I21" i="3"/>
  <c r="J21" i="3"/>
  <c r="K21" i="3"/>
  <c r="L21" i="3"/>
  <c r="M21" i="3"/>
  <c r="I22" i="3"/>
  <c r="J22" i="3"/>
  <c r="K22" i="3"/>
  <c r="L22" i="3"/>
  <c r="M22" i="3"/>
  <c r="J23" i="3"/>
  <c r="K23" i="3"/>
  <c r="L23" i="3"/>
  <c r="M23" i="3"/>
  <c r="J19" i="3"/>
  <c r="K19" i="3"/>
  <c r="L19" i="3"/>
  <c r="M19" i="3"/>
  <c r="I19" i="3"/>
  <c r="H30" i="3"/>
  <c r="M30" i="3"/>
  <c r="L30" i="3"/>
  <c r="K30" i="3"/>
  <c r="J30" i="3"/>
  <c r="I30" i="3"/>
  <c r="G30" i="3"/>
  <c r="U19" i="3" l="1"/>
  <c r="H19" i="3"/>
  <c r="H21" i="3"/>
  <c r="H23" i="3"/>
  <c r="H22" i="3"/>
  <c r="H20" i="3"/>
  <c r="K37" i="3"/>
  <c r="L37" i="3"/>
  <c r="V19" i="3" s="1"/>
  <c r="J18" i="3"/>
  <c r="H18" i="3" l="1"/>
  <c r="M41" i="3" l="1"/>
  <c r="G38" i="3"/>
  <c r="G39" i="3"/>
  <c r="G40" i="3"/>
  <c r="G41" i="3"/>
  <c r="G37" i="3"/>
  <c r="G36" i="3" s="1"/>
  <c r="I38" i="3"/>
  <c r="J38" i="3"/>
  <c r="E20" i="1" s="1"/>
  <c r="K38" i="3"/>
  <c r="F20" i="1" s="1"/>
  <c r="L38" i="3"/>
  <c r="M38" i="3"/>
  <c r="I39" i="3"/>
  <c r="J39" i="3"/>
  <c r="E21" i="1" s="1"/>
  <c r="K39" i="3"/>
  <c r="F21" i="1" s="1"/>
  <c r="L39" i="3"/>
  <c r="G21" i="1" s="1"/>
  <c r="M39" i="3"/>
  <c r="I40" i="3"/>
  <c r="J40" i="3"/>
  <c r="E22" i="1" s="1"/>
  <c r="K40" i="3"/>
  <c r="L40" i="3"/>
  <c r="G22" i="1" s="1"/>
  <c r="M40" i="3"/>
  <c r="I41" i="3"/>
  <c r="J41" i="3"/>
  <c r="E23" i="1" s="1"/>
  <c r="K41" i="3"/>
  <c r="F23" i="1" s="1"/>
  <c r="L41" i="3"/>
  <c r="G23" i="1" s="1"/>
  <c r="J37" i="3"/>
  <c r="M37" i="3"/>
  <c r="W19" i="3" s="1"/>
  <c r="I37" i="3"/>
  <c r="F19" i="1"/>
  <c r="G19" i="1"/>
  <c r="M24" i="3"/>
  <c r="L24" i="3"/>
  <c r="K24" i="3"/>
  <c r="J24" i="3"/>
  <c r="I24" i="3"/>
  <c r="G24" i="3"/>
  <c r="G42" i="3"/>
  <c r="I42" i="3"/>
  <c r="J42" i="3"/>
  <c r="K42" i="3"/>
  <c r="L42" i="3"/>
  <c r="M42" i="3"/>
  <c r="E19" i="1" l="1"/>
  <c r="E17" i="1" s="1"/>
  <c r="T19" i="3"/>
  <c r="H23" i="1"/>
  <c r="I23" i="1"/>
  <c r="H37" i="3"/>
  <c r="S19" i="3"/>
  <c r="H21" i="1"/>
  <c r="I21" i="1"/>
  <c r="J36" i="3"/>
  <c r="H22" i="1"/>
  <c r="I22" i="1"/>
  <c r="H20" i="1"/>
  <c r="I20" i="1"/>
  <c r="H41" i="3"/>
  <c r="D23" i="1"/>
  <c r="K23" i="1" s="1"/>
  <c r="H39" i="3"/>
  <c r="D21" i="1"/>
  <c r="L36" i="3"/>
  <c r="G20" i="1"/>
  <c r="G17" i="1" s="1"/>
  <c r="K36" i="3"/>
  <c r="F22" i="1"/>
  <c r="F17" i="1" s="1"/>
  <c r="H40" i="3"/>
  <c r="D22" i="1"/>
  <c r="H38" i="3"/>
  <c r="E23" i="2" s="1"/>
  <c r="D20" i="1"/>
  <c r="E19" i="2"/>
  <c r="H24" i="3"/>
  <c r="G18" i="3"/>
  <c r="D23" i="2"/>
  <c r="H19" i="1"/>
  <c r="L18" i="3"/>
  <c r="M36" i="3"/>
  <c r="M18" i="3"/>
  <c r="D19" i="1"/>
  <c r="I36" i="3"/>
  <c r="K18" i="3"/>
  <c r="I18" i="3"/>
  <c r="H42" i="3"/>
  <c r="H17" i="1" l="1"/>
  <c r="K22" i="1"/>
  <c r="K21" i="1"/>
  <c r="I17" i="1"/>
  <c r="K20" i="1"/>
  <c r="D17" i="1"/>
  <c r="K19" i="1"/>
  <c r="H36" i="3"/>
  <c r="D19" i="2"/>
  <c r="K17" i="1" l="1"/>
</calcChain>
</file>

<file path=xl/sharedStrings.xml><?xml version="1.0" encoding="utf-8"?>
<sst xmlns="http://schemas.openxmlformats.org/spreadsheetml/2006/main" count="175" uniqueCount="96">
  <si>
    <t xml:space="preserve">Перечень мероприятий подпрограммы </t>
  </si>
  <si>
    <t xml:space="preserve">"Формирование благоприятных условий реализации и развития творческого потенциала населения" 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</si>
  <si>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</si>
  <si>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</si>
  <si>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</si>
  <si>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</si>
  <si>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</si>
  <si>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</si>
  <si>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</si>
  <si>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</si>
  <si>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</si>
  <si>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</si>
  <si>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</si>
  <si>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</si>
  <si>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</si>
  <si>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</si>
  <si>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</si>
  <si>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 xml:space="preserve">МБУК «ККДК» 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</si>
  <si>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</si>
  <si>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</si>
  <si>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</si>
  <si>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</si>
  <si>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</si>
  <si>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</si>
  <si>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2.</t>
  </si>
  <si>
    <t>Повышение культурного уровня населения. Развитие туристической инфраструктуры. Расширение пространства для культурного общения и обмена.</t>
  </si>
  <si>
    <t>№ п/п</t>
  </si>
  <si>
    <t>Иные источники</t>
  </si>
  <si>
    <t>2.1.</t>
  </si>
  <si>
    <t xml:space="preserve">Планируемые результаты реализации муниципальной программы (подпрограммы) 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</si>
  <si>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</si>
  <si>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</si>
  <si>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</si>
  <si>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</si>
  <si>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</si>
  <si>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</si>
  <si>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</si>
  <si>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Другие источники</t>
  </si>
  <si>
    <t>ед.</t>
  </si>
  <si>
    <t>чел.</t>
  </si>
  <si>
    <t>%</t>
  </si>
  <si>
    <t>" Формирование благоприятных условий реализации и развития творческого потенциала населения "</t>
  </si>
  <si>
    <t>Приложение № 1</t>
  </si>
  <si>
    <t>Паспорт подпрограммы</t>
  </si>
  <si>
    <t>Наименование подпрограммы</t>
  </si>
  <si>
    <t>Цель подпрограммы</t>
  </si>
  <si>
    <t>Создание условий для  реализации и развития творческого потенциала населения в сфере культуры, досуга и отдыха с учетом интересов различных возрастных групп и сохранение традиций межкультурного взаимодействия.</t>
  </si>
  <si>
    <t>Муниципальный заказчик подпрограммы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</si>
  <si>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</si>
  <si>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</si>
  <si>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</si>
  <si>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Организация работы клубных формирований в сфере культуры.</t>
  </si>
  <si>
    <t>Создание условий для сохранения историко-культурного наследия и устойчивого развития культурных связей.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</si>
  <si>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</si>
  <si>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</si>
  <si>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</si>
  <si>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</si>
  <si>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</si>
  <si>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</si>
  <si>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</si>
  <si>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Задача данной подпрограммы решается через комплекс мер, направленных на поддержку,  развитие и разнообразие клубных формирований учреждений культуры, активизацию культурной жизни и повышение уровня доступности культурных благ для населения  в сфере культуры. Развитие туристической инфраструктуры. Расширение пространства для культурного общения и обмена.</t>
  </si>
  <si>
    <t>Приложение № 2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</si>
  <si>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</si>
  <si>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</si>
  <si>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-</t>
  </si>
  <si>
    <t>Обеспеченность работы площадки – 100%. Количество участников 2016 г.- 40 чел., 2017 г. - 13 чел.</t>
  </si>
  <si>
    <t>2016-2017 г.г.</t>
  </si>
  <si>
    <t>Объём финансирования мероприятия в 2015 году (тыс. руб.) *</t>
  </si>
  <si>
    <t>Формирование благоприятных условий реализации и развития творческого потенциала населения</t>
  </si>
  <si>
    <t>МКУ «Центр культуры, спорта, молодежной политики и туризма»; МБУК «ККДК»</t>
  </si>
  <si>
    <t>1.2.</t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</si>
  <si>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</si>
  <si>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t>1. Муниципальное казённое учреждение «Центр, культуры, спорта, молодёжной политики и туризма»</t>
  </si>
  <si>
    <t>2021 год</t>
  </si>
  <si>
    <t>с 01.01.2016 года по 31.12.2022 года</t>
  </si>
  <si>
    <t>2022 год</t>
  </si>
  <si>
    <t>Функционирование клубных формирований: 2016-2022 г.г- 23 клубных формирования .  Количество участников клубных формирований  560 чел.</t>
  </si>
  <si>
    <t>Функционирование клубных формирований: 2016-2022 г.г- 23 клубных формирования  . Количество участников клубных формирований  560 чел.</t>
  </si>
  <si>
    <t>2016-2022 г.г.</t>
  </si>
  <si>
    <t>2018-2021г г.</t>
  </si>
  <si>
    <t>Бюджет МО "Кингисеп-пское городское поселение"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</si>
  <si>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</si>
  <si>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к программе "Развитие культуры и молодежной политики в Кингисеппском городском поселении" ( с изменениями от 23.12.2016г. № 3346, от 26.01.2018г. №113,  от 07.03.2019г. №426, от 14.02.2020 г. № 340)</t>
  </si>
  <si>
    <t>к подпрограмме "Формирование благоприятных условий реализации и развития творческого потенциала населения " ( с изменениями от 23.12.2016г. № 3346, от 26.01.2018г. №113,  от 07.03.2019г. №426, от 14.02.2020 г. № 340)</t>
  </si>
  <si>
    <r>
      <t xml:space="preserve">Задача 1  </t>
    </r>
    <r>
      <rPr>
        <sz val="10"/>
        <rFont val="Times New Roman"/>
        <family val="1"/>
        <charset val="204"/>
      </rPr>
      <t>Организация работы клубных формирований в сфере культуры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</si>
  <si>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 xml:space="preserve"> Обеспечение условий для развития творческого потенциала населения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</si>
  <si>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 xml:space="preserve"> Ремонт объектов культуры, и укрепление материально-технической базы учреждений культуры</t>
    </r>
  </si>
  <si>
    <r>
      <t>Задача 2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Создание условий для сохранения историко-культурного наследия и устойчивого развития культурных связей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</si>
  <si>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Возрождение культурных связей</t>
    </r>
  </si>
  <si>
    <r>
      <t xml:space="preserve"> Показатель 1</t>
    </r>
    <r>
      <rPr>
        <sz val="10"/>
        <rFont val="Times New Roman"/>
        <family val="1"/>
        <charset val="204"/>
      </rPr>
      <t xml:space="preserve"> Количество клубных формирований МБУК «ККДК»</t>
    </r>
  </si>
  <si>
    <r>
      <t xml:space="preserve">Показатель 2  </t>
    </r>
    <r>
      <rPr>
        <sz val="10"/>
        <rFont val="Times New Roman"/>
        <family val="1"/>
        <charset val="204"/>
      </rPr>
      <t xml:space="preserve"> Количество участников клубных формирований МБУК «ККДК»</t>
    </r>
  </si>
  <si>
    <r>
      <t>Показатель 3</t>
    </r>
    <r>
      <rPr>
        <sz val="10"/>
        <rFont val="Times New Roman"/>
        <family val="1"/>
        <charset val="204"/>
      </rPr>
      <t xml:space="preserve"> Доля  отремонтированных муниципальных учреждений культуры, от общего количества муниципальных учреждений культуры</t>
    </r>
  </si>
  <si>
    <r>
      <t xml:space="preserve">Показатель 4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</si>
  <si>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 xml:space="preserve">Задача 2 </t>
    </r>
    <r>
      <rPr>
        <sz val="10"/>
        <rFont val="Times New Roman"/>
        <family val="1"/>
        <charset val="204"/>
      </rPr>
      <t>Создание условий для сохранения историко-культурного наследия и устойчивого развития культурных связей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</si>
  <si>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</si>
  <si>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rFont val="Times New Roman"/>
        <family val="1"/>
        <charset val="204"/>
      </rPr>
      <t>Обеспеченность работы площадки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</si>
</sst>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0.0_ ;\-0.0\ 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" fillId="0" borderId="0" xfId="0" applyFont="1" applyBorder="1" applyAlignment="1" applyProtection="1"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Fill="1" applyAlignment="1" applyProtection="1">
      <alignment vertical="center" wrapText="1"/>
      <protection locked="0"/>
    </xf>
    <xf numFmtId="0" fontId="2" fillId="0" borderId="0" xfId="0" applyFont="1" applyAlignment="1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2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165" fontId="1" fillId="0" borderId="0" xfId="0" applyNumberFormat="1" applyFont="1" applyProtection="1"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vertical="center" wrapText="1"/>
      <protection locked="0"/>
    </xf>
    <xf numFmtId="0" fontId="2" fillId="0" borderId="22" xfId="0" applyFont="1" applyBorder="1" applyAlignment="1" applyProtection="1">
      <alignment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48" xfId="0" applyFont="1" applyBorder="1" applyAlignment="1" applyProtection="1">
      <alignment horizontal="center" vertical="top" wrapText="1"/>
      <protection locked="0"/>
    </xf>
    <xf numFmtId="0" fontId="2" fillId="0" borderId="49" xfId="0" applyFont="1" applyBorder="1" applyAlignment="1" applyProtection="1">
      <alignment horizontal="center" vertical="top" wrapText="1"/>
      <protection locked="0"/>
    </xf>
    <xf numFmtId="0" fontId="2" fillId="0" borderId="46" xfId="0" applyFont="1" applyBorder="1" applyAlignment="1" applyProtection="1">
      <alignment horizontal="center" vertical="top" wrapText="1"/>
      <protection locked="0"/>
    </xf>
    <xf numFmtId="0" fontId="2" fillId="0" borderId="47" xfId="0" applyFont="1" applyBorder="1" applyAlignment="1" applyProtection="1">
      <alignment horizontal="center" vertical="top" wrapText="1"/>
      <protection locked="0"/>
    </xf>
    <xf numFmtId="0" fontId="2" fillId="0" borderId="44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16" fontId="2" fillId="0" borderId="6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vertical="top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64" fontId="5" fillId="0" borderId="10" xfId="0" applyNumberFormat="1" applyFont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165" fontId="2" fillId="0" borderId="13" xfId="0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32" xfId="0" applyFont="1" applyBorder="1" applyAlignment="1" applyProtection="1">
      <alignment horizontal="left" vertical="top" wrapText="1"/>
      <protection locked="0"/>
    </xf>
    <xf numFmtId="165" fontId="2" fillId="0" borderId="31" xfId="0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vertical="top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left" vertical="top" wrapText="1"/>
      <protection locked="0"/>
    </xf>
    <xf numFmtId="165" fontId="2" fillId="0" borderId="23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left" vertical="top" wrapText="1"/>
      <protection locked="0"/>
    </xf>
    <xf numFmtId="0" fontId="5" fillId="0" borderId="21" xfId="0" applyFont="1" applyBorder="1" applyAlignment="1" applyProtection="1">
      <alignment horizontal="left" vertical="top" wrapText="1"/>
      <protection locked="0"/>
    </xf>
    <xf numFmtId="165" fontId="2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40" xfId="0" applyFont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19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164" fontId="5" fillId="0" borderId="15" xfId="0" applyNumberFormat="1" applyFont="1" applyBorder="1" applyAlignment="1" applyProtection="1">
      <alignment horizontal="center" vertical="center" wrapText="1"/>
    </xf>
    <xf numFmtId="164" fontId="5" fillId="0" borderId="8" xfId="0" applyNumberFormat="1" applyFont="1" applyBorder="1" applyAlignment="1" applyProtection="1">
      <alignment horizontal="center" vertical="center" wrapText="1"/>
    </xf>
    <xf numFmtId="166" fontId="5" fillId="0" borderId="8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4"/>
  <sheetViews>
    <sheetView tabSelected="1" workbookViewId="0">
      <selection activeCell="D19" sqref="D19"/>
    </sheetView>
  </sheetViews>
  <sheetFormatPr defaultRowHeight="15" x14ac:dyDescent="0.25"/>
  <cols>
    <col min="1" max="1" width="2.7109375" style="4" customWidth="1"/>
    <col min="2" max="3" width="16.85546875" style="4" customWidth="1"/>
    <col min="4" max="4" width="9.7109375" style="4" customWidth="1"/>
    <col min="5" max="5" width="9.5703125" style="4" customWidth="1"/>
    <col min="6" max="6" width="9.85546875" style="4" customWidth="1"/>
    <col min="7" max="7" width="10.140625" style="4" customWidth="1"/>
    <col min="8" max="9" width="10" style="4" customWidth="1"/>
    <col min="10" max="10" width="9" style="4" customWidth="1"/>
    <col min="11" max="16384" width="9.140625" style="4"/>
  </cols>
  <sheetData>
    <row r="1" spans="2:11" x14ac:dyDescent="0.25">
      <c r="B1" s="1"/>
      <c r="C1" s="1"/>
      <c r="D1" s="1"/>
      <c r="E1" s="2"/>
      <c r="F1" s="3"/>
      <c r="H1" s="45" t="s">
        <v>61</v>
      </c>
      <c r="I1" s="45"/>
      <c r="J1" s="45"/>
    </row>
    <row r="2" spans="2:11" ht="32.25" customHeight="1" x14ac:dyDescent="0.25">
      <c r="B2" s="1"/>
      <c r="C2" s="1"/>
      <c r="D2" s="1"/>
      <c r="E2" s="1"/>
      <c r="G2" s="145" t="s">
        <v>82</v>
      </c>
      <c r="H2" s="145"/>
      <c r="I2" s="145"/>
      <c r="J2" s="145"/>
      <c r="K2" s="145"/>
    </row>
    <row r="3" spans="2:11" ht="19.5" customHeight="1" x14ac:dyDescent="0.25">
      <c r="B3" s="1"/>
      <c r="C3" s="1"/>
      <c r="D3" s="1"/>
      <c r="E3" s="1"/>
      <c r="G3" s="145"/>
      <c r="H3" s="145"/>
      <c r="I3" s="145"/>
      <c r="J3" s="145"/>
      <c r="K3" s="145"/>
    </row>
    <row r="4" spans="2:11" x14ac:dyDescent="0.25">
      <c r="B4" s="1"/>
      <c r="C4" s="1"/>
      <c r="D4" s="1"/>
      <c r="E4" s="1"/>
      <c r="F4" s="1"/>
      <c r="G4" s="1"/>
      <c r="H4" s="5"/>
      <c r="I4" s="1"/>
      <c r="J4" s="1"/>
      <c r="K4" s="1"/>
    </row>
    <row r="5" spans="2:11" ht="15.75" customHeight="1" x14ac:dyDescent="0.25">
      <c r="B5" s="46" t="s">
        <v>43</v>
      </c>
      <c r="C5" s="46"/>
      <c r="D5" s="46"/>
      <c r="E5" s="46"/>
      <c r="F5" s="46"/>
      <c r="G5" s="46"/>
      <c r="H5" s="46"/>
      <c r="I5" s="46"/>
      <c r="J5" s="46"/>
      <c r="K5" s="46"/>
    </row>
    <row r="6" spans="2:11" ht="15.75" thickBot="1" x14ac:dyDescent="0.3">
      <c r="C6" s="6"/>
      <c r="D6" s="6"/>
      <c r="E6" s="6"/>
      <c r="F6" s="6"/>
      <c r="G6" s="6"/>
      <c r="H6" s="7"/>
      <c r="I6" s="7"/>
      <c r="J6" s="7"/>
      <c r="K6" s="8"/>
    </row>
    <row r="7" spans="2:11" ht="25.5" customHeight="1" x14ac:dyDescent="0.25">
      <c r="B7" s="9" t="s">
        <v>44</v>
      </c>
      <c r="C7" s="49" t="s">
        <v>68</v>
      </c>
      <c r="D7" s="50"/>
      <c r="E7" s="50"/>
      <c r="F7" s="50"/>
      <c r="G7" s="50"/>
      <c r="H7" s="50"/>
      <c r="I7" s="50"/>
      <c r="J7" s="50"/>
      <c r="K7" s="51"/>
    </row>
    <row r="8" spans="2:11" ht="34.5" customHeight="1" x14ac:dyDescent="0.25">
      <c r="B8" s="33" t="s">
        <v>45</v>
      </c>
      <c r="C8" s="52" t="s">
        <v>46</v>
      </c>
      <c r="D8" s="53"/>
      <c r="E8" s="53"/>
      <c r="F8" s="53"/>
      <c r="G8" s="53"/>
      <c r="H8" s="53"/>
      <c r="I8" s="53"/>
      <c r="J8" s="53"/>
      <c r="K8" s="54"/>
    </row>
    <row r="9" spans="2:11" ht="45" customHeight="1" x14ac:dyDescent="0.25">
      <c r="B9" s="33" t="s">
        <v>47</v>
      </c>
      <c r="C9" s="52" t="s">
        <v>81</v>
      </c>
      <c r="D9" s="53"/>
      <c r="E9" s="53"/>
      <c r="F9" s="53"/>
      <c r="G9" s="53"/>
      <c r="H9" s="53"/>
      <c r="I9" s="53"/>
      <c r="J9" s="53"/>
      <c r="K9" s="54"/>
    </row>
    <row r="10" spans="2:11" ht="19.5" customHeight="1" x14ac:dyDescent="0.25">
      <c r="B10" s="47" t="s">
        <v>48</v>
      </c>
      <c r="C10" s="146" t="s">
        <v>72</v>
      </c>
      <c r="D10" s="147"/>
      <c r="E10" s="147"/>
      <c r="F10" s="147"/>
      <c r="G10" s="147"/>
      <c r="H10" s="147"/>
      <c r="I10" s="147"/>
      <c r="J10" s="147"/>
      <c r="K10" s="148"/>
    </row>
    <row r="11" spans="2:11" ht="25.5" customHeight="1" x14ac:dyDescent="0.25">
      <c r="B11" s="48"/>
      <c r="C11" s="149" t="s">
        <v>49</v>
      </c>
      <c r="D11" s="150"/>
      <c r="E11" s="150"/>
      <c r="F11" s="150"/>
      <c r="G11" s="150"/>
      <c r="H11" s="150"/>
      <c r="I11" s="150"/>
      <c r="J11" s="150"/>
      <c r="K11" s="151"/>
    </row>
    <row r="12" spans="2:11" ht="21.75" customHeight="1" x14ac:dyDescent="0.25">
      <c r="B12" s="47" t="s">
        <v>50</v>
      </c>
      <c r="C12" s="146" t="s">
        <v>51</v>
      </c>
      <c r="D12" s="147"/>
      <c r="E12" s="147"/>
      <c r="F12" s="147"/>
      <c r="G12" s="147"/>
      <c r="H12" s="147"/>
      <c r="I12" s="147"/>
      <c r="J12" s="147"/>
      <c r="K12" s="148"/>
    </row>
    <row r="13" spans="2:11" ht="27.75" customHeight="1" x14ac:dyDescent="0.25">
      <c r="B13" s="55"/>
      <c r="C13" s="149" t="s">
        <v>52</v>
      </c>
      <c r="D13" s="150"/>
      <c r="E13" s="150"/>
      <c r="F13" s="150"/>
      <c r="G13" s="150"/>
      <c r="H13" s="150"/>
      <c r="I13" s="150"/>
      <c r="J13" s="150"/>
      <c r="K13" s="151"/>
    </row>
    <row r="14" spans="2:11" ht="31.5" customHeight="1" x14ac:dyDescent="0.25">
      <c r="B14" s="33" t="s">
        <v>53</v>
      </c>
      <c r="C14" s="152" t="s">
        <v>74</v>
      </c>
      <c r="D14" s="153"/>
      <c r="E14" s="153"/>
      <c r="F14" s="153"/>
      <c r="G14" s="153"/>
      <c r="H14" s="153"/>
      <c r="I14" s="153"/>
      <c r="J14" s="153"/>
      <c r="K14" s="154"/>
    </row>
    <row r="15" spans="2:11" ht="26.25" customHeight="1" x14ac:dyDescent="0.25">
      <c r="B15" s="48" t="s">
        <v>54</v>
      </c>
      <c r="C15" s="57" t="s">
        <v>55</v>
      </c>
      <c r="D15" s="59" t="s">
        <v>56</v>
      </c>
      <c r="E15" s="60"/>
      <c r="F15" s="60"/>
      <c r="G15" s="60"/>
      <c r="H15" s="60"/>
      <c r="I15" s="60"/>
      <c r="J15" s="60"/>
      <c r="K15" s="61"/>
    </row>
    <row r="16" spans="2:11" ht="21.75" customHeight="1" x14ac:dyDescent="0.25">
      <c r="B16" s="56"/>
      <c r="C16" s="58"/>
      <c r="D16" s="35" t="s">
        <v>10</v>
      </c>
      <c r="E16" s="35" t="s">
        <v>11</v>
      </c>
      <c r="F16" s="35" t="s">
        <v>12</v>
      </c>
      <c r="G16" s="35" t="s">
        <v>13</v>
      </c>
      <c r="H16" s="35" t="s">
        <v>14</v>
      </c>
      <c r="I16" s="35" t="s">
        <v>73</v>
      </c>
      <c r="J16" s="35" t="s">
        <v>75</v>
      </c>
      <c r="K16" s="40" t="s">
        <v>16</v>
      </c>
    </row>
    <row r="17" spans="2:11" ht="15.75" customHeight="1" x14ac:dyDescent="0.25">
      <c r="B17" s="56"/>
      <c r="C17" s="10" t="s">
        <v>57</v>
      </c>
      <c r="D17" s="155">
        <f>SUM(D19:D23)</f>
        <v>10678.699999999999</v>
      </c>
      <c r="E17" s="155">
        <f t="shared" ref="E17:H17" si="0">SUM(E19:E23)</f>
        <v>12036.800000000001</v>
      </c>
      <c r="F17" s="155">
        <f t="shared" si="0"/>
        <v>12117.9</v>
      </c>
      <c r="G17" s="155">
        <f t="shared" si="0"/>
        <v>11355.7</v>
      </c>
      <c r="H17" s="155">
        <f t="shared" si="0"/>
        <v>14371.300000000001</v>
      </c>
      <c r="I17" s="156">
        <f>SUM(I19:I23)</f>
        <v>15319.7</v>
      </c>
      <c r="J17" s="156">
        <f>SUM(J19:J23)</f>
        <v>15049.7</v>
      </c>
      <c r="K17" s="157">
        <f>SUM(K19:K23)</f>
        <v>90929.8</v>
      </c>
    </row>
    <row r="18" spans="2:11" ht="16.5" customHeight="1" x14ac:dyDescent="0.25">
      <c r="B18" s="56"/>
      <c r="C18" s="11" t="s">
        <v>58</v>
      </c>
      <c r="D18" s="155"/>
      <c r="E18" s="155"/>
      <c r="F18" s="155"/>
      <c r="G18" s="155"/>
      <c r="H18" s="155"/>
      <c r="I18" s="156"/>
      <c r="J18" s="156"/>
      <c r="K18" s="157"/>
    </row>
    <row r="19" spans="2:11" ht="67.5" customHeight="1" x14ac:dyDescent="0.25">
      <c r="B19" s="56"/>
      <c r="C19" s="12" t="s">
        <v>18</v>
      </c>
      <c r="D19" s="102">
        <f>'Прил2 формирован БУРиРТПН'!I19+'Прил2 формирован БУРиРТПН'!I37</f>
        <v>10678.699999999999</v>
      </c>
      <c r="E19" s="102">
        <f>'Прил2 формирован БУРиРТПН'!J19+'Прил2 формирован БУРиРТПН'!J37</f>
        <v>12036.800000000001</v>
      </c>
      <c r="F19" s="102">
        <f>'Прил2 формирован БУРиРТПН'!K19+'Прил2 формирован БУРиРТПН'!K37</f>
        <v>12117.9</v>
      </c>
      <c r="G19" s="102">
        <f>'Прил2 формирован БУРиРТПН'!L19+'Прил2 формирован БУРиРТПН'!L37</f>
        <v>11355.7</v>
      </c>
      <c r="H19" s="102">
        <f>'Прил2 формирован БУРиРТПН'!M19+'Прил2 формирован БУРиРТПН'!M37</f>
        <v>14371.300000000001</v>
      </c>
      <c r="I19" s="102">
        <f>'Прил2 формирован БУРиРТПН'!N19+'Прил2 формирован БУРиРТПН'!N37</f>
        <v>15319.7</v>
      </c>
      <c r="J19" s="102">
        <f>'Прил2 формирован БУРиРТПН'!O19+'Прил2 формирован БУРиРТПН'!O37</f>
        <v>15049.7</v>
      </c>
      <c r="K19" s="158">
        <f>SUM(D19:J19)</f>
        <v>90929.8</v>
      </c>
    </row>
    <row r="20" spans="2:11" ht="68.25" customHeight="1" x14ac:dyDescent="0.25">
      <c r="B20" s="56"/>
      <c r="C20" s="12" t="s">
        <v>19</v>
      </c>
      <c r="D20" s="102">
        <f>'Прил2 формирован БУРиРТПН'!I20+'Прил2 формирован БУРиРТПН'!I38</f>
        <v>0</v>
      </c>
      <c r="E20" s="102">
        <f>'Прил2 формирован БУРиРТПН'!J20+'Прил2 формирован БУРиРТПН'!J38</f>
        <v>0</v>
      </c>
      <c r="F20" s="102">
        <f>'Прил2 формирован БУРиРТПН'!K20+'Прил2 формирован БУРиРТПН'!K38</f>
        <v>0</v>
      </c>
      <c r="G20" s="102">
        <f>'Прил2 формирован БУРиРТПН'!L20+'Прил2 формирован БУРиРТПН'!L38</f>
        <v>0</v>
      </c>
      <c r="H20" s="102">
        <f>'Прил2 формирован БУРиРТПН'!M20+'Прил2 формирован БУРиРТПН'!M38</f>
        <v>0</v>
      </c>
      <c r="I20" s="102">
        <f>'Прил2 формирован БУРиРТПН'!M20+'Прил2 формирован БУРиРТПН'!M38</f>
        <v>0</v>
      </c>
      <c r="J20" s="102">
        <f>'Прил2 формирован БУРиРТПН'!O20+'Прил2 формирован БУРиРТПН'!O38</f>
        <v>0</v>
      </c>
      <c r="K20" s="158">
        <f t="shared" ref="K20:K22" si="1">SUM(D20:J20)</f>
        <v>0</v>
      </c>
    </row>
    <row r="21" spans="2:11" ht="42.75" customHeight="1" x14ac:dyDescent="0.25">
      <c r="B21" s="56"/>
      <c r="C21" s="12" t="s">
        <v>20</v>
      </c>
      <c r="D21" s="102">
        <f>'Прил2 формирован БУРиРТПН'!I21+'Прил2 формирован БУРиРТПН'!I39</f>
        <v>0</v>
      </c>
      <c r="E21" s="102">
        <f>'Прил2 формирован БУРиРТПН'!J21+'Прил2 формирован БУРиРТПН'!J39</f>
        <v>0</v>
      </c>
      <c r="F21" s="102">
        <f>'Прил2 формирован БУРиРТПН'!K21+'Прил2 формирован БУРиРТПН'!K39</f>
        <v>0</v>
      </c>
      <c r="G21" s="102">
        <f>'Прил2 формирован БУРиРТПН'!L21+'Прил2 формирован БУРиРТПН'!L39</f>
        <v>0</v>
      </c>
      <c r="H21" s="102">
        <f>'Прил2 формирован БУРиРТПН'!M21+'Прил2 формирован БУРиРТПН'!M39</f>
        <v>0</v>
      </c>
      <c r="I21" s="102">
        <f>'Прил2 формирован БУРиРТПН'!M21+'Прил2 формирован БУРиРТПН'!M39</f>
        <v>0</v>
      </c>
      <c r="J21" s="102">
        <f>'Прил2 формирован БУРиРТПН'!O21+'Прил2 формирован БУРиРТПН'!O39</f>
        <v>0</v>
      </c>
      <c r="K21" s="158">
        <f t="shared" si="1"/>
        <v>0</v>
      </c>
    </row>
    <row r="22" spans="2:11" ht="43.5" customHeight="1" x14ac:dyDescent="0.25">
      <c r="B22" s="56"/>
      <c r="C22" s="12" t="s">
        <v>21</v>
      </c>
      <c r="D22" s="102">
        <f>'Прил2 формирован БУРиРТПН'!I22+'Прил2 формирован БУРиРТПН'!I40</f>
        <v>0</v>
      </c>
      <c r="E22" s="102">
        <f>'Прил2 формирован БУРиРТПН'!J22+'Прил2 формирован БУРиРТПН'!J40</f>
        <v>0</v>
      </c>
      <c r="F22" s="102">
        <f>'Прил2 формирован БУРиРТПН'!K22+'Прил2 формирован БУРиРТПН'!K40</f>
        <v>0</v>
      </c>
      <c r="G22" s="102">
        <f>'Прил2 формирован БУРиРТПН'!L22+'Прил2 формирован БУРиРТПН'!L40</f>
        <v>0</v>
      </c>
      <c r="H22" s="102">
        <f>'Прил2 формирован БУРиРТПН'!M22+'Прил2 формирован БУРиРТПН'!M40</f>
        <v>0</v>
      </c>
      <c r="I22" s="102">
        <f>'Прил2 формирован БУРиРТПН'!M22+'Прил2 формирован БУРиРТПН'!M40</f>
        <v>0</v>
      </c>
      <c r="J22" s="102">
        <f>'Прил2 формирован БУРиРТПН'!O22+'Прил2 формирован БУРиРТПН'!O40</f>
        <v>0</v>
      </c>
      <c r="K22" s="158">
        <f t="shared" si="1"/>
        <v>0</v>
      </c>
    </row>
    <row r="23" spans="2:11" ht="24" customHeight="1" x14ac:dyDescent="0.25">
      <c r="B23" s="56"/>
      <c r="C23" s="12" t="s">
        <v>27</v>
      </c>
      <c r="D23" s="102">
        <f>'Прил2 формирован БУРиРТПН'!I23+'Прил2 формирован БУРиРТПН'!I41</f>
        <v>0</v>
      </c>
      <c r="E23" s="102">
        <f>'Прил2 формирован БУРиРТПН'!J23+'Прил2 формирован БУРиРТПН'!J41</f>
        <v>0</v>
      </c>
      <c r="F23" s="102">
        <f>'Прил2 формирован БУРиРТПН'!K23+'Прил2 формирован БУРиРТПН'!K41</f>
        <v>0</v>
      </c>
      <c r="G23" s="102">
        <f>'Прил2 формирован БУРиРТПН'!L23+'Прил2 формирован БУРиРТПН'!L41</f>
        <v>0</v>
      </c>
      <c r="H23" s="102">
        <f>'Прил2 формирован БУРиРТПН'!M23+'Прил2 формирован БУРиРТПН'!M41</f>
        <v>0</v>
      </c>
      <c r="I23" s="102">
        <f>'Прил2 формирован БУРиРТПН'!M23+'Прил2 формирован БУРиРТПН'!M41</f>
        <v>0</v>
      </c>
      <c r="J23" s="102">
        <f>'Прил2 формирован БУРиРТПН'!O23+'Прил2 формирован БУРиРТПН'!O41</f>
        <v>0</v>
      </c>
      <c r="K23" s="158">
        <f>SUM(D23:J23)</f>
        <v>0</v>
      </c>
    </row>
    <row r="24" spans="2:11" ht="67.5" customHeight="1" thickBot="1" x14ac:dyDescent="0.3">
      <c r="B24" s="13" t="s">
        <v>59</v>
      </c>
      <c r="C24" s="42" t="s">
        <v>60</v>
      </c>
      <c r="D24" s="43"/>
      <c r="E24" s="43"/>
      <c r="F24" s="43"/>
      <c r="G24" s="43"/>
      <c r="H24" s="43"/>
      <c r="I24" s="43"/>
      <c r="J24" s="43"/>
      <c r="K24" s="44"/>
    </row>
  </sheetData>
  <mergeCells count="25">
    <mergeCell ref="J17:J18"/>
    <mergeCell ref="D17:D18"/>
    <mergeCell ref="E17:E18"/>
    <mergeCell ref="F17:F18"/>
    <mergeCell ref="G17:G18"/>
    <mergeCell ref="H17:H18"/>
    <mergeCell ref="C15:C16"/>
    <mergeCell ref="C14:K14"/>
    <mergeCell ref="D15:K15"/>
    <mergeCell ref="K17:K18"/>
    <mergeCell ref="I17:I18"/>
    <mergeCell ref="H1:J1"/>
    <mergeCell ref="G2:K3"/>
    <mergeCell ref="C24:K24"/>
    <mergeCell ref="B5:K5"/>
    <mergeCell ref="B10:B11"/>
    <mergeCell ref="C7:K7"/>
    <mergeCell ref="C8:K8"/>
    <mergeCell ref="C9:K9"/>
    <mergeCell ref="C10:K10"/>
    <mergeCell ref="C11:K11"/>
    <mergeCell ref="C12:K12"/>
    <mergeCell ref="C13:K13"/>
    <mergeCell ref="B12:B13"/>
    <mergeCell ref="B15:B23"/>
  </mergeCells>
  <pageMargins left="0.23622047244094491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4"/>
  <sheetViews>
    <sheetView workbookViewId="0">
      <selection activeCell="E3" sqref="E3"/>
    </sheetView>
  </sheetViews>
  <sheetFormatPr defaultRowHeight="15" x14ac:dyDescent="0.25"/>
  <cols>
    <col min="1" max="1" width="2.140625" style="4" customWidth="1"/>
    <col min="2" max="2" width="5.140625" style="4" customWidth="1"/>
    <col min="3" max="3" width="14.7109375" style="4" customWidth="1"/>
    <col min="4" max="4" width="10.42578125" style="4" customWidth="1"/>
    <col min="5" max="5" width="9.140625" style="4"/>
    <col min="6" max="6" width="26.5703125" style="4" customWidth="1"/>
    <col min="7" max="7" width="10.140625" style="4" customWidth="1"/>
    <col min="8" max="8" width="14" style="4" customWidth="1"/>
    <col min="9" max="10" width="10" style="4" customWidth="1"/>
    <col min="11" max="11" width="9.85546875" style="4" customWidth="1"/>
    <col min="12" max="13" width="10" style="4" customWidth="1"/>
    <col min="14" max="15" width="10.28515625" style="4" customWidth="1"/>
    <col min="16" max="16384" width="9.140625" style="4"/>
  </cols>
  <sheetData>
    <row r="1" spans="2:15" ht="22.5" customHeight="1" x14ac:dyDescent="0.25">
      <c r="C1" s="1"/>
      <c r="D1" s="1"/>
      <c r="E1" s="1"/>
      <c r="F1" s="1"/>
      <c r="H1" s="2"/>
      <c r="I1" s="2"/>
      <c r="J1" s="3"/>
      <c r="K1" s="45" t="s">
        <v>42</v>
      </c>
      <c r="L1" s="45"/>
      <c r="M1" s="45"/>
      <c r="N1" s="45"/>
    </row>
    <row r="2" spans="2:15" ht="15" customHeight="1" x14ac:dyDescent="0.25">
      <c r="C2" s="1"/>
      <c r="D2" s="1"/>
      <c r="E2" s="1"/>
      <c r="F2" s="1"/>
      <c r="H2" s="2"/>
      <c r="I2" s="93" t="s">
        <v>83</v>
      </c>
      <c r="J2" s="93"/>
      <c r="K2" s="93"/>
      <c r="L2" s="93"/>
      <c r="M2" s="93"/>
      <c r="N2" s="93"/>
      <c r="O2" s="93"/>
    </row>
    <row r="3" spans="2:15" ht="24" customHeight="1" x14ac:dyDescent="0.25">
      <c r="C3" s="1"/>
      <c r="D3" s="1"/>
      <c r="E3" s="1"/>
      <c r="F3" s="1"/>
      <c r="G3" s="94"/>
      <c r="H3" s="2"/>
      <c r="I3" s="93"/>
      <c r="J3" s="93"/>
      <c r="K3" s="93"/>
      <c r="L3" s="93"/>
      <c r="M3" s="93"/>
      <c r="N3" s="93"/>
      <c r="O3" s="93"/>
    </row>
    <row r="4" spans="2:15" x14ac:dyDescent="0.25">
      <c r="B4" s="29"/>
      <c r="C4" s="30"/>
      <c r="D4" s="30"/>
      <c r="E4" s="30"/>
      <c r="F4" s="30"/>
      <c r="G4" s="31"/>
      <c r="H4" s="2"/>
      <c r="I4" s="2"/>
      <c r="J4" s="36"/>
      <c r="K4" s="36"/>
      <c r="L4" s="36"/>
      <c r="M4" s="36"/>
      <c r="N4" s="36"/>
      <c r="O4" s="36"/>
    </row>
    <row r="5" spans="2:15" ht="18" customHeight="1" x14ac:dyDescent="0.25">
      <c r="B5" s="46" t="s">
        <v>29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2:15" ht="15.75" x14ac:dyDescent="0.25">
      <c r="B6" s="70" t="s">
        <v>41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2:15" x14ac:dyDescent="0.25">
      <c r="B7" s="60" t="s">
        <v>30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2:15" ht="15.75" thickBot="1" x14ac:dyDescent="0.3">
      <c r="C8" s="14"/>
      <c r="D8" s="15"/>
      <c r="E8" s="15"/>
      <c r="F8" s="15"/>
      <c r="I8" s="15"/>
      <c r="J8" s="15"/>
      <c r="K8" s="16"/>
      <c r="L8" s="15"/>
      <c r="M8" s="15"/>
      <c r="N8" s="15"/>
      <c r="O8" s="15"/>
    </row>
    <row r="9" spans="2:15" ht="15" customHeight="1" x14ac:dyDescent="0.25">
      <c r="B9" s="62" t="s">
        <v>26</v>
      </c>
      <c r="C9" s="74" t="s">
        <v>31</v>
      </c>
      <c r="D9" s="79" t="s">
        <v>32</v>
      </c>
      <c r="E9" s="80"/>
      <c r="F9" s="73" t="s">
        <v>33</v>
      </c>
      <c r="G9" s="73" t="s">
        <v>34</v>
      </c>
      <c r="H9" s="73" t="s">
        <v>35</v>
      </c>
      <c r="I9" s="79" t="s">
        <v>36</v>
      </c>
      <c r="J9" s="72"/>
      <c r="K9" s="72"/>
      <c r="L9" s="72"/>
      <c r="M9" s="72"/>
      <c r="N9" s="72"/>
      <c r="O9" s="119"/>
    </row>
    <row r="10" spans="2:15" x14ac:dyDescent="0.25">
      <c r="B10" s="63"/>
      <c r="C10" s="120"/>
      <c r="D10" s="81"/>
      <c r="E10" s="83"/>
      <c r="F10" s="57"/>
      <c r="G10" s="57"/>
      <c r="H10" s="57"/>
      <c r="I10" s="81"/>
      <c r="J10" s="82"/>
      <c r="K10" s="82"/>
      <c r="L10" s="82"/>
      <c r="M10" s="82"/>
      <c r="N10" s="82"/>
      <c r="O10" s="121"/>
    </row>
    <row r="11" spans="2:15" x14ac:dyDescent="0.25">
      <c r="B11" s="63"/>
      <c r="C11" s="120"/>
      <c r="D11" s="81"/>
      <c r="E11" s="83"/>
      <c r="F11" s="57"/>
      <c r="G11" s="57"/>
      <c r="H11" s="57"/>
      <c r="I11" s="81"/>
      <c r="J11" s="82"/>
      <c r="K11" s="82"/>
      <c r="L11" s="82"/>
      <c r="M11" s="82"/>
      <c r="N11" s="82"/>
      <c r="O11" s="121"/>
    </row>
    <row r="12" spans="2:15" x14ac:dyDescent="0.25">
      <c r="B12" s="63"/>
      <c r="C12" s="120"/>
      <c r="D12" s="84"/>
      <c r="E12" s="86"/>
      <c r="F12" s="57"/>
      <c r="G12" s="57"/>
      <c r="H12" s="57"/>
      <c r="I12" s="84"/>
      <c r="J12" s="85"/>
      <c r="K12" s="85"/>
      <c r="L12" s="85"/>
      <c r="M12" s="85"/>
      <c r="N12" s="85"/>
      <c r="O12" s="122"/>
    </row>
    <row r="13" spans="2:15" x14ac:dyDescent="0.25">
      <c r="B13" s="63"/>
      <c r="C13" s="120"/>
      <c r="D13" s="91" t="s">
        <v>80</v>
      </c>
      <c r="E13" s="91" t="s">
        <v>37</v>
      </c>
      <c r="F13" s="57"/>
      <c r="G13" s="57"/>
      <c r="H13" s="57"/>
      <c r="I13" s="91" t="s">
        <v>10</v>
      </c>
      <c r="J13" s="91" t="s">
        <v>11</v>
      </c>
      <c r="K13" s="91" t="s">
        <v>12</v>
      </c>
      <c r="L13" s="91" t="s">
        <v>13</v>
      </c>
      <c r="M13" s="59" t="s">
        <v>14</v>
      </c>
      <c r="N13" s="91" t="s">
        <v>73</v>
      </c>
      <c r="O13" s="61" t="s">
        <v>75</v>
      </c>
    </row>
    <row r="14" spans="2:15" x14ac:dyDescent="0.25">
      <c r="B14" s="63"/>
      <c r="C14" s="120"/>
      <c r="D14" s="123"/>
      <c r="E14" s="123"/>
      <c r="F14" s="57"/>
      <c r="G14" s="57"/>
      <c r="H14" s="57"/>
      <c r="I14" s="123"/>
      <c r="J14" s="123"/>
      <c r="K14" s="123"/>
      <c r="L14" s="123"/>
      <c r="M14" s="81"/>
      <c r="N14" s="123"/>
      <c r="O14" s="121"/>
    </row>
    <row r="15" spans="2:15" x14ac:dyDescent="0.25">
      <c r="B15" s="63"/>
      <c r="C15" s="120"/>
      <c r="D15" s="123"/>
      <c r="E15" s="123"/>
      <c r="F15" s="57"/>
      <c r="G15" s="57"/>
      <c r="H15" s="57"/>
      <c r="I15" s="123"/>
      <c r="J15" s="123"/>
      <c r="K15" s="123"/>
      <c r="L15" s="123"/>
      <c r="M15" s="81"/>
      <c r="N15" s="123"/>
      <c r="O15" s="121"/>
    </row>
    <row r="16" spans="2:15" x14ac:dyDescent="0.25">
      <c r="B16" s="63"/>
      <c r="C16" s="120"/>
      <c r="D16" s="123"/>
      <c r="E16" s="123"/>
      <c r="F16" s="57"/>
      <c r="G16" s="57"/>
      <c r="H16" s="57"/>
      <c r="I16" s="123"/>
      <c r="J16" s="123"/>
      <c r="K16" s="123"/>
      <c r="L16" s="123"/>
      <c r="M16" s="81"/>
      <c r="N16" s="123"/>
      <c r="O16" s="121"/>
    </row>
    <row r="17" spans="2:15" ht="15.75" customHeight="1" x14ac:dyDescent="0.25">
      <c r="B17" s="64"/>
      <c r="C17" s="75"/>
      <c r="D17" s="57"/>
      <c r="E17" s="57"/>
      <c r="F17" s="58"/>
      <c r="G17" s="58"/>
      <c r="H17" s="58"/>
      <c r="I17" s="57"/>
      <c r="J17" s="57"/>
      <c r="K17" s="57"/>
      <c r="L17" s="57"/>
      <c r="M17" s="84"/>
      <c r="N17" s="57"/>
      <c r="O17" s="122"/>
    </row>
    <row r="18" spans="2:15" x14ac:dyDescent="0.25">
      <c r="B18" s="37">
        <v>1</v>
      </c>
      <c r="C18" s="39">
        <v>2</v>
      </c>
      <c r="D18" s="35">
        <v>3</v>
      </c>
      <c r="E18" s="35">
        <v>4</v>
      </c>
      <c r="F18" s="35">
        <v>5</v>
      </c>
      <c r="G18" s="35">
        <v>6</v>
      </c>
      <c r="H18" s="35">
        <v>7</v>
      </c>
      <c r="I18" s="35">
        <v>8</v>
      </c>
      <c r="J18" s="35">
        <v>9</v>
      </c>
      <c r="K18" s="35">
        <v>10</v>
      </c>
      <c r="L18" s="35">
        <v>11</v>
      </c>
      <c r="M18" s="124">
        <v>12</v>
      </c>
      <c r="N18" s="35">
        <v>13</v>
      </c>
      <c r="O18" s="125">
        <v>14</v>
      </c>
    </row>
    <row r="19" spans="2:15" ht="39" customHeight="1" x14ac:dyDescent="0.25">
      <c r="B19" s="67" t="s">
        <v>15</v>
      </c>
      <c r="C19" s="126" t="s">
        <v>84</v>
      </c>
      <c r="D19" s="127">
        <f>'Прил2 формирован БУРиРТПН'!H19</f>
        <v>90634.9</v>
      </c>
      <c r="E19" s="127">
        <f>'Прил2 формирован БУРиРТПН'!H20+'Прил2 формирован БУРиРТПН'!H21+'Прил2 формирован БУРиРТПН'!H22+'Прил2 формирован БУРиРТПН'!H23</f>
        <v>0</v>
      </c>
      <c r="F19" s="128" t="s">
        <v>89</v>
      </c>
      <c r="G19" s="35" t="s">
        <v>38</v>
      </c>
      <c r="H19" s="35">
        <v>23</v>
      </c>
      <c r="I19" s="35">
        <v>23</v>
      </c>
      <c r="J19" s="35">
        <v>23</v>
      </c>
      <c r="K19" s="35">
        <v>23</v>
      </c>
      <c r="L19" s="35">
        <v>23</v>
      </c>
      <c r="M19" s="124">
        <v>23</v>
      </c>
      <c r="N19" s="35">
        <v>23</v>
      </c>
      <c r="O19" s="125">
        <v>23</v>
      </c>
    </row>
    <row r="20" spans="2:15" ht="45" customHeight="1" x14ac:dyDescent="0.25">
      <c r="B20" s="68"/>
      <c r="C20" s="129"/>
      <c r="D20" s="130"/>
      <c r="E20" s="130"/>
      <c r="F20" s="128" t="s">
        <v>90</v>
      </c>
      <c r="G20" s="35" t="s">
        <v>39</v>
      </c>
      <c r="H20" s="35">
        <v>560</v>
      </c>
      <c r="I20" s="35">
        <v>560</v>
      </c>
      <c r="J20" s="35">
        <v>560</v>
      </c>
      <c r="K20" s="35">
        <v>560</v>
      </c>
      <c r="L20" s="35">
        <v>560</v>
      </c>
      <c r="M20" s="124">
        <v>560</v>
      </c>
      <c r="N20" s="35">
        <v>560</v>
      </c>
      <c r="O20" s="125">
        <v>560</v>
      </c>
    </row>
    <row r="21" spans="2:15" ht="81" customHeight="1" x14ac:dyDescent="0.25">
      <c r="B21" s="68"/>
      <c r="C21" s="129"/>
      <c r="D21" s="130"/>
      <c r="E21" s="130"/>
      <c r="F21" s="131" t="s">
        <v>91</v>
      </c>
      <c r="G21" s="35" t="s">
        <v>40</v>
      </c>
      <c r="H21" s="35">
        <v>0</v>
      </c>
      <c r="I21" s="132" t="s">
        <v>64</v>
      </c>
      <c r="J21" s="132" t="s">
        <v>64</v>
      </c>
      <c r="K21" s="35">
        <v>100</v>
      </c>
      <c r="L21" s="132"/>
      <c r="M21" s="133">
        <v>100</v>
      </c>
      <c r="N21" s="132" t="s">
        <v>64</v>
      </c>
      <c r="O21" s="134" t="s">
        <v>64</v>
      </c>
    </row>
    <row r="22" spans="2:15" ht="43.5" customHeight="1" x14ac:dyDescent="0.25">
      <c r="B22" s="69"/>
      <c r="C22" s="135"/>
      <c r="D22" s="136"/>
      <c r="E22" s="136"/>
      <c r="F22" s="128" t="s">
        <v>92</v>
      </c>
      <c r="G22" s="35" t="s">
        <v>40</v>
      </c>
      <c r="H22" s="35">
        <v>0</v>
      </c>
      <c r="I22" s="132" t="s">
        <v>64</v>
      </c>
      <c r="J22" s="132" t="s">
        <v>64</v>
      </c>
      <c r="K22" s="35">
        <v>87.9</v>
      </c>
      <c r="L22" s="132" t="s">
        <v>64</v>
      </c>
      <c r="M22" s="133" t="s">
        <v>64</v>
      </c>
      <c r="N22" s="132">
        <v>0.3</v>
      </c>
      <c r="O22" s="134" t="s">
        <v>64</v>
      </c>
    </row>
    <row r="23" spans="2:15" ht="32.25" customHeight="1" x14ac:dyDescent="0.25">
      <c r="B23" s="65" t="s">
        <v>24</v>
      </c>
      <c r="C23" s="126" t="s">
        <v>93</v>
      </c>
      <c r="D23" s="137">
        <f>'Прил2 формирован БУРиРТПН'!H37</f>
        <v>294.89999999999998</v>
      </c>
      <c r="E23" s="137">
        <f>'Прил2 формирован БУРиРТПН'!H38+'Прил2 формирован БУРиРТПН'!H39+'Прил2 формирован БУРиРТПН'!H40+'Прил2 формирован БУРиРТПН'!H41</f>
        <v>0</v>
      </c>
      <c r="F23" s="138" t="s">
        <v>94</v>
      </c>
      <c r="G23" s="34" t="s">
        <v>39</v>
      </c>
      <c r="H23" s="132">
        <v>40</v>
      </c>
      <c r="I23" s="132">
        <v>40</v>
      </c>
      <c r="J23" s="132">
        <v>13</v>
      </c>
      <c r="K23" s="132" t="s">
        <v>64</v>
      </c>
      <c r="L23" s="132" t="s">
        <v>64</v>
      </c>
      <c r="M23" s="133" t="s">
        <v>64</v>
      </c>
      <c r="N23" s="132" t="s">
        <v>64</v>
      </c>
      <c r="O23" s="134" t="s">
        <v>64</v>
      </c>
    </row>
    <row r="24" spans="2:15" ht="61.5" customHeight="1" thickBot="1" x14ac:dyDescent="0.3">
      <c r="B24" s="66"/>
      <c r="C24" s="139"/>
      <c r="D24" s="140"/>
      <c r="E24" s="140"/>
      <c r="F24" s="141" t="s">
        <v>95</v>
      </c>
      <c r="G24" s="142" t="s">
        <v>40</v>
      </c>
      <c r="H24" s="142">
        <v>100</v>
      </c>
      <c r="I24" s="142">
        <v>100</v>
      </c>
      <c r="J24" s="142">
        <v>100</v>
      </c>
      <c r="K24" s="142" t="s">
        <v>64</v>
      </c>
      <c r="L24" s="142"/>
      <c r="M24" s="143" t="s">
        <v>64</v>
      </c>
      <c r="N24" s="142" t="s">
        <v>64</v>
      </c>
      <c r="O24" s="144" t="s">
        <v>64</v>
      </c>
    </row>
  </sheetData>
  <mergeCells count="29">
    <mergeCell ref="O13:O17"/>
    <mergeCell ref="L13:L17"/>
    <mergeCell ref="K13:K17"/>
    <mergeCell ref="J13:J17"/>
    <mergeCell ref="I13:I17"/>
    <mergeCell ref="M13:M17"/>
    <mergeCell ref="N13:N17"/>
    <mergeCell ref="B23:B24"/>
    <mergeCell ref="D23:D24"/>
    <mergeCell ref="E23:E24"/>
    <mergeCell ref="B19:B22"/>
    <mergeCell ref="C19:C22"/>
    <mergeCell ref="D19:D22"/>
    <mergeCell ref="E19:E22"/>
    <mergeCell ref="C23:C24"/>
    <mergeCell ref="K1:N1"/>
    <mergeCell ref="I2:O3"/>
    <mergeCell ref="B9:B17"/>
    <mergeCell ref="C9:C17"/>
    <mergeCell ref="F9:F17"/>
    <mergeCell ref="G9:G17"/>
    <mergeCell ref="H9:H17"/>
    <mergeCell ref="D9:E12"/>
    <mergeCell ref="B6:O6"/>
    <mergeCell ref="B7:O7"/>
    <mergeCell ref="B5:O5"/>
    <mergeCell ref="I9:O12"/>
    <mergeCell ref="D13:D17"/>
    <mergeCell ref="E13:E17"/>
  </mergeCells>
  <pageMargins left="0.23622047244094491" right="0.23622047244094491" top="0.74803149606299213" bottom="0.35433070866141736" header="0.31496062992125984" footer="0.31496062992125984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9"/>
  <sheetViews>
    <sheetView workbookViewId="0">
      <selection activeCell="D3" sqref="D3"/>
    </sheetView>
  </sheetViews>
  <sheetFormatPr defaultRowHeight="15" x14ac:dyDescent="0.25"/>
  <cols>
    <col min="1" max="1" width="2.140625" style="4" customWidth="1"/>
    <col min="2" max="2" width="5.7109375" style="4" customWidth="1"/>
    <col min="3" max="3" width="14.28515625" style="4" customWidth="1"/>
    <col min="4" max="4" width="9.140625" style="4"/>
    <col min="5" max="5" width="7.7109375" style="4" customWidth="1"/>
    <col min="6" max="6" width="12.140625" style="4" customWidth="1"/>
    <col min="7" max="7" width="10.28515625" style="4" customWidth="1"/>
    <col min="8" max="10" width="9.140625" style="4"/>
    <col min="11" max="11" width="9.140625" style="28"/>
    <col min="12" max="15" width="9.140625" style="4"/>
    <col min="16" max="16" width="13.140625" style="4" customWidth="1"/>
    <col min="17" max="17" width="13.85546875" style="4" customWidth="1"/>
    <col min="18" max="18" width="9.140625" style="4"/>
    <col min="19" max="19" width="11.140625" style="4" hidden="1" customWidth="1"/>
    <col min="20" max="20" width="13.85546875" style="4" hidden="1" customWidth="1"/>
    <col min="21" max="21" width="13.42578125" style="4" hidden="1" customWidth="1"/>
    <col min="22" max="22" width="12.28515625" style="4" hidden="1" customWidth="1"/>
    <col min="23" max="23" width="11.5703125" style="4" hidden="1" customWidth="1"/>
    <col min="24" max="25" width="0" style="4" hidden="1" customWidth="1"/>
    <col min="26" max="16384" width="9.140625" style="4"/>
  </cols>
  <sheetData>
    <row r="1" spans="2:17" ht="22.5" customHeight="1" x14ac:dyDescent="0.25">
      <c r="C1" s="1"/>
      <c r="D1" s="1"/>
      <c r="E1" s="1"/>
      <c r="F1" s="1"/>
      <c r="H1" s="2"/>
      <c r="I1" s="2"/>
      <c r="J1" s="3"/>
      <c r="K1" s="45" t="s">
        <v>61</v>
      </c>
      <c r="L1" s="45"/>
      <c r="M1" s="45"/>
      <c r="N1" s="45"/>
    </row>
    <row r="2" spans="2:17" ht="15" customHeight="1" x14ac:dyDescent="0.25">
      <c r="C2" s="1"/>
      <c r="D2" s="1"/>
      <c r="E2" s="1"/>
      <c r="F2" s="1"/>
      <c r="H2" s="2"/>
      <c r="J2" s="2"/>
      <c r="K2" s="93" t="s">
        <v>83</v>
      </c>
      <c r="L2" s="93"/>
      <c r="M2" s="93"/>
      <c r="N2" s="93"/>
      <c r="O2" s="93"/>
      <c r="P2" s="93"/>
      <c r="Q2" s="93"/>
    </row>
    <row r="3" spans="2:17" ht="24" customHeight="1" x14ac:dyDescent="0.25">
      <c r="C3" s="1"/>
      <c r="D3" s="1"/>
      <c r="E3" s="1"/>
      <c r="F3" s="1"/>
      <c r="G3" s="94"/>
      <c r="H3" s="2"/>
      <c r="I3" s="2"/>
      <c r="J3" s="2"/>
      <c r="K3" s="93"/>
      <c r="L3" s="93"/>
      <c r="M3" s="93"/>
      <c r="N3" s="93"/>
      <c r="O3" s="93"/>
      <c r="P3" s="93"/>
      <c r="Q3" s="93"/>
    </row>
    <row r="4" spans="2:17" ht="12.75" customHeight="1" x14ac:dyDescent="0.25">
      <c r="B4" s="2"/>
      <c r="C4" s="2"/>
      <c r="D4" s="17"/>
      <c r="E4" s="17"/>
      <c r="F4" s="17"/>
      <c r="G4" s="17"/>
      <c r="H4" s="17"/>
      <c r="I4" s="17"/>
      <c r="J4" s="17"/>
      <c r="K4" s="18"/>
      <c r="L4" s="17"/>
      <c r="M4" s="17"/>
      <c r="N4" s="17"/>
      <c r="O4" s="17"/>
      <c r="P4" s="17"/>
      <c r="Q4" s="17"/>
    </row>
    <row r="5" spans="2:17" ht="13.5" customHeight="1" x14ac:dyDescent="0.25">
      <c r="B5" s="19"/>
      <c r="C5" s="19"/>
      <c r="D5" s="19"/>
      <c r="E5" s="20"/>
      <c r="F5" s="20"/>
      <c r="G5" s="19"/>
      <c r="H5" s="19"/>
      <c r="I5" s="19"/>
      <c r="J5" s="19"/>
      <c r="K5" s="21"/>
      <c r="L5" s="19"/>
      <c r="M5" s="19"/>
      <c r="N5" s="19"/>
      <c r="O5" s="19"/>
      <c r="P5" s="19"/>
      <c r="Q5" s="19"/>
    </row>
    <row r="6" spans="2:17" ht="15.75" customHeight="1" x14ac:dyDescent="0.25">
      <c r="B6" s="46" t="s">
        <v>0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spans="2:17" ht="16.5" thickBot="1" x14ac:dyDescent="0.3">
      <c r="B7" s="78" t="s">
        <v>1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</row>
    <row r="8" spans="2:17" ht="15" customHeight="1" x14ac:dyDescent="0.25">
      <c r="B8" s="72" t="s">
        <v>2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2:17" ht="15.75" customHeight="1" thickBot="1" x14ac:dyDescent="0.3">
      <c r="B9" s="41"/>
      <c r="C9" s="41"/>
      <c r="D9" s="41"/>
      <c r="E9" s="41"/>
      <c r="F9" s="41"/>
      <c r="G9" s="41"/>
      <c r="H9" s="41"/>
      <c r="I9" s="41"/>
      <c r="J9" s="41"/>
      <c r="K9" s="22"/>
      <c r="L9" s="41"/>
      <c r="M9" s="41"/>
      <c r="N9" s="41"/>
      <c r="O9" s="41"/>
      <c r="P9" s="41"/>
      <c r="Q9" s="41"/>
    </row>
    <row r="10" spans="2:17" ht="18.75" customHeight="1" x14ac:dyDescent="0.25">
      <c r="B10" s="74" t="s">
        <v>26</v>
      </c>
      <c r="C10" s="73" t="s">
        <v>3</v>
      </c>
      <c r="D10" s="73" t="s">
        <v>4</v>
      </c>
      <c r="E10" s="73"/>
      <c r="F10" s="73" t="s">
        <v>5</v>
      </c>
      <c r="G10" s="73" t="s">
        <v>67</v>
      </c>
      <c r="H10" s="73" t="s">
        <v>6</v>
      </c>
      <c r="I10" s="79" t="s">
        <v>7</v>
      </c>
      <c r="J10" s="72"/>
      <c r="K10" s="72"/>
      <c r="L10" s="72"/>
      <c r="M10" s="72"/>
      <c r="N10" s="72"/>
      <c r="O10" s="80"/>
      <c r="P10" s="73" t="s">
        <v>8</v>
      </c>
      <c r="Q10" s="76" t="s">
        <v>9</v>
      </c>
    </row>
    <row r="11" spans="2:17" x14ac:dyDescent="0.25">
      <c r="B11" s="75"/>
      <c r="C11" s="58"/>
      <c r="D11" s="58"/>
      <c r="E11" s="58"/>
      <c r="F11" s="58"/>
      <c r="G11" s="58"/>
      <c r="H11" s="58"/>
      <c r="I11" s="81"/>
      <c r="J11" s="82"/>
      <c r="K11" s="82"/>
      <c r="L11" s="82"/>
      <c r="M11" s="82"/>
      <c r="N11" s="82"/>
      <c r="O11" s="83"/>
      <c r="P11" s="58"/>
      <c r="Q11" s="77"/>
    </row>
    <row r="12" spans="2:17" x14ac:dyDescent="0.25">
      <c r="B12" s="75"/>
      <c r="C12" s="58"/>
      <c r="D12" s="58"/>
      <c r="E12" s="58"/>
      <c r="F12" s="58"/>
      <c r="G12" s="58"/>
      <c r="H12" s="58"/>
      <c r="I12" s="81"/>
      <c r="J12" s="82"/>
      <c r="K12" s="82"/>
      <c r="L12" s="82"/>
      <c r="M12" s="82"/>
      <c r="N12" s="82"/>
      <c r="O12" s="83"/>
      <c r="P12" s="58"/>
      <c r="Q12" s="77"/>
    </row>
    <row r="13" spans="2:17" x14ac:dyDescent="0.25">
      <c r="B13" s="75"/>
      <c r="C13" s="58"/>
      <c r="D13" s="58"/>
      <c r="E13" s="58"/>
      <c r="F13" s="58"/>
      <c r="G13" s="58"/>
      <c r="H13" s="58"/>
      <c r="I13" s="81"/>
      <c r="J13" s="82"/>
      <c r="K13" s="82"/>
      <c r="L13" s="82"/>
      <c r="M13" s="82"/>
      <c r="N13" s="82"/>
      <c r="O13" s="83"/>
      <c r="P13" s="58"/>
      <c r="Q13" s="77"/>
    </row>
    <row r="14" spans="2:17" x14ac:dyDescent="0.25">
      <c r="B14" s="75"/>
      <c r="C14" s="58"/>
      <c r="D14" s="58"/>
      <c r="E14" s="58"/>
      <c r="F14" s="58"/>
      <c r="G14" s="58"/>
      <c r="H14" s="58"/>
      <c r="I14" s="81"/>
      <c r="J14" s="82"/>
      <c r="K14" s="82"/>
      <c r="L14" s="82"/>
      <c r="M14" s="82"/>
      <c r="N14" s="82"/>
      <c r="O14" s="83"/>
      <c r="P14" s="58"/>
      <c r="Q14" s="77"/>
    </row>
    <row r="15" spans="2:17" x14ac:dyDescent="0.25">
      <c r="B15" s="75"/>
      <c r="C15" s="58"/>
      <c r="D15" s="58"/>
      <c r="E15" s="58"/>
      <c r="F15" s="58"/>
      <c r="G15" s="58"/>
      <c r="H15" s="58"/>
      <c r="I15" s="84"/>
      <c r="J15" s="85"/>
      <c r="K15" s="85"/>
      <c r="L15" s="85"/>
      <c r="M15" s="85"/>
      <c r="N15" s="85"/>
      <c r="O15" s="86"/>
      <c r="P15" s="58"/>
      <c r="Q15" s="77"/>
    </row>
    <row r="16" spans="2:17" ht="19.5" customHeight="1" x14ac:dyDescent="0.25">
      <c r="B16" s="75"/>
      <c r="C16" s="58"/>
      <c r="D16" s="58"/>
      <c r="E16" s="58"/>
      <c r="F16" s="58"/>
      <c r="G16" s="58"/>
      <c r="H16" s="58"/>
      <c r="I16" s="35" t="s">
        <v>10</v>
      </c>
      <c r="J16" s="35" t="s">
        <v>11</v>
      </c>
      <c r="K16" s="23" t="s">
        <v>12</v>
      </c>
      <c r="L16" s="35" t="s">
        <v>13</v>
      </c>
      <c r="M16" s="35" t="s">
        <v>14</v>
      </c>
      <c r="N16" s="35" t="s">
        <v>73</v>
      </c>
      <c r="O16" s="35" t="s">
        <v>75</v>
      </c>
      <c r="P16" s="58"/>
      <c r="Q16" s="77"/>
    </row>
    <row r="17" spans="2:24" x14ac:dyDescent="0.25">
      <c r="B17" s="24">
        <v>1</v>
      </c>
      <c r="C17" s="38">
        <v>2</v>
      </c>
      <c r="D17" s="91">
        <v>3</v>
      </c>
      <c r="E17" s="91"/>
      <c r="F17" s="38">
        <v>4</v>
      </c>
      <c r="G17" s="38">
        <v>5</v>
      </c>
      <c r="H17" s="38">
        <v>6</v>
      </c>
      <c r="I17" s="38">
        <v>7</v>
      </c>
      <c r="J17" s="38">
        <v>8</v>
      </c>
      <c r="K17" s="25">
        <v>9</v>
      </c>
      <c r="L17" s="38">
        <v>10</v>
      </c>
      <c r="M17" s="38">
        <v>11</v>
      </c>
      <c r="N17" s="38">
        <v>12</v>
      </c>
      <c r="O17" s="38">
        <v>13</v>
      </c>
      <c r="P17" s="38">
        <v>14</v>
      </c>
      <c r="Q17" s="26">
        <v>15</v>
      </c>
    </row>
    <row r="18" spans="2:24" ht="31.5" customHeight="1" x14ac:dyDescent="0.25">
      <c r="B18" s="89" t="s">
        <v>15</v>
      </c>
      <c r="C18" s="95" t="s">
        <v>84</v>
      </c>
      <c r="D18" s="52" t="s">
        <v>16</v>
      </c>
      <c r="E18" s="96"/>
      <c r="F18" s="35" t="s">
        <v>78</v>
      </c>
      <c r="G18" s="97">
        <f>SUM(G19:G23)</f>
        <v>11275.2</v>
      </c>
      <c r="H18" s="98">
        <f>SUM(H19:H23)</f>
        <v>90634.9</v>
      </c>
      <c r="I18" s="98">
        <f t="shared" ref="I18" si="0">SUM(I19:I23)</f>
        <v>10530.4</v>
      </c>
      <c r="J18" s="98">
        <f>SUM(J19:J23)</f>
        <v>11890.2</v>
      </c>
      <c r="K18" s="99">
        <f t="shared" ref="K18" si="1">SUM(K19:K23)</f>
        <v>12117.9</v>
      </c>
      <c r="L18" s="98">
        <f t="shared" ref="L18" si="2">SUM(L19:L23)</f>
        <v>11355.7</v>
      </c>
      <c r="M18" s="98">
        <f t="shared" ref="M18" si="3">SUM(M19:M23)</f>
        <v>14371.300000000001</v>
      </c>
      <c r="N18" s="98">
        <f>SUM(N19:N23)</f>
        <v>15319.7</v>
      </c>
      <c r="O18" s="98">
        <f>SUM(O19:O23)</f>
        <v>15049.7</v>
      </c>
      <c r="P18" s="71" t="s">
        <v>17</v>
      </c>
      <c r="Q18" s="100" t="s">
        <v>76</v>
      </c>
    </row>
    <row r="19" spans="2:24" ht="75" customHeight="1" x14ac:dyDescent="0.25">
      <c r="B19" s="89"/>
      <c r="C19" s="95"/>
      <c r="D19" s="101" t="s">
        <v>18</v>
      </c>
      <c r="E19" s="101"/>
      <c r="F19" s="35" t="s">
        <v>78</v>
      </c>
      <c r="G19" s="102">
        <f>G25+G31</f>
        <v>11275.2</v>
      </c>
      <c r="H19" s="98">
        <f>SUM(I19:O19)</f>
        <v>90634.9</v>
      </c>
      <c r="I19" s="102">
        <f>I25+I31</f>
        <v>10530.4</v>
      </c>
      <c r="J19" s="102">
        <f t="shared" ref="J19:O19" si="4">J25+J31</f>
        <v>11890.2</v>
      </c>
      <c r="K19" s="103">
        <f t="shared" si="4"/>
        <v>12117.9</v>
      </c>
      <c r="L19" s="102">
        <f t="shared" si="4"/>
        <v>11355.7</v>
      </c>
      <c r="M19" s="102">
        <f t="shared" si="4"/>
        <v>14371.300000000001</v>
      </c>
      <c r="N19" s="102">
        <f t="shared" ref="N19" si="5">N25+N31</f>
        <v>15319.7</v>
      </c>
      <c r="O19" s="102">
        <f t="shared" si="4"/>
        <v>15049.7</v>
      </c>
      <c r="P19" s="71"/>
      <c r="Q19" s="100"/>
      <c r="S19" s="32">
        <f>I19+I37</f>
        <v>10678.699999999999</v>
      </c>
      <c r="T19" s="32">
        <f>J19+J37</f>
        <v>12036.800000000001</v>
      </c>
      <c r="U19" s="32">
        <f>K19+K37</f>
        <v>12117.9</v>
      </c>
      <c r="V19" s="32">
        <f t="shared" ref="V19:X19" si="6">L19+L37</f>
        <v>11355.7</v>
      </c>
      <c r="W19" s="32">
        <f t="shared" si="6"/>
        <v>14371.300000000001</v>
      </c>
      <c r="X19" s="32">
        <f t="shared" si="6"/>
        <v>15319.7</v>
      </c>
    </row>
    <row r="20" spans="2:24" ht="66.75" customHeight="1" x14ac:dyDescent="0.25">
      <c r="B20" s="89"/>
      <c r="C20" s="95"/>
      <c r="D20" s="101" t="s">
        <v>19</v>
      </c>
      <c r="E20" s="101"/>
      <c r="F20" s="35"/>
      <c r="G20" s="102">
        <f t="shared" ref="G20:G23" si="7">G26+G32</f>
        <v>0</v>
      </c>
      <c r="H20" s="98">
        <f t="shared" ref="H20:H23" si="8">SUM(I20:O20)</f>
        <v>0</v>
      </c>
      <c r="I20" s="102">
        <f t="shared" ref="I20:O20" si="9">I26+I32</f>
        <v>0</v>
      </c>
      <c r="J20" s="102">
        <f t="shared" si="9"/>
        <v>0</v>
      </c>
      <c r="K20" s="103">
        <f t="shared" si="9"/>
        <v>0</v>
      </c>
      <c r="L20" s="102">
        <f t="shared" si="9"/>
        <v>0</v>
      </c>
      <c r="M20" s="102">
        <f t="shared" si="9"/>
        <v>0</v>
      </c>
      <c r="N20" s="102">
        <f t="shared" ref="N20" si="10">N26+N32</f>
        <v>0</v>
      </c>
      <c r="O20" s="102">
        <f t="shared" si="9"/>
        <v>0</v>
      </c>
      <c r="P20" s="71"/>
      <c r="Q20" s="100"/>
    </row>
    <row r="21" spans="2:24" ht="45" customHeight="1" x14ac:dyDescent="0.25">
      <c r="B21" s="89"/>
      <c r="C21" s="95"/>
      <c r="D21" s="101" t="s">
        <v>20</v>
      </c>
      <c r="E21" s="101"/>
      <c r="F21" s="12"/>
      <c r="G21" s="102">
        <f t="shared" si="7"/>
        <v>0</v>
      </c>
      <c r="H21" s="98">
        <f t="shared" si="8"/>
        <v>0</v>
      </c>
      <c r="I21" s="102">
        <f t="shared" ref="I21:O21" si="11">I27+I33</f>
        <v>0</v>
      </c>
      <c r="J21" s="102">
        <f t="shared" si="11"/>
        <v>0</v>
      </c>
      <c r="K21" s="103">
        <f t="shared" si="11"/>
        <v>0</v>
      </c>
      <c r="L21" s="102">
        <f t="shared" si="11"/>
        <v>0</v>
      </c>
      <c r="M21" s="102">
        <f t="shared" si="11"/>
        <v>0</v>
      </c>
      <c r="N21" s="102">
        <f t="shared" ref="N21" si="12">N27+N33</f>
        <v>0</v>
      </c>
      <c r="O21" s="102">
        <f t="shared" si="11"/>
        <v>0</v>
      </c>
      <c r="P21" s="71"/>
      <c r="Q21" s="100"/>
    </row>
    <row r="22" spans="2:24" ht="45" customHeight="1" x14ac:dyDescent="0.25">
      <c r="B22" s="89"/>
      <c r="C22" s="95"/>
      <c r="D22" s="101" t="s">
        <v>21</v>
      </c>
      <c r="E22" s="101"/>
      <c r="F22" s="12"/>
      <c r="G22" s="102">
        <f t="shared" si="7"/>
        <v>0</v>
      </c>
      <c r="H22" s="98">
        <f t="shared" si="8"/>
        <v>0</v>
      </c>
      <c r="I22" s="102">
        <f t="shared" ref="I22:O22" si="13">I28+I34</f>
        <v>0</v>
      </c>
      <c r="J22" s="102">
        <f t="shared" si="13"/>
        <v>0</v>
      </c>
      <c r="K22" s="103">
        <f t="shared" si="13"/>
        <v>0</v>
      </c>
      <c r="L22" s="102">
        <f t="shared" si="13"/>
        <v>0</v>
      </c>
      <c r="M22" s="102">
        <f t="shared" si="13"/>
        <v>0</v>
      </c>
      <c r="N22" s="102">
        <f t="shared" ref="N22" si="14">N28+N34</f>
        <v>0</v>
      </c>
      <c r="O22" s="102">
        <f t="shared" si="13"/>
        <v>0</v>
      </c>
      <c r="P22" s="71"/>
      <c r="Q22" s="100"/>
    </row>
    <row r="23" spans="2:24" ht="30" customHeight="1" x14ac:dyDescent="0.25">
      <c r="B23" s="89"/>
      <c r="C23" s="95"/>
      <c r="D23" s="101" t="s">
        <v>27</v>
      </c>
      <c r="E23" s="101"/>
      <c r="F23" s="12"/>
      <c r="G23" s="102">
        <f t="shared" si="7"/>
        <v>0</v>
      </c>
      <c r="H23" s="98">
        <f t="shared" si="8"/>
        <v>0</v>
      </c>
      <c r="I23" s="102">
        <f>I29+I35</f>
        <v>0</v>
      </c>
      <c r="J23" s="102">
        <f t="shared" ref="J23:M23" si="15">J29+J35</f>
        <v>0</v>
      </c>
      <c r="K23" s="103">
        <f t="shared" si="15"/>
        <v>0</v>
      </c>
      <c r="L23" s="102">
        <f t="shared" si="15"/>
        <v>0</v>
      </c>
      <c r="M23" s="102">
        <f t="shared" si="15"/>
        <v>0</v>
      </c>
      <c r="N23" s="102">
        <f>N29+N35</f>
        <v>0</v>
      </c>
      <c r="O23" s="102">
        <f>O29+O35</f>
        <v>0</v>
      </c>
      <c r="P23" s="71"/>
      <c r="Q23" s="100"/>
    </row>
    <row r="24" spans="2:24" ht="30" customHeight="1" x14ac:dyDescent="0.25">
      <c r="B24" s="89" t="s">
        <v>22</v>
      </c>
      <c r="C24" s="104" t="s">
        <v>85</v>
      </c>
      <c r="D24" s="101" t="s">
        <v>16</v>
      </c>
      <c r="E24" s="101"/>
      <c r="F24" s="35" t="s">
        <v>78</v>
      </c>
      <c r="G24" s="97">
        <f>SUM(G25:G29)</f>
        <v>11275.2</v>
      </c>
      <c r="H24" s="98">
        <f>SUM(H25:H29)</f>
        <v>89845.599999999991</v>
      </c>
      <c r="I24" s="98">
        <f t="shared" ref="I24" si="16">SUM(I25:I29)</f>
        <v>10530.4</v>
      </c>
      <c r="J24" s="98">
        <f t="shared" ref="J24" si="17">SUM(J25:J29)</f>
        <v>11890.2</v>
      </c>
      <c r="K24" s="99">
        <f t="shared" ref="K24" si="18">SUM(K25:K29)</f>
        <v>11650.6</v>
      </c>
      <c r="L24" s="98">
        <f t="shared" ref="L24" si="19">SUM(L25:L29)</f>
        <v>11355.7</v>
      </c>
      <c r="M24" s="98">
        <f t="shared" ref="M24:O24" si="20">SUM(M25:M29)</f>
        <v>14319.300000000001</v>
      </c>
      <c r="N24" s="98">
        <f t="shared" ref="N24" si="21">SUM(N25:N29)</f>
        <v>15049.7</v>
      </c>
      <c r="O24" s="98">
        <f t="shared" si="20"/>
        <v>15049.7</v>
      </c>
      <c r="P24" s="71" t="s">
        <v>23</v>
      </c>
      <c r="Q24" s="100" t="s">
        <v>77</v>
      </c>
    </row>
    <row r="25" spans="2:24" ht="63.75" customHeight="1" x14ac:dyDescent="0.25">
      <c r="B25" s="89"/>
      <c r="C25" s="104"/>
      <c r="D25" s="101" t="s">
        <v>18</v>
      </c>
      <c r="E25" s="101"/>
      <c r="F25" s="35" t="s">
        <v>78</v>
      </c>
      <c r="G25" s="35">
        <v>11275.2</v>
      </c>
      <c r="H25" s="98">
        <f>SUM(I25:O25)</f>
        <v>89845.599999999991</v>
      </c>
      <c r="I25" s="35">
        <v>10530.4</v>
      </c>
      <c r="J25" s="105">
        <v>11890.2</v>
      </c>
      <c r="K25" s="23">
        <v>11650.6</v>
      </c>
      <c r="L25" s="35">
        <v>11355.7</v>
      </c>
      <c r="M25" s="35">
        <f>13183.1+1136.2</f>
        <v>14319.300000000001</v>
      </c>
      <c r="N25" s="35">
        <f>13913.5+1136.2</f>
        <v>15049.7</v>
      </c>
      <c r="O25" s="35">
        <f>13913.5+1136.2</f>
        <v>15049.7</v>
      </c>
      <c r="P25" s="71"/>
      <c r="Q25" s="100"/>
    </row>
    <row r="26" spans="2:24" ht="62.25" customHeight="1" x14ac:dyDescent="0.25">
      <c r="B26" s="89"/>
      <c r="C26" s="104"/>
      <c r="D26" s="101" t="s">
        <v>19</v>
      </c>
      <c r="E26" s="101"/>
      <c r="F26" s="12"/>
      <c r="G26" s="35"/>
      <c r="H26" s="98">
        <f t="shared" ref="H26:H28" si="22">SUM(I26:O26)</f>
        <v>0</v>
      </c>
      <c r="I26" s="35"/>
      <c r="J26" s="35"/>
      <c r="K26" s="23"/>
      <c r="L26" s="35"/>
      <c r="M26" s="35"/>
      <c r="N26" s="35"/>
      <c r="O26" s="35"/>
      <c r="P26" s="71"/>
      <c r="Q26" s="100"/>
    </row>
    <row r="27" spans="2:24" ht="45" customHeight="1" x14ac:dyDescent="0.25">
      <c r="B27" s="89"/>
      <c r="C27" s="104"/>
      <c r="D27" s="101" t="s">
        <v>20</v>
      </c>
      <c r="E27" s="101"/>
      <c r="F27" s="12"/>
      <c r="G27" s="35"/>
      <c r="H27" s="98">
        <f t="shared" si="22"/>
        <v>0</v>
      </c>
      <c r="I27" s="35"/>
      <c r="J27" s="35"/>
      <c r="K27" s="23"/>
      <c r="L27" s="35"/>
      <c r="M27" s="35"/>
      <c r="N27" s="35"/>
      <c r="O27" s="35"/>
      <c r="P27" s="71"/>
      <c r="Q27" s="100"/>
    </row>
    <row r="28" spans="2:24" ht="45" customHeight="1" x14ac:dyDescent="0.25">
      <c r="B28" s="89"/>
      <c r="C28" s="104"/>
      <c r="D28" s="101" t="s">
        <v>21</v>
      </c>
      <c r="E28" s="101"/>
      <c r="F28" s="12"/>
      <c r="G28" s="35"/>
      <c r="H28" s="98">
        <f t="shared" si="22"/>
        <v>0</v>
      </c>
      <c r="I28" s="35"/>
      <c r="J28" s="35"/>
      <c r="K28" s="23"/>
      <c r="L28" s="35"/>
      <c r="M28" s="35"/>
      <c r="N28" s="35"/>
      <c r="O28" s="35"/>
      <c r="P28" s="71"/>
      <c r="Q28" s="100"/>
    </row>
    <row r="29" spans="2:24" ht="30" customHeight="1" x14ac:dyDescent="0.25">
      <c r="B29" s="89"/>
      <c r="C29" s="104"/>
      <c r="D29" s="101" t="s">
        <v>27</v>
      </c>
      <c r="E29" s="101"/>
      <c r="F29" s="12"/>
      <c r="G29" s="35"/>
      <c r="H29" s="98">
        <f>SUM(I29:O29)</f>
        <v>0</v>
      </c>
      <c r="I29" s="35"/>
      <c r="J29" s="35"/>
      <c r="K29" s="23"/>
      <c r="L29" s="35"/>
      <c r="M29" s="35"/>
      <c r="N29" s="35"/>
      <c r="O29" s="35"/>
      <c r="P29" s="71"/>
      <c r="Q29" s="100"/>
    </row>
    <row r="30" spans="2:24" ht="30" customHeight="1" x14ac:dyDescent="0.25">
      <c r="B30" s="92" t="s">
        <v>70</v>
      </c>
      <c r="C30" s="104" t="s">
        <v>86</v>
      </c>
      <c r="D30" s="101" t="s">
        <v>16</v>
      </c>
      <c r="E30" s="101"/>
      <c r="F30" s="35" t="s">
        <v>79</v>
      </c>
      <c r="G30" s="106">
        <f>SUM(G31:G35)</f>
        <v>0</v>
      </c>
      <c r="H30" s="98">
        <f>SUM(H31:H35)</f>
        <v>789.3</v>
      </c>
      <c r="I30" s="98">
        <f t="shared" ref="I30:L30" si="23">SUM(I31:I35)</f>
        <v>0</v>
      </c>
      <c r="J30" s="98">
        <f t="shared" si="23"/>
        <v>0</v>
      </c>
      <c r="K30" s="99">
        <f t="shared" si="23"/>
        <v>467.3</v>
      </c>
      <c r="L30" s="98">
        <f t="shared" si="23"/>
        <v>0</v>
      </c>
      <c r="M30" s="98">
        <f>SUM(M31:M35)</f>
        <v>52</v>
      </c>
      <c r="N30" s="98">
        <f>SUM(N31:N35)</f>
        <v>270</v>
      </c>
      <c r="O30" s="98">
        <f>SUM(O31:O35)</f>
        <v>0</v>
      </c>
      <c r="P30" s="71" t="s">
        <v>23</v>
      </c>
      <c r="Q30" s="100" t="s">
        <v>71</v>
      </c>
    </row>
    <row r="31" spans="2:24" ht="63" customHeight="1" x14ac:dyDescent="0.25">
      <c r="B31" s="89"/>
      <c r="C31" s="104"/>
      <c r="D31" s="101" t="s">
        <v>18</v>
      </c>
      <c r="E31" s="101"/>
      <c r="F31" s="35" t="s">
        <v>79</v>
      </c>
      <c r="G31" s="105">
        <v>0</v>
      </c>
      <c r="H31" s="98">
        <f>SUM(I31:O31)</f>
        <v>789.3</v>
      </c>
      <c r="I31" s="35"/>
      <c r="J31" s="35"/>
      <c r="K31" s="23">
        <v>467.3</v>
      </c>
      <c r="L31" s="35"/>
      <c r="M31" s="105">
        <v>52</v>
      </c>
      <c r="N31" s="105">
        <v>270</v>
      </c>
      <c r="O31" s="35"/>
      <c r="P31" s="71"/>
      <c r="Q31" s="100"/>
    </row>
    <row r="32" spans="2:24" ht="63.75" customHeight="1" x14ac:dyDescent="0.25">
      <c r="B32" s="89"/>
      <c r="C32" s="104"/>
      <c r="D32" s="101" t="s">
        <v>19</v>
      </c>
      <c r="E32" s="101"/>
      <c r="F32" s="12"/>
      <c r="G32" s="35"/>
      <c r="H32" s="98">
        <f t="shared" ref="H32:H34" si="24">SUM(I32:O32)</f>
        <v>0</v>
      </c>
      <c r="I32" s="35"/>
      <c r="J32" s="35"/>
      <c r="K32" s="23"/>
      <c r="L32" s="35"/>
      <c r="M32" s="35"/>
      <c r="N32" s="35"/>
      <c r="O32" s="35"/>
      <c r="P32" s="71"/>
      <c r="Q32" s="100"/>
    </row>
    <row r="33" spans="2:17" ht="37.5" customHeight="1" x14ac:dyDescent="0.25">
      <c r="B33" s="89"/>
      <c r="C33" s="104"/>
      <c r="D33" s="101" t="s">
        <v>20</v>
      </c>
      <c r="E33" s="101"/>
      <c r="F33" s="12"/>
      <c r="G33" s="35"/>
      <c r="H33" s="98">
        <f t="shared" si="24"/>
        <v>0</v>
      </c>
      <c r="I33" s="35"/>
      <c r="J33" s="35"/>
      <c r="K33" s="23"/>
      <c r="L33" s="35"/>
      <c r="M33" s="35"/>
      <c r="N33" s="35"/>
      <c r="O33" s="35"/>
      <c r="P33" s="71"/>
      <c r="Q33" s="100"/>
    </row>
    <row r="34" spans="2:17" ht="42" customHeight="1" x14ac:dyDescent="0.25">
      <c r="B34" s="89"/>
      <c r="C34" s="104"/>
      <c r="D34" s="101" t="s">
        <v>21</v>
      </c>
      <c r="E34" s="101"/>
      <c r="F34" s="12"/>
      <c r="G34" s="35"/>
      <c r="H34" s="98">
        <f t="shared" si="24"/>
        <v>0</v>
      </c>
      <c r="I34" s="35"/>
      <c r="J34" s="35"/>
      <c r="K34" s="23"/>
      <c r="L34" s="35"/>
      <c r="M34" s="35"/>
      <c r="N34" s="35"/>
      <c r="O34" s="35"/>
      <c r="P34" s="71"/>
      <c r="Q34" s="100"/>
    </row>
    <row r="35" spans="2:17" ht="30" customHeight="1" x14ac:dyDescent="0.25">
      <c r="B35" s="89"/>
      <c r="C35" s="104"/>
      <c r="D35" s="101" t="s">
        <v>27</v>
      </c>
      <c r="E35" s="101"/>
      <c r="F35" s="12"/>
      <c r="G35" s="35"/>
      <c r="H35" s="98">
        <f>SUM(I35:O35)</f>
        <v>0</v>
      </c>
      <c r="I35" s="35"/>
      <c r="J35" s="35"/>
      <c r="K35" s="23"/>
      <c r="L35" s="35"/>
      <c r="M35" s="35"/>
      <c r="N35" s="35"/>
      <c r="O35" s="35"/>
      <c r="P35" s="71"/>
      <c r="Q35" s="100"/>
    </row>
    <row r="36" spans="2:17" ht="16.5" customHeight="1" x14ac:dyDescent="0.25">
      <c r="B36" s="89" t="s">
        <v>24</v>
      </c>
      <c r="C36" s="95" t="s">
        <v>87</v>
      </c>
      <c r="D36" s="101" t="s">
        <v>16</v>
      </c>
      <c r="E36" s="101"/>
      <c r="F36" s="35" t="s">
        <v>66</v>
      </c>
      <c r="G36" s="97">
        <f>SUM(G37:G41)</f>
        <v>356.4</v>
      </c>
      <c r="H36" s="98">
        <f>SUM(H37:H41)</f>
        <v>294.89999999999998</v>
      </c>
      <c r="I36" s="98">
        <f t="shared" ref="I36" si="25">SUM(I37:I41)</f>
        <v>148.30000000000001</v>
      </c>
      <c r="J36" s="98">
        <f t="shared" ref="J36" si="26">SUM(J37:J41)</f>
        <v>146.6</v>
      </c>
      <c r="K36" s="99">
        <f t="shared" ref="K36" si="27">SUM(K37:K41)</f>
        <v>0</v>
      </c>
      <c r="L36" s="98">
        <f t="shared" ref="L36" si="28">SUM(L37:L41)</f>
        <v>0</v>
      </c>
      <c r="M36" s="98">
        <f t="shared" ref="M36:O36" si="29">SUM(M37:M41)</f>
        <v>0</v>
      </c>
      <c r="N36" s="98">
        <f t="shared" ref="N36" si="30">SUM(N37:N41)</f>
        <v>0</v>
      </c>
      <c r="O36" s="98">
        <f t="shared" si="29"/>
        <v>0</v>
      </c>
      <c r="P36" s="71" t="s">
        <v>69</v>
      </c>
      <c r="Q36" s="100" t="s">
        <v>25</v>
      </c>
    </row>
    <row r="37" spans="2:17" ht="66.75" customHeight="1" x14ac:dyDescent="0.25">
      <c r="B37" s="89"/>
      <c r="C37" s="95"/>
      <c r="D37" s="101" t="s">
        <v>18</v>
      </c>
      <c r="E37" s="101"/>
      <c r="F37" s="35" t="s">
        <v>66</v>
      </c>
      <c r="G37" s="102">
        <f>G43</f>
        <v>356.4</v>
      </c>
      <c r="H37" s="98">
        <f>SUM(I37:O37)</f>
        <v>294.89999999999998</v>
      </c>
      <c r="I37" s="102">
        <f>I43</f>
        <v>148.30000000000001</v>
      </c>
      <c r="J37" s="102">
        <f t="shared" ref="J37:O37" si="31">J43</f>
        <v>146.6</v>
      </c>
      <c r="K37" s="103">
        <f>K43</f>
        <v>0</v>
      </c>
      <c r="L37" s="102">
        <f t="shared" si="31"/>
        <v>0</v>
      </c>
      <c r="M37" s="102">
        <f t="shared" si="31"/>
        <v>0</v>
      </c>
      <c r="N37" s="102">
        <f t="shared" ref="N37" si="32">N43</f>
        <v>0</v>
      </c>
      <c r="O37" s="102">
        <f t="shared" si="31"/>
        <v>0</v>
      </c>
      <c r="P37" s="71"/>
      <c r="Q37" s="100"/>
    </row>
    <row r="38" spans="2:17" ht="51.75" customHeight="1" x14ac:dyDescent="0.25">
      <c r="B38" s="89"/>
      <c r="C38" s="95"/>
      <c r="D38" s="101" t="s">
        <v>19</v>
      </c>
      <c r="E38" s="101"/>
      <c r="F38" s="12"/>
      <c r="G38" s="102">
        <f t="shared" ref="G38:G41" si="33">G44</f>
        <v>0</v>
      </c>
      <c r="H38" s="98">
        <f t="shared" ref="H38:H40" si="34">SUM(I38:O38)</f>
        <v>0</v>
      </c>
      <c r="I38" s="102">
        <f t="shared" ref="I38:O38" si="35">I44</f>
        <v>0</v>
      </c>
      <c r="J38" s="102">
        <f t="shared" si="35"/>
        <v>0</v>
      </c>
      <c r="K38" s="103">
        <f t="shared" si="35"/>
        <v>0</v>
      </c>
      <c r="L38" s="102">
        <f t="shared" si="35"/>
        <v>0</v>
      </c>
      <c r="M38" s="102">
        <f t="shared" si="35"/>
        <v>0</v>
      </c>
      <c r="N38" s="102">
        <f t="shared" ref="N38" si="36">N44</f>
        <v>0</v>
      </c>
      <c r="O38" s="102">
        <f t="shared" si="35"/>
        <v>0</v>
      </c>
      <c r="P38" s="71"/>
      <c r="Q38" s="100"/>
    </row>
    <row r="39" spans="2:17" ht="42" customHeight="1" x14ac:dyDescent="0.25">
      <c r="B39" s="89"/>
      <c r="C39" s="95"/>
      <c r="D39" s="101" t="s">
        <v>20</v>
      </c>
      <c r="E39" s="101"/>
      <c r="F39" s="12"/>
      <c r="G39" s="102">
        <f t="shared" si="33"/>
        <v>0</v>
      </c>
      <c r="H39" s="98">
        <f t="shared" si="34"/>
        <v>0</v>
      </c>
      <c r="I39" s="102">
        <f t="shared" ref="I39:O39" si="37">I45</f>
        <v>0</v>
      </c>
      <c r="J39" s="102">
        <f t="shared" si="37"/>
        <v>0</v>
      </c>
      <c r="K39" s="103">
        <f t="shared" si="37"/>
        <v>0</v>
      </c>
      <c r="L39" s="102">
        <f t="shared" si="37"/>
        <v>0</v>
      </c>
      <c r="M39" s="102">
        <f t="shared" si="37"/>
        <v>0</v>
      </c>
      <c r="N39" s="102">
        <f t="shared" ref="N39" si="38">N45</f>
        <v>0</v>
      </c>
      <c r="O39" s="102">
        <f t="shared" si="37"/>
        <v>0</v>
      </c>
      <c r="P39" s="71"/>
      <c r="Q39" s="100"/>
    </row>
    <row r="40" spans="2:17" ht="45" customHeight="1" x14ac:dyDescent="0.25">
      <c r="B40" s="89"/>
      <c r="C40" s="95"/>
      <c r="D40" s="101" t="s">
        <v>21</v>
      </c>
      <c r="E40" s="101"/>
      <c r="F40" s="12"/>
      <c r="G40" s="102">
        <f t="shared" si="33"/>
        <v>0</v>
      </c>
      <c r="H40" s="98">
        <f t="shared" si="34"/>
        <v>0</v>
      </c>
      <c r="I40" s="102">
        <f t="shared" ref="I40:O40" si="39">I46</f>
        <v>0</v>
      </c>
      <c r="J40" s="102">
        <f t="shared" si="39"/>
        <v>0</v>
      </c>
      <c r="K40" s="103">
        <f t="shared" si="39"/>
        <v>0</v>
      </c>
      <c r="L40" s="102">
        <f t="shared" si="39"/>
        <v>0</v>
      </c>
      <c r="M40" s="102">
        <f t="shared" si="39"/>
        <v>0</v>
      </c>
      <c r="N40" s="102">
        <f t="shared" ref="N40" si="40">N46</f>
        <v>0</v>
      </c>
      <c r="O40" s="102">
        <f t="shared" si="39"/>
        <v>0</v>
      </c>
      <c r="P40" s="71"/>
      <c r="Q40" s="100"/>
    </row>
    <row r="41" spans="2:17" ht="26.25" customHeight="1" x14ac:dyDescent="0.25">
      <c r="B41" s="90"/>
      <c r="C41" s="107"/>
      <c r="D41" s="108" t="s">
        <v>27</v>
      </c>
      <c r="E41" s="108"/>
      <c r="F41" s="109"/>
      <c r="G41" s="102">
        <f t="shared" si="33"/>
        <v>0</v>
      </c>
      <c r="H41" s="98">
        <f>SUM(I41:O41)</f>
        <v>0</v>
      </c>
      <c r="I41" s="102">
        <f t="shared" ref="I41:L41" si="41">I47</f>
        <v>0</v>
      </c>
      <c r="J41" s="102">
        <f t="shared" si="41"/>
        <v>0</v>
      </c>
      <c r="K41" s="103">
        <f t="shared" si="41"/>
        <v>0</v>
      </c>
      <c r="L41" s="102">
        <f t="shared" si="41"/>
        <v>0</v>
      </c>
      <c r="M41" s="102">
        <f>M47</f>
        <v>0</v>
      </c>
      <c r="N41" s="102">
        <f>N47</f>
        <v>0</v>
      </c>
      <c r="O41" s="102">
        <f>O47</f>
        <v>0</v>
      </c>
      <c r="P41" s="110"/>
      <c r="Q41" s="111"/>
    </row>
    <row r="42" spans="2:17" ht="26.25" customHeight="1" x14ac:dyDescent="0.25">
      <c r="B42" s="87" t="s">
        <v>28</v>
      </c>
      <c r="C42" s="95" t="s">
        <v>88</v>
      </c>
      <c r="D42" s="101" t="s">
        <v>16</v>
      </c>
      <c r="E42" s="101"/>
      <c r="F42" s="35" t="s">
        <v>66</v>
      </c>
      <c r="G42" s="97">
        <f>SUM(G43:G47)</f>
        <v>356.4</v>
      </c>
      <c r="H42" s="98">
        <f>SUM(H43:H47)</f>
        <v>294.89999999999998</v>
      </c>
      <c r="I42" s="98">
        <f t="shared" ref="I42:M42" si="42">SUM(I43:I47)</f>
        <v>148.30000000000001</v>
      </c>
      <c r="J42" s="98">
        <f t="shared" si="42"/>
        <v>146.6</v>
      </c>
      <c r="K42" s="99">
        <f t="shared" si="42"/>
        <v>0</v>
      </c>
      <c r="L42" s="98">
        <f t="shared" si="42"/>
        <v>0</v>
      </c>
      <c r="M42" s="98">
        <f t="shared" si="42"/>
        <v>0</v>
      </c>
      <c r="N42" s="98">
        <f>SUM(N43:N47)</f>
        <v>0</v>
      </c>
      <c r="O42" s="98">
        <f>SUM(O43:O47)</f>
        <v>0</v>
      </c>
      <c r="P42" s="71" t="s">
        <v>69</v>
      </c>
      <c r="Q42" s="100" t="s">
        <v>65</v>
      </c>
    </row>
    <row r="43" spans="2:17" ht="66" customHeight="1" x14ac:dyDescent="0.25">
      <c r="B43" s="87"/>
      <c r="C43" s="95"/>
      <c r="D43" s="101" t="s">
        <v>18</v>
      </c>
      <c r="E43" s="101"/>
      <c r="F43" s="35" t="s">
        <v>66</v>
      </c>
      <c r="G43" s="35">
        <v>356.4</v>
      </c>
      <c r="H43" s="98">
        <f>SUM(I43:O43)</f>
        <v>294.89999999999998</v>
      </c>
      <c r="I43" s="35">
        <v>148.30000000000001</v>
      </c>
      <c r="J43" s="35">
        <v>146.6</v>
      </c>
      <c r="K43" s="23"/>
      <c r="L43" s="35"/>
      <c r="M43" s="35"/>
      <c r="N43" s="35"/>
      <c r="O43" s="35"/>
      <c r="P43" s="71"/>
      <c r="Q43" s="100"/>
    </row>
    <row r="44" spans="2:17" ht="66" customHeight="1" x14ac:dyDescent="0.25">
      <c r="B44" s="87"/>
      <c r="C44" s="95"/>
      <c r="D44" s="101" t="s">
        <v>19</v>
      </c>
      <c r="E44" s="101"/>
      <c r="F44" s="12"/>
      <c r="G44" s="35"/>
      <c r="H44" s="98">
        <f t="shared" ref="H44:H46" si="43">SUM(I44:O44)</f>
        <v>0</v>
      </c>
      <c r="I44" s="35"/>
      <c r="J44" s="35"/>
      <c r="K44" s="23"/>
      <c r="L44" s="35"/>
      <c r="M44" s="35"/>
      <c r="N44" s="35"/>
      <c r="O44" s="35"/>
      <c r="P44" s="71"/>
      <c r="Q44" s="100"/>
    </row>
    <row r="45" spans="2:17" ht="38.25" customHeight="1" x14ac:dyDescent="0.25">
      <c r="B45" s="87"/>
      <c r="C45" s="95"/>
      <c r="D45" s="101" t="s">
        <v>20</v>
      </c>
      <c r="E45" s="101"/>
      <c r="F45" s="12"/>
      <c r="G45" s="35"/>
      <c r="H45" s="98">
        <f t="shared" si="43"/>
        <v>0</v>
      </c>
      <c r="I45" s="35"/>
      <c r="J45" s="35"/>
      <c r="K45" s="23"/>
      <c r="L45" s="35"/>
      <c r="M45" s="35"/>
      <c r="N45" s="35"/>
      <c r="O45" s="35"/>
      <c r="P45" s="71"/>
      <c r="Q45" s="100"/>
    </row>
    <row r="46" spans="2:17" ht="41.25" customHeight="1" x14ac:dyDescent="0.25">
      <c r="B46" s="87"/>
      <c r="C46" s="95"/>
      <c r="D46" s="101" t="s">
        <v>21</v>
      </c>
      <c r="E46" s="101"/>
      <c r="F46" s="12"/>
      <c r="G46" s="35"/>
      <c r="H46" s="98">
        <f t="shared" si="43"/>
        <v>0</v>
      </c>
      <c r="I46" s="35"/>
      <c r="J46" s="35"/>
      <c r="K46" s="23"/>
      <c r="L46" s="35"/>
      <c r="M46" s="35"/>
      <c r="N46" s="35"/>
      <c r="O46" s="35"/>
      <c r="P46" s="71"/>
      <c r="Q46" s="100"/>
    </row>
    <row r="47" spans="2:17" ht="21" customHeight="1" thickBot="1" x14ac:dyDescent="0.3">
      <c r="B47" s="88"/>
      <c r="C47" s="112"/>
      <c r="D47" s="113" t="s">
        <v>27</v>
      </c>
      <c r="E47" s="113"/>
      <c r="F47" s="114"/>
      <c r="G47" s="114"/>
      <c r="H47" s="115">
        <f>SUM(I47:O47)</f>
        <v>0</v>
      </c>
      <c r="I47" s="114"/>
      <c r="J47" s="114"/>
      <c r="K47" s="116"/>
      <c r="L47" s="114"/>
      <c r="M47" s="114"/>
      <c r="N47" s="114"/>
      <c r="O47" s="114"/>
      <c r="P47" s="117"/>
      <c r="Q47" s="118"/>
    </row>
    <row r="48" spans="2:17" ht="33.75" customHeight="1" x14ac:dyDescent="0.25">
      <c r="B48" s="27" t="s">
        <v>62</v>
      </c>
    </row>
    <row r="49" spans="2:2" x14ac:dyDescent="0.25">
      <c r="B49" s="27" t="s">
        <v>63</v>
      </c>
    </row>
  </sheetData>
  <mergeCells count="65">
    <mergeCell ref="P30:P35"/>
    <mergeCell ref="Q30:Q35"/>
    <mergeCell ref="B30:B35"/>
    <mergeCell ref="C30:C35"/>
    <mergeCell ref="D30:E30"/>
    <mergeCell ref="D31:E31"/>
    <mergeCell ref="D32:E32"/>
    <mergeCell ref="D33:E33"/>
    <mergeCell ref="D34:E34"/>
    <mergeCell ref="D35:E35"/>
    <mergeCell ref="P18:P23"/>
    <mergeCell ref="D19:E19"/>
    <mergeCell ref="D20:E20"/>
    <mergeCell ref="D21:E21"/>
    <mergeCell ref="D17:E17"/>
    <mergeCell ref="D18:E18"/>
    <mergeCell ref="D22:E22"/>
    <mergeCell ref="D23:E23"/>
    <mergeCell ref="B24:B29"/>
    <mergeCell ref="C24:C29"/>
    <mergeCell ref="D24:E24"/>
    <mergeCell ref="D25:E25"/>
    <mergeCell ref="B18:B23"/>
    <mergeCell ref="C18:C23"/>
    <mergeCell ref="B42:B47"/>
    <mergeCell ref="P36:P41"/>
    <mergeCell ref="Q36:Q41"/>
    <mergeCell ref="D37:E37"/>
    <mergeCell ref="D38:E38"/>
    <mergeCell ref="D39:E39"/>
    <mergeCell ref="D40:E40"/>
    <mergeCell ref="B36:B41"/>
    <mergeCell ref="C36:C41"/>
    <mergeCell ref="D36:E36"/>
    <mergeCell ref="D41:E41"/>
    <mergeCell ref="D28:E28"/>
    <mergeCell ref="P24:P29"/>
    <mergeCell ref="B8:Q8"/>
    <mergeCell ref="G10:G16"/>
    <mergeCell ref="B10:B16"/>
    <mergeCell ref="C10:C16"/>
    <mergeCell ref="D10:E16"/>
    <mergeCell ref="F10:F16"/>
    <mergeCell ref="H10:H16"/>
    <mergeCell ref="P10:P16"/>
    <mergeCell ref="Q10:Q16"/>
    <mergeCell ref="B6:Q6"/>
    <mergeCell ref="B7:Q7"/>
    <mergeCell ref="I10:O15"/>
    <mergeCell ref="K1:N1"/>
    <mergeCell ref="K2:Q3"/>
    <mergeCell ref="Q18:Q23"/>
    <mergeCell ref="Q24:Q29"/>
    <mergeCell ref="C42:C47"/>
    <mergeCell ref="Q42:Q47"/>
    <mergeCell ref="D47:E47"/>
    <mergeCell ref="D44:E44"/>
    <mergeCell ref="D45:E45"/>
    <mergeCell ref="D46:E46"/>
    <mergeCell ref="D42:E42"/>
    <mergeCell ref="P42:P47"/>
    <mergeCell ref="D43:E43"/>
    <mergeCell ref="D29:E29"/>
    <mergeCell ref="D26:E26"/>
    <mergeCell ref="D27:E27"/>
  </mergeCells>
  <printOptions horizontalCentered="1"/>
  <pageMargins left="0" right="0" top="0.78740157480314965" bottom="0.39370078740157483" header="0" footer="0"/>
  <pageSetup paperSize="9" scale="8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формиров БУРиРТПН</vt:lpstr>
      <vt:lpstr>Прил1 формиров БУРиРТПН</vt:lpstr>
      <vt:lpstr>Прил2 формирован БУРиРТПН</vt:lpstr>
      <vt:lpstr>'Прил2 формирован БУРиРТПН'!Заголовки_для_печати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2020-02-14T08:24:03Z</cp:lastPrinted>
  <dcterms:created xsi:type="dcterms:W3CDTF">2016-11-24T12:12:17Z</dcterms:created>
  <dcterms:modified xsi:type="dcterms:W3CDTF">2020-07-15T13:59:15Z</dcterms:modified>
</cp:coreProperties>
</file>