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10" windowWidth="20115" windowHeight="7935"/>
  </bookViews>
  <sheets>
    <sheet name="Обоснов фин ресур куль МП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calcPr calcId="145621"/>
</workbook>
</file>

<file path=xl/calcChain.xml><?xml version="1.0" encoding="utf-8"?>
<calcChain xmlns="http://schemas.openxmlformats.org/spreadsheetml/2006/main">
  <c r="J116" i="1" l="1"/>
  <c r="J115" i="1"/>
  <c r="J114" i="1"/>
  <c r="J113" i="1"/>
  <c r="J112" i="1"/>
  <c r="J111" i="1"/>
  <c r="J110" i="1"/>
  <c r="J109" i="1"/>
  <c r="J108" i="1"/>
  <c r="J107" i="1"/>
  <c r="J105" i="1"/>
  <c r="J104" i="1"/>
  <c r="J103" i="1"/>
  <c r="J102" i="1"/>
  <c r="J101" i="1"/>
  <c r="J99" i="1"/>
  <c r="J98" i="1"/>
  <c r="J97" i="1"/>
  <c r="J96" i="1"/>
  <c r="J95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06" i="1" l="1"/>
  <c r="J100" i="1" l="1"/>
  <c r="J94" i="1"/>
  <c r="J53" i="1"/>
  <c r="J37" i="1"/>
  <c r="J16" i="1"/>
  <c r="E44" i="1" l="1"/>
  <c r="F44" i="1"/>
  <c r="G44" i="1"/>
  <c r="H44" i="1"/>
  <c r="I44" i="1"/>
  <c r="E45" i="1"/>
  <c r="F45" i="1"/>
  <c r="G45" i="1"/>
  <c r="H45" i="1"/>
  <c r="I45" i="1"/>
  <c r="E46" i="1"/>
  <c r="F46" i="1"/>
  <c r="G46" i="1"/>
  <c r="H46" i="1"/>
  <c r="I46" i="1"/>
  <c r="E47" i="1"/>
  <c r="F47" i="1"/>
  <c r="G47" i="1"/>
  <c r="H47" i="1"/>
  <c r="I47" i="1"/>
  <c r="F43" i="1"/>
  <c r="G43" i="1"/>
  <c r="H43" i="1"/>
  <c r="I43" i="1"/>
  <c r="E43" i="1"/>
  <c r="K47" i="1" l="1"/>
  <c r="K46" i="1"/>
  <c r="K45" i="1"/>
  <c r="K43" i="1"/>
  <c r="K44" i="1"/>
  <c r="E90" i="1"/>
  <c r="F90" i="1"/>
  <c r="G90" i="1"/>
  <c r="H90" i="1"/>
  <c r="I90" i="1"/>
  <c r="E91" i="1"/>
  <c r="F91" i="1"/>
  <c r="G91" i="1"/>
  <c r="H91" i="1"/>
  <c r="I91" i="1"/>
  <c r="E92" i="1"/>
  <c r="F92" i="1"/>
  <c r="G92" i="1"/>
  <c r="H92" i="1"/>
  <c r="I92" i="1"/>
  <c r="E93" i="1"/>
  <c r="F93" i="1"/>
  <c r="G93" i="1"/>
  <c r="H93" i="1"/>
  <c r="I93" i="1"/>
  <c r="F89" i="1"/>
  <c r="G89" i="1"/>
  <c r="H89" i="1"/>
  <c r="I89" i="1"/>
  <c r="E89" i="1"/>
  <c r="K93" i="1" l="1"/>
  <c r="K92" i="1"/>
  <c r="K91" i="1"/>
  <c r="K89" i="1"/>
  <c r="K90" i="1"/>
  <c r="E113" i="1"/>
  <c r="G113" i="1"/>
  <c r="H113" i="1"/>
  <c r="I113" i="1"/>
  <c r="E114" i="1"/>
  <c r="F114" i="1"/>
  <c r="G114" i="1"/>
  <c r="H114" i="1"/>
  <c r="I114" i="1"/>
  <c r="E115" i="1"/>
  <c r="G115" i="1"/>
  <c r="H115" i="1"/>
  <c r="I115" i="1"/>
  <c r="E116" i="1"/>
  <c r="F116" i="1"/>
  <c r="G116" i="1"/>
  <c r="H116" i="1"/>
  <c r="I116" i="1"/>
  <c r="F112" i="1"/>
  <c r="E112" i="1"/>
  <c r="E108" i="1"/>
  <c r="F108" i="1"/>
  <c r="G108" i="1"/>
  <c r="H108" i="1"/>
  <c r="I108" i="1"/>
  <c r="E109" i="1"/>
  <c r="F109" i="1"/>
  <c r="G109" i="1"/>
  <c r="H109" i="1"/>
  <c r="I109" i="1"/>
  <c r="E110" i="1"/>
  <c r="F110" i="1"/>
  <c r="G110" i="1"/>
  <c r="H110" i="1"/>
  <c r="I110" i="1"/>
  <c r="E111" i="1"/>
  <c r="F111" i="1"/>
  <c r="G111" i="1"/>
  <c r="H111" i="1"/>
  <c r="I111" i="1"/>
  <c r="F107" i="1"/>
  <c r="G107" i="1"/>
  <c r="H107" i="1"/>
  <c r="I107" i="1"/>
  <c r="E107" i="1"/>
  <c r="K110" i="1" l="1"/>
  <c r="K109" i="1"/>
  <c r="K107" i="1"/>
  <c r="K108" i="1"/>
  <c r="K114" i="1"/>
  <c r="K116" i="1"/>
  <c r="K111" i="1"/>
  <c r="E102" i="1"/>
  <c r="F102" i="1"/>
  <c r="G102" i="1"/>
  <c r="H102" i="1"/>
  <c r="I102" i="1"/>
  <c r="E103" i="1"/>
  <c r="F103" i="1"/>
  <c r="G103" i="1"/>
  <c r="H103" i="1"/>
  <c r="I103" i="1"/>
  <c r="E104" i="1"/>
  <c r="F104" i="1"/>
  <c r="G104" i="1"/>
  <c r="H104" i="1"/>
  <c r="I104" i="1"/>
  <c r="E105" i="1"/>
  <c r="F105" i="1"/>
  <c r="G105" i="1"/>
  <c r="H105" i="1"/>
  <c r="I105" i="1"/>
  <c r="F101" i="1"/>
  <c r="G101" i="1"/>
  <c r="H101" i="1"/>
  <c r="I101" i="1"/>
  <c r="E101" i="1"/>
  <c r="K104" i="1" l="1"/>
  <c r="K101" i="1"/>
  <c r="K102" i="1"/>
  <c r="K103" i="1"/>
  <c r="K105" i="1"/>
  <c r="E96" i="1"/>
  <c r="F96" i="1"/>
  <c r="G96" i="1"/>
  <c r="H96" i="1"/>
  <c r="I96" i="1"/>
  <c r="E97" i="1"/>
  <c r="F97" i="1"/>
  <c r="G97" i="1"/>
  <c r="H97" i="1"/>
  <c r="I97" i="1"/>
  <c r="E98" i="1"/>
  <c r="F98" i="1"/>
  <c r="G98" i="1"/>
  <c r="H98" i="1"/>
  <c r="I98" i="1"/>
  <c r="E99" i="1"/>
  <c r="F99" i="1"/>
  <c r="G99" i="1"/>
  <c r="H99" i="1"/>
  <c r="I99" i="1"/>
  <c r="F95" i="1"/>
  <c r="G95" i="1"/>
  <c r="H95" i="1"/>
  <c r="I95" i="1"/>
  <c r="E95" i="1"/>
  <c r="K99" i="1" l="1"/>
  <c r="K98" i="1"/>
  <c r="K97" i="1"/>
  <c r="K95" i="1"/>
  <c r="K96" i="1"/>
  <c r="E85" i="1"/>
  <c r="F85" i="1"/>
  <c r="G85" i="1"/>
  <c r="H85" i="1"/>
  <c r="I85" i="1"/>
  <c r="E86" i="1"/>
  <c r="F86" i="1"/>
  <c r="G86" i="1"/>
  <c r="H86" i="1"/>
  <c r="I86" i="1"/>
  <c r="E87" i="1"/>
  <c r="F87" i="1"/>
  <c r="G87" i="1"/>
  <c r="H87" i="1"/>
  <c r="I87" i="1"/>
  <c r="E88" i="1"/>
  <c r="F88" i="1"/>
  <c r="G88" i="1"/>
  <c r="H88" i="1"/>
  <c r="I88" i="1"/>
  <c r="F84" i="1"/>
  <c r="G84" i="1"/>
  <c r="H84" i="1"/>
  <c r="I84" i="1"/>
  <c r="E84" i="1"/>
  <c r="E80" i="1"/>
  <c r="F80" i="1"/>
  <c r="G80" i="1"/>
  <c r="H80" i="1"/>
  <c r="I80" i="1"/>
  <c r="E81" i="1"/>
  <c r="F81" i="1"/>
  <c r="G81" i="1"/>
  <c r="H81" i="1"/>
  <c r="I81" i="1"/>
  <c r="E82" i="1"/>
  <c r="F82" i="1"/>
  <c r="G82" i="1"/>
  <c r="H82" i="1"/>
  <c r="I82" i="1"/>
  <c r="E83" i="1"/>
  <c r="F83" i="1"/>
  <c r="G83" i="1"/>
  <c r="H83" i="1"/>
  <c r="I83" i="1"/>
  <c r="F79" i="1"/>
  <c r="G79" i="1"/>
  <c r="H79" i="1"/>
  <c r="I79" i="1"/>
  <c r="E79" i="1"/>
  <c r="E75" i="1"/>
  <c r="F75" i="1"/>
  <c r="G75" i="1"/>
  <c r="H75" i="1"/>
  <c r="I75" i="1"/>
  <c r="E76" i="1"/>
  <c r="F76" i="1"/>
  <c r="G76" i="1"/>
  <c r="H76" i="1"/>
  <c r="I76" i="1"/>
  <c r="E77" i="1"/>
  <c r="F77" i="1"/>
  <c r="G77" i="1"/>
  <c r="H77" i="1"/>
  <c r="I77" i="1"/>
  <c r="E78" i="1"/>
  <c r="F78" i="1"/>
  <c r="G78" i="1"/>
  <c r="H78" i="1"/>
  <c r="I78" i="1"/>
  <c r="F74" i="1"/>
  <c r="G74" i="1"/>
  <c r="H74" i="1"/>
  <c r="I74" i="1"/>
  <c r="E74" i="1"/>
  <c r="E70" i="1"/>
  <c r="F70" i="1"/>
  <c r="G70" i="1"/>
  <c r="H70" i="1"/>
  <c r="I70" i="1"/>
  <c r="E71" i="1"/>
  <c r="F71" i="1"/>
  <c r="G71" i="1"/>
  <c r="H71" i="1"/>
  <c r="I71" i="1"/>
  <c r="E72" i="1"/>
  <c r="F72" i="1"/>
  <c r="G72" i="1"/>
  <c r="H72" i="1"/>
  <c r="I72" i="1"/>
  <c r="E73" i="1"/>
  <c r="F73" i="1"/>
  <c r="G73" i="1"/>
  <c r="H73" i="1"/>
  <c r="I73" i="1"/>
  <c r="F69" i="1"/>
  <c r="G69" i="1"/>
  <c r="H69" i="1"/>
  <c r="I69" i="1"/>
  <c r="E69" i="1"/>
  <c r="E65" i="1"/>
  <c r="F65" i="1"/>
  <c r="G65" i="1"/>
  <c r="H65" i="1"/>
  <c r="I65" i="1"/>
  <c r="E66" i="1"/>
  <c r="F66" i="1"/>
  <c r="G66" i="1"/>
  <c r="H66" i="1"/>
  <c r="I66" i="1"/>
  <c r="E67" i="1"/>
  <c r="F67" i="1"/>
  <c r="G67" i="1"/>
  <c r="H67" i="1"/>
  <c r="I67" i="1"/>
  <c r="E68" i="1"/>
  <c r="F68" i="1"/>
  <c r="G68" i="1"/>
  <c r="H68" i="1"/>
  <c r="I68" i="1"/>
  <c r="F64" i="1"/>
  <c r="G64" i="1"/>
  <c r="H64" i="1"/>
  <c r="I64" i="1"/>
  <c r="E64" i="1"/>
  <c r="E60" i="1"/>
  <c r="F60" i="1"/>
  <c r="G60" i="1"/>
  <c r="H60" i="1"/>
  <c r="I60" i="1"/>
  <c r="E61" i="1"/>
  <c r="F61" i="1"/>
  <c r="G61" i="1"/>
  <c r="H61" i="1"/>
  <c r="I61" i="1"/>
  <c r="E62" i="1"/>
  <c r="F62" i="1"/>
  <c r="G62" i="1"/>
  <c r="H62" i="1"/>
  <c r="I62" i="1"/>
  <c r="E63" i="1"/>
  <c r="F63" i="1"/>
  <c r="G63" i="1"/>
  <c r="H63" i="1"/>
  <c r="I63" i="1"/>
  <c r="F59" i="1"/>
  <c r="G59" i="1"/>
  <c r="H59" i="1"/>
  <c r="I59" i="1"/>
  <c r="E59" i="1"/>
  <c r="E55" i="1"/>
  <c r="F55" i="1"/>
  <c r="G55" i="1"/>
  <c r="H55" i="1"/>
  <c r="I55" i="1"/>
  <c r="E56" i="1"/>
  <c r="F56" i="1"/>
  <c r="G56" i="1"/>
  <c r="H56" i="1"/>
  <c r="I56" i="1"/>
  <c r="E57" i="1"/>
  <c r="F57" i="1"/>
  <c r="G57" i="1"/>
  <c r="H57" i="1"/>
  <c r="I57" i="1"/>
  <c r="E58" i="1"/>
  <c r="F58" i="1"/>
  <c r="G58" i="1"/>
  <c r="H58" i="1"/>
  <c r="I58" i="1"/>
  <c r="F54" i="1"/>
  <c r="G54" i="1"/>
  <c r="H54" i="1"/>
  <c r="I54" i="1"/>
  <c r="E54" i="1"/>
  <c r="K54" i="1" l="1"/>
  <c r="K61" i="1"/>
  <c r="K74" i="1"/>
  <c r="K64" i="1"/>
  <c r="K65" i="1"/>
  <c r="K71" i="1"/>
  <c r="K77" i="1"/>
  <c r="K83" i="1"/>
  <c r="K84" i="1"/>
  <c r="K85" i="1"/>
  <c r="K55" i="1"/>
  <c r="K67" i="1"/>
  <c r="K73" i="1"/>
  <c r="K75" i="1"/>
  <c r="K81" i="1"/>
  <c r="K87" i="1"/>
  <c r="K58" i="1"/>
  <c r="K59" i="1"/>
  <c r="K60" i="1"/>
  <c r="K66" i="1"/>
  <c r="K72" i="1"/>
  <c r="K78" i="1"/>
  <c r="K79" i="1"/>
  <c r="K80" i="1"/>
  <c r="K86" i="1"/>
  <c r="K57" i="1"/>
  <c r="K63" i="1"/>
  <c r="K56" i="1"/>
  <c r="K62" i="1"/>
  <c r="K68" i="1"/>
  <c r="K69" i="1"/>
  <c r="K70" i="1"/>
  <c r="K76" i="1"/>
  <c r="K82" i="1"/>
  <c r="K88" i="1"/>
  <c r="E53" i="1"/>
  <c r="F53" i="1"/>
  <c r="G53" i="1"/>
  <c r="I53" i="1"/>
  <c r="H53" i="1"/>
  <c r="E49" i="1"/>
  <c r="F49" i="1"/>
  <c r="G49" i="1"/>
  <c r="H49" i="1"/>
  <c r="I49" i="1"/>
  <c r="E50" i="1"/>
  <c r="F50" i="1"/>
  <c r="G50" i="1"/>
  <c r="H50" i="1"/>
  <c r="I50" i="1"/>
  <c r="E51" i="1"/>
  <c r="F51" i="1"/>
  <c r="G51" i="1"/>
  <c r="H51" i="1"/>
  <c r="I51" i="1"/>
  <c r="E52" i="1"/>
  <c r="F52" i="1"/>
  <c r="G52" i="1"/>
  <c r="H52" i="1"/>
  <c r="I52" i="1"/>
  <c r="F48" i="1"/>
  <c r="G48" i="1"/>
  <c r="H48" i="1"/>
  <c r="I48" i="1"/>
  <c r="E48" i="1"/>
  <c r="E39" i="1"/>
  <c r="F39" i="1"/>
  <c r="G39" i="1"/>
  <c r="H39" i="1"/>
  <c r="I39" i="1"/>
  <c r="E40" i="1"/>
  <c r="F40" i="1"/>
  <c r="G40" i="1"/>
  <c r="H40" i="1"/>
  <c r="I40" i="1"/>
  <c r="E41" i="1"/>
  <c r="F41" i="1"/>
  <c r="G41" i="1"/>
  <c r="H41" i="1"/>
  <c r="I41" i="1"/>
  <c r="E42" i="1"/>
  <c r="F42" i="1"/>
  <c r="G42" i="1"/>
  <c r="H42" i="1"/>
  <c r="I42" i="1"/>
  <c r="F38" i="1"/>
  <c r="G38" i="1"/>
  <c r="H38" i="1"/>
  <c r="I38" i="1"/>
  <c r="E38" i="1"/>
  <c r="K40" i="1" l="1"/>
  <c r="K38" i="1"/>
  <c r="K39" i="1"/>
  <c r="K50" i="1"/>
  <c r="K42" i="1"/>
  <c r="K48" i="1"/>
  <c r="K49" i="1"/>
  <c r="K51" i="1"/>
  <c r="K41" i="1"/>
  <c r="K52" i="1"/>
  <c r="E37" i="1"/>
  <c r="I37" i="1"/>
  <c r="E33" i="1"/>
  <c r="F33" i="1"/>
  <c r="G33" i="1"/>
  <c r="H33" i="1"/>
  <c r="I33" i="1"/>
  <c r="E34" i="1"/>
  <c r="F34" i="1"/>
  <c r="G34" i="1"/>
  <c r="H34" i="1"/>
  <c r="I34" i="1"/>
  <c r="E35" i="1"/>
  <c r="F35" i="1"/>
  <c r="G35" i="1"/>
  <c r="H35" i="1"/>
  <c r="I35" i="1"/>
  <c r="E36" i="1"/>
  <c r="F36" i="1"/>
  <c r="G36" i="1"/>
  <c r="H36" i="1"/>
  <c r="I36" i="1"/>
  <c r="F32" i="1"/>
  <c r="G32" i="1"/>
  <c r="H32" i="1"/>
  <c r="I32" i="1"/>
  <c r="E32" i="1"/>
  <c r="E28" i="1"/>
  <c r="F28" i="1"/>
  <c r="G28" i="1"/>
  <c r="H28" i="1"/>
  <c r="I28" i="1"/>
  <c r="E29" i="1"/>
  <c r="F29" i="1"/>
  <c r="G29" i="1"/>
  <c r="H29" i="1"/>
  <c r="I29" i="1"/>
  <c r="E30" i="1"/>
  <c r="F30" i="1"/>
  <c r="G30" i="1"/>
  <c r="H30" i="1"/>
  <c r="I30" i="1"/>
  <c r="E31" i="1"/>
  <c r="F31" i="1"/>
  <c r="G31" i="1"/>
  <c r="H31" i="1"/>
  <c r="I31" i="1"/>
  <c r="F27" i="1"/>
  <c r="G27" i="1"/>
  <c r="H27" i="1"/>
  <c r="I27" i="1"/>
  <c r="E27" i="1"/>
  <c r="E23" i="1"/>
  <c r="F23" i="1"/>
  <c r="G23" i="1"/>
  <c r="H23" i="1"/>
  <c r="I23" i="1"/>
  <c r="E24" i="1"/>
  <c r="F24" i="1"/>
  <c r="G24" i="1"/>
  <c r="H24" i="1"/>
  <c r="I24" i="1"/>
  <c r="E25" i="1"/>
  <c r="F25" i="1"/>
  <c r="G25" i="1"/>
  <c r="H25" i="1"/>
  <c r="I25" i="1"/>
  <c r="E26" i="1"/>
  <c r="F26" i="1"/>
  <c r="G26" i="1"/>
  <c r="H26" i="1"/>
  <c r="I26" i="1"/>
  <c r="F22" i="1"/>
  <c r="G22" i="1"/>
  <c r="H22" i="1"/>
  <c r="I22" i="1"/>
  <c r="E22" i="1"/>
  <c r="E18" i="1"/>
  <c r="F18" i="1"/>
  <c r="G18" i="1"/>
  <c r="H18" i="1"/>
  <c r="I18" i="1"/>
  <c r="E19" i="1"/>
  <c r="F19" i="1"/>
  <c r="G19" i="1"/>
  <c r="H19" i="1"/>
  <c r="I19" i="1"/>
  <c r="E20" i="1"/>
  <c r="F20" i="1"/>
  <c r="G20" i="1"/>
  <c r="H20" i="1"/>
  <c r="I20" i="1"/>
  <c r="E21" i="1"/>
  <c r="F21" i="1"/>
  <c r="G21" i="1"/>
  <c r="H21" i="1"/>
  <c r="I21" i="1"/>
  <c r="F17" i="1"/>
  <c r="G17" i="1"/>
  <c r="H17" i="1"/>
  <c r="I17" i="1"/>
  <c r="E17" i="1"/>
  <c r="K21" i="1" l="1"/>
  <c r="K22" i="1"/>
  <c r="K19" i="1"/>
  <c r="K25" i="1"/>
  <c r="K31" i="1"/>
  <c r="K32" i="1"/>
  <c r="K33" i="1"/>
  <c r="K17" i="1"/>
  <c r="K18" i="1"/>
  <c r="K24" i="1"/>
  <c r="K30" i="1"/>
  <c r="K36" i="1"/>
  <c r="K23" i="1"/>
  <c r="K29" i="1"/>
  <c r="K35" i="1"/>
  <c r="K20" i="1"/>
  <c r="K26" i="1"/>
  <c r="K27" i="1"/>
  <c r="K28" i="1"/>
  <c r="K34" i="1"/>
  <c r="G16" i="1"/>
  <c r="E16" i="1"/>
  <c r="H16" i="1"/>
  <c r="F16" i="1"/>
  <c r="I16" i="1"/>
  <c r="F37" i="1"/>
  <c r="G37" i="1"/>
  <c r="H37" i="1"/>
  <c r="F94" i="1"/>
  <c r="G94" i="1"/>
  <c r="H94" i="1"/>
  <c r="I94" i="1"/>
  <c r="E94" i="1"/>
  <c r="E100" i="1"/>
  <c r="F100" i="1"/>
  <c r="G100" i="1"/>
  <c r="H100" i="1"/>
  <c r="I100" i="1"/>
  <c r="E106" i="1"/>
  <c r="K37" i="1" l="1"/>
  <c r="K100" i="1"/>
  <c r="K16" i="1"/>
  <c r="K53" i="1"/>
  <c r="K94" i="1"/>
  <c r="F115" i="1" l="1"/>
  <c r="K115" i="1" s="1"/>
  <c r="G112" i="1"/>
  <c r="I112" i="1"/>
  <c r="I106" i="1" s="1"/>
  <c r="F113" i="1" l="1"/>
  <c r="K113" i="1" s="1"/>
  <c r="H112" i="1"/>
  <c r="H106" i="1" s="1"/>
  <c r="G106" i="1"/>
  <c r="K112" i="1" l="1"/>
  <c r="F106" i="1"/>
  <c r="K106" i="1" s="1"/>
</calcChain>
</file>

<file path=xl/sharedStrings.xml><?xml version="1.0" encoding="utf-8"?>
<sst xmlns="http://schemas.openxmlformats.org/spreadsheetml/2006/main" count="172" uniqueCount="73">
  <si>
    <t>Наименование мероприятия подпрограммы *</t>
  </si>
  <si>
    <t>Источник финансирования **</t>
  </si>
  <si>
    <t>Расчет необходимых финансовых ресурсов на реализацию мероприятия ***</t>
  </si>
  <si>
    <t>Общий объем финансовых ресурсов необходимых для реализации мероприятия, в том числе по годам ****, тыс. руб.</t>
  </si>
  <si>
    <t>Эксплуатационные расходы, возникающие в результате реализации мероприятия *****</t>
  </si>
  <si>
    <t>2016 год</t>
  </si>
  <si>
    <t>2017 год</t>
  </si>
  <si>
    <t>2018 год</t>
  </si>
  <si>
    <t>2019 год</t>
  </si>
  <si>
    <t>2020 год</t>
  </si>
  <si>
    <t>Итого</t>
  </si>
  <si>
    <t>принцип распределения финансирования по годам реализации подпрограммы</t>
  </si>
  <si>
    <r>
      <t>Подпрограмма 1</t>
    </r>
    <r>
      <rPr>
        <sz val="10"/>
        <color theme="1"/>
        <rFont val="Times New Roman"/>
        <family val="1"/>
        <charset val="204"/>
      </rPr>
      <t xml:space="preserve"> "Развитие библиотечного дела"</t>
    </r>
  </si>
  <si>
    <t xml:space="preserve">распределение финансирования мероприятий подпрограммы  по годам ее реализации  произведено в соответствии с плановыми сметами расходов муниципального казенного учреждения культуры "Кингисеппская центральная городская библиотека"  </t>
  </si>
  <si>
    <r>
      <t xml:space="preserve">Основное мероприятие 1 </t>
    </r>
    <r>
      <rPr>
        <sz val="10"/>
        <color theme="1"/>
        <rFont val="Times New Roman"/>
        <family val="1"/>
        <charset val="204"/>
      </rPr>
      <t>Развитие библиотек</t>
    </r>
  </si>
  <si>
    <t>Средства бюджета МО "Кингисеппское городское поселение"</t>
  </si>
  <si>
    <t>Расчет финансовых ресурсов произведен в соответствии со сметой расходов на осуществление библиотечного обслуживания  населения МКУК "Кингисеппская ЦГБ"</t>
  </si>
  <si>
    <t>Средства бюджета МО "Кингисеппский муниципальный район"</t>
  </si>
  <si>
    <t>Средства федерального бюджета</t>
  </si>
  <si>
    <t>Средства бюджета Ленинградской области</t>
  </si>
  <si>
    <r>
      <t xml:space="preserve">Основное мероприятие 2 </t>
    </r>
    <r>
      <rPr>
        <sz val="10"/>
        <color theme="1"/>
        <rFont val="Times New Roman"/>
        <family val="1"/>
        <charset val="204"/>
      </rPr>
      <t>Организация и проведение мероприятий в сфере библиотечного дела</t>
    </r>
  </si>
  <si>
    <r>
      <t>Основное мероприятие 4</t>
    </r>
    <r>
      <rPr>
        <sz val="10"/>
        <color theme="1"/>
        <rFont val="Times New Roman"/>
        <family val="1"/>
        <charset val="204"/>
      </rPr>
      <t xml:space="preserve"> Комплектование книжных фондов библиотек муниципальных образований</t>
    </r>
  </si>
  <si>
    <r>
      <t>Подпрограмма 2</t>
    </r>
    <r>
      <rPr>
        <sz val="10"/>
        <color theme="1"/>
        <rFont val="Times New Roman"/>
        <family val="1"/>
        <charset val="204"/>
      </rPr>
      <t xml:space="preserve"> "Формирование благоприятных условий реализации и развития творческого потенциала населения"</t>
    </r>
  </si>
  <si>
    <r>
      <t xml:space="preserve">Основное мероприятие 1 </t>
    </r>
    <r>
      <rPr>
        <sz val="10"/>
        <color theme="1"/>
        <rFont val="Times New Roman"/>
        <family val="1"/>
        <charset val="204"/>
      </rPr>
      <t>Обеспечение условий для развития творческого потенциала населения.</t>
    </r>
  </si>
  <si>
    <t xml:space="preserve">Расчет финансовых ресурсов произведен  в соответствии со сметным расчетом на содержание имущества, а также в соответствии с нормативами затрат на оказание муниципальных услуг и выполнение муниципальных работ МБУК «ККДК» </t>
  </si>
  <si>
    <t>Распределение финансирования мероприятий подпрограммы  по годам ее реализации  произведено в соответствии с плановыми расчетами сумм субсидий на финансовое обеспечение выполнения муниципального задания на оказание муниципальных услуг (выполнение работ) для МБУК «ККДК»</t>
  </si>
  <si>
    <t>Средства бюджета  Ленинградской области</t>
  </si>
  <si>
    <t>Расчет финансовых ресурсов произведен в соответствии с плановым сметным расчетом расходов  и субсидий на иные цели на участие в  Международных и в Русских Ганзейских днях  в 2016-2020 годах</t>
  </si>
  <si>
    <t>Распределение финансирования мероприятий подпрограммы  по годам ее реализации  произведено в равных размерах аналогично очередному финансовому году , без применения индекса-дефлятора</t>
  </si>
  <si>
    <r>
      <t>Подпрограмма 3</t>
    </r>
    <r>
      <rPr>
        <sz val="10"/>
        <color theme="1"/>
        <rFont val="Times New Roman"/>
        <family val="1"/>
        <charset val="204"/>
      </rPr>
      <t xml:space="preserve"> "Обеспечение условий реализации программы "</t>
    </r>
  </si>
  <si>
    <r>
      <t xml:space="preserve">Основное мероприятие 1 </t>
    </r>
    <r>
      <rPr>
        <sz val="10"/>
        <color theme="1"/>
        <rFont val="Times New Roman"/>
        <family val="1"/>
        <charset val="204"/>
      </rPr>
      <t>Обеспечение условий реализации программы</t>
    </r>
  </si>
  <si>
    <t>Расчет финансовых ресурсов произведен в соответствии с планом-сметой расходов на организацию и проведение районных культурно-массовых мероприятий</t>
  </si>
  <si>
    <t>Распределение финансирования мероприятий подпрограммы  по годам ее реализации  произведено в соответствии с плановыми сметами расходов на проведение мероприятий культуры </t>
  </si>
  <si>
    <t>Расчет финансовых ресурсов произведен в соответствии с потребностью в дополнительных средствах для доведения средней зар. платы работников учреждений культуры до уровня средней зар. платы в Лен. области в соотношениях, установленных нормативно-правовыми актами</t>
  </si>
  <si>
    <t>Распределение финансирования мероприятий подпрограммы  по годам ее реализации  произведено в соответствии с потребностью в дополнительных средствах для доведения средней зар. платы работников учреждений культуры до уровня средней зар. платы в Лен. области в соотношениях, установленных нормативно-правовыми актами</t>
  </si>
  <si>
    <t>Распределение финансирования мероприятий подпрограммы  по годам ее реализации  произведено в соответствии с плановыми сметами расходов на проведение мероприятий культуры</t>
  </si>
  <si>
    <t>Расчет финансовых ресурсов произведен в соответствии с планом-сметой расходов</t>
  </si>
  <si>
    <t>Расчет финансовых ресурсов произведен  в соответствии с проектно-сметной документацией. Документацией на  материально-техническое оснащение городского дома культуры</t>
  </si>
  <si>
    <r>
      <t>Подпрограмма 5</t>
    </r>
    <r>
      <rPr>
        <sz val="10"/>
        <color theme="1"/>
        <rFont val="Times New Roman"/>
        <family val="1"/>
        <charset val="204"/>
      </rPr>
      <t xml:space="preserve"> "Сохранение и охрана культурного и исторического наследия"</t>
    </r>
  </si>
  <si>
    <r>
      <t xml:space="preserve">Основное мероприятие 1 </t>
    </r>
    <r>
      <rPr>
        <sz val="10"/>
        <color theme="1"/>
        <rFont val="Times New Roman"/>
        <family val="1"/>
        <charset val="204"/>
      </rPr>
      <t>Сохранение объектов культурного наследия</t>
    </r>
  </si>
  <si>
    <t>Распределение финансирования мероприятий подпрограммы  по годам ее реализации  произведено в равных размерах аналогично очередному финансовому году</t>
  </si>
  <si>
    <t>Общий объем финансовых ресурсов на реализацию мероприятия определен как сумма фонда оплаты труда и начислений на оплату труда. Приобретение расходных материалов для подростков в соответствии со сметным расчетом.</t>
  </si>
  <si>
    <t>Расчет финансовых ресурсов произведен  в соответствии с план-сметой на предоставлении субсидии некоммерческим организациям.</t>
  </si>
  <si>
    <t>Представление обоснования финансовых ресурсов, необходимых для реализации мероприятий программы</t>
  </si>
  <si>
    <t>Приложение № 7</t>
  </si>
  <si>
    <t>к программе «Развитие культуры и молодежной политике в Кингисеппском городском поселении»</t>
  </si>
  <si>
    <t>Иные источники</t>
  </si>
  <si>
    <r>
      <t xml:space="preserve">Основное мероприятие 3 </t>
    </r>
    <r>
      <rPr>
        <sz val="10"/>
        <color theme="1"/>
        <rFont val="Times New Roman"/>
        <family val="1"/>
        <charset val="204"/>
      </rPr>
      <t>Развитие общественной инфраструктуры муниципального значения на территории МО "Кингисеппский муниципальный район"</t>
    </r>
  </si>
  <si>
    <r>
      <t xml:space="preserve">Основное мероприятие 2 </t>
    </r>
    <r>
      <rPr>
        <sz val="10"/>
        <color theme="1"/>
        <rFont val="Times New Roman"/>
        <family val="1"/>
        <charset val="204"/>
      </rPr>
      <t>Мероприятия организационного характера</t>
    </r>
  </si>
  <si>
    <r>
      <t xml:space="preserve">Основное мероприятие 3 </t>
    </r>
    <r>
      <rPr>
        <sz val="10"/>
        <color theme="1"/>
        <rFont val="Times New Roman"/>
        <family val="1"/>
        <charset val="204"/>
      </rPr>
      <t>Развитие и сохранение кадрового потенциала учреждений культуры</t>
    </r>
  </si>
  <si>
    <r>
      <t xml:space="preserve">Основное мероприятие 4 </t>
    </r>
    <r>
      <rPr>
        <sz val="10"/>
        <color theme="1"/>
        <rFont val="Times New Roman"/>
        <family val="1"/>
        <charset val="204"/>
      </rPr>
      <t>Создание условий для организации досуга, развитие местного традиционного творчества, сохранения, возрождения и развития народных художественных промыслов</t>
    </r>
  </si>
  <si>
    <r>
      <t xml:space="preserve">Основное мероприятие 5 </t>
    </r>
    <r>
      <rPr>
        <sz val="10"/>
        <color theme="1"/>
        <rFont val="Times New Roman"/>
        <family val="1"/>
        <charset val="204"/>
      </rPr>
      <t>Организация и проведение культурно-массовых мероприятий за счет иных межбюджетных трансферов</t>
    </r>
  </si>
  <si>
    <r>
      <t xml:space="preserve">Основное мероприятие 6 </t>
    </r>
    <r>
      <rPr>
        <sz val="10"/>
        <color theme="1"/>
        <rFont val="Times New Roman"/>
        <family val="1"/>
        <charset val="204"/>
      </rPr>
      <t>Участие творческих коллективов Кингисеппского района в мероприятиях различного уровня за счет иных межбюджетных трансферов</t>
    </r>
  </si>
  <si>
    <r>
      <t xml:space="preserve">Основное мероприятие 7 </t>
    </r>
    <r>
      <rPr>
        <sz val="10"/>
        <color theme="1"/>
        <rFont val="Times New Roman"/>
        <family val="1"/>
        <charset val="204"/>
      </rPr>
      <t>Обеспечение деятельности военно-патриотического клуба «Армеец»</t>
    </r>
  </si>
  <si>
    <r>
      <t xml:space="preserve">Основное мероприятие 1 </t>
    </r>
    <r>
      <rPr>
        <sz val="10"/>
        <color theme="1"/>
        <rFont val="Times New Roman"/>
        <family val="1"/>
        <charset val="204"/>
      </rPr>
      <t>Капитальный  ремонт и ремонт объектов культуры</t>
    </r>
  </si>
  <si>
    <r>
      <t>Подпрограмма 4</t>
    </r>
    <r>
      <rPr>
        <sz val="10"/>
        <color theme="1"/>
        <rFont val="Times New Roman"/>
        <family val="1"/>
        <charset val="204"/>
      </rPr>
      <t xml:space="preserve">  "Развитие объектов культуры"</t>
    </r>
  </si>
  <si>
    <r>
      <t>Подпрограмма 6</t>
    </r>
    <r>
      <rPr>
        <sz val="10"/>
        <color theme="1"/>
        <rFont val="Times New Roman"/>
        <family val="1"/>
        <charset val="204"/>
      </rPr>
      <t xml:space="preserve">  "Молодежная политика в Кингисеппском городском поселении "</t>
    </r>
  </si>
  <si>
    <r>
      <t xml:space="preserve">Основное мероприятие 2 </t>
    </r>
    <r>
      <rPr>
        <sz val="10"/>
        <color theme="1"/>
        <rFont val="Times New Roman"/>
        <family val="1"/>
        <charset val="204"/>
      </rPr>
      <t>Организация и осуществление мероприятий по работе с молодежью</t>
    </r>
  </si>
  <si>
    <r>
      <t xml:space="preserve">Основное мероприятие 1  </t>
    </r>
    <r>
      <rPr>
        <sz val="10"/>
        <color theme="1"/>
        <rFont val="Times New Roman"/>
        <family val="1"/>
        <charset val="204"/>
      </rPr>
      <t>Организация временных рабочих мест для подростков</t>
    </r>
  </si>
  <si>
    <t>20. Приложение № 7 к программе «Развитие культуры и молодежной политике в Кингисеппском городском поселении» изложить в следующей редакции:</t>
  </si>
  <si>
    <t>*** - указывается  формула, по которой произведен расчет объема финансовых ресурсов на реализацию мероприятия, с указанием источников данных, используемых в расчете;  при описание расчетов указываются все показатели, заложенные в расчет (показатели проектно-сметной документации, смет расходов или смет аналогичных видов работ с учетом индексов-дефляторов, уровня обеспеченности объектами, оборудованием и другие показатели в соответствии со спецификой подпрограммы).</t>
  </si>
  <si>
    <t>**** - указывается общий объем финансирования  мероприятий  с разбивкой по годам, а также пояснение принципа распределения финансирования по годам реализации подпрограммы.</t>
  </si>
  <si>
    <t>***** - заполняется  в  случае возникновения  текущих расходов будущих  периодов, возникающих в результате выполнения мероприятия (указываются формулы и источники расчетов).</t>
  </si>
  <si>
    <r>
      <t xml:space="preserve">Основное мероприятие 8 </t>
    </r>
    <r>
      <rPr>
        <sz val="10"/>
        <color theme="1"/>
        <rFont val="Times New Roman"/>
        <family val="1"/>
        <charset val="204"/>
      </rPr>
      <t>Развитие общественной инфраструктуры муниципального значения на территории МО "Кингисеппское городское поселение"</t>
    </r>
  </si>
  <si>
    <r>
      <t xml:space="preserve">Основное мероприятие 3 </t>
    </r>
    <r>
      <rPr>
        <sz val="10"/>
        <color theme="1"/>
        <rFont val="Times New Roman"/>
        <family val="1"/>
        <charset val="204"/>
      </rPr>
      <t>Возрождение культурных связей</t>
    </r>
  </si>
  <si>
    <r>
      <t xml:space="preserve">Основное мероприятие 2 </t>
    </r>
    <r>
      <rPr>
        <sz val="10"/>
        <color theme="1"/>
        <rFont val="Times New Roman"/>
        <family val="1"/>
        <charset val="204"/>
      </rPr>
      <t>Ремонт объектов культуры, и укрепление материально-технической базы учреждений культуры.</t>
    </r>
  </si>
  <si>
    <t>Распределение финансирования мероприятий подпрограммы  по годам ее реализации  произведено в соответствии с плановыми расчетами сумм субсидий на иные цели для МБУК «ККДК»</t>
  </si>
  <si>
    <t xml:space="preserve">Расчет финансовых ресурсов произведен  в соответствии со сметным расчетом на содержание имущества МБУК «ККДК» </t>
  </si>
  <si>
    <t>Расчет финансовых ресурсов произведен в соответствии с сметным расчетом расходов на содержание и благоустройство памятников истории и культуры, находящихся на балансе МКУ  "Центр культуры, спорта, молодежной политики и туризма"</t>
  </si>
  <si>
    <t>Расчет финансовых ресурсов произведен в соответствии с планом-сметой расходов на осуществление текущей деятельности МКУ "Центр культуры, спорта, молодежной политики и туризма"</t>
  </si>
  <si>
    <r>
      <t> </t>
    </r>
    <r>
      <rPr>
        <sz val="10"/>
        <color theme="1"/>
        <rFont val="Times New Roman"/>
        <family val="1"/>
        <charset val="204"/>
      </rPr>
      <t>Распределение финансирования мероприятий подпрограммы  по годам ее реализации  произведено в соответствии с плановыми сметами расходов МКУ "Центр культуры, спорта, молодежной политики и туризма"</t>
    </r>
  </si>
  <si>
    <t>2021 год</t>
  </si>
  <si>
    <t>Распределение финансирования мероприятий подпрограммы  по годам ее реализации  произведено в соответствии с плановыми сметами расходов МКУ "Центр культуры, спорта, молодежной политики и туризма"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</si>
</sst>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164" fontId="1" fillId="0" borderId="11" xfId="0" applyNumberFormat="1" applyFont="1" applyBorder="1" applyAlignment="1" applyProtection="1">
      <alignment horizontal="center" vertical="center" wrapText="1"/>
    </xf>
    <xf numFmtId="164" fontId="3" fillId="0" borderId="11" xfId="0" applyNumberFormat="1" applyFont="1" applyBorder="1" applyAlignment="1" applyProtection="1">
      <alignment horizontal="center" vertical="center" wrapText="1"/>
    </xf>
    <xf numFmtId="165" fontId="1" fillId="0" borderId="11" xfId="0" applyNumberFormat="1" applyFont="1" applyBorder="1" applyAlignment="1" applyProtection="1">
      <alignment horizontal="center" vertical="center" wrapText="1"/>
    </xf>
    <xf numFmtId="165" fontId="1" fillId="0" borderId="11" xfId="0" applyNumberFormat="1" applyFont="1" applyBorder="1" applyAlignment="1" applyProtection="1">
      <alignment horizontal="left" vertical="top" wrapText="1"/>
    </xf>
    <xf numFmtId="165" fontId="5" fillId="0" borderId="11" xfId="0" applyNumberFormat="1" applyFont="1" applyBorder="1" applyAlignment="1" applyProtection="1">
      <alignment horizontal="center" vertical="center" wrapText="1"/>
    </xf>
    <xf numFmtId="165" fontId="1" fillId="0" borderId="15" xfId="0" applyNumberFormat="1" applyFont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0" fillId="0" borderId="0" xfId="0" applyAlignment="1" applyProtection="1">
      <protection locked="0"/>
    </xf>
    <xf numFmtId="0" fontId="3" fillId="0" borderId="10" xfId="0" applyFont="1" applyBorder="1" applyAlignment="1" applyProtection="1">
      <alignment vertical="center" wrapText="1"/>
      <protection locked="0"/>
    </xf>
    <xf numFmtId="0" fontId="1" fillId="0" borderId="11" xfId="0" applyFont="1" applyBorder="1" applyAlignment="1" applyProtection="1">
      <alignment horizontal="justify" vertical="center" wrapText="1"/>
      <protection locked="0"/>
    </xf>
    <xf numFmtId="0" fontId="1" fillId="0" borderId="11" xfId="0" applyFont="1" applyBorder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horizontal="left" vertical="top" wrapText="1"/>
      <protection locked="0"/>
    </xf>
    <xf numFmtId="0" fontId="1" fillId="0" borderId="11" xfId="0" applyFont="1" applyBorder="1" applyAlignment="1" applyProtection="1">
      <alignment vertical="top" wrapText="1"/>
      <protection locked="0"/>
    </xf>
    <xf numFmtId="0" fontId="1" fillId="0" borderId="12" xfId="0" applyFont="1" applyBorder="1" applyAlignment="1" applyProtection="1">
      <alignment horizontal="justify" vertical="center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1" fillId="0" borderId="12" xfId="0" applyFont="1" applyBorder="1" applyAlignment="1" applyProtection="1">
      <alignment vertical="top" wrapText="1"/>
      <protection locked="0"/>
    </xf>
    <xf numFmtId="0" fontId="1" fillId="0" borderId="11" xfId="0" applyFont="1" applyBorder="1" applyAlignment="1" applyProtection="1">
      <alignment vertical="center"/>
      <protection locked="0"/>
    </xf>
    <xf numFmtId="0" fontId="3" fillId="0" borderId="10" xfId="0" applyFont="1" applyBorder="1" applyAlignment="1" applyProtection="1">
      <alignment horizontal="left" vertical="center" wrapText="1"/>
      <protection locked="0"/>
    </xf>
    <xf numFmtId="0" fontId="1" fillId="0" borderId="11" xfId="0" applyFont="1" applyBorder="1" applyProtection="1">
      <protection locked="0"/>
    </xf>
    <xf numFmtId="0" fontId="1" fillId="0" borderId="15" xfId="0" applyFont="1" applyBorder="1" applyAlignment="1" applyProtection="1">
      <alignment vertical="center" wrapText="1"/>
      <protection locked="0"/>
    </xf>
    <xf numFmtId="0" fontId="6" fillId="0" borderId="0" xfId="0" applyFont="1" applyProtection="1">
      <protection locked="0"/>
    </xf>
    <xf numFmtId="0" fontId="0" fillId="0" borderId="0" xfId="0" applyFont="1" applyProtection="1">
      <protection locked="0"/>
    </xf>
    <xf numFmtId="0" fontId="1" fillId="0" borderId="11" xfId="0" applyFont="1" applyBorder="1" applyAlignment="1" applyProtection="1">
      <alignment vertical="center" wrapText="1"/>
      <protection locked="0"/>
    </xf>
    <xf numFmtId="0" fontId="1" fillId="0" borderId="11" xfId="0" applyFont="1" applyBorder="1" applyAlignment="1" applyProtection="1">
      <alignment vertical="center" wrapText="1"/>
      <protection locked="0"/>
    </xf>
    <xf numFmtId="0" fontId="0" fillId="0" borderId="0" xfId="0" applyFill="1" applyProtection="1">
      <protection locked="0"/>
    </xf>
    <xf numFmtId="0" fontId="0" fillId="0" borderId="0" xfId="0" applyFill="1" applyAlignment="1" applyProtection="1">
      <protection locked="0"/>
    </xf>
    <xf numFmtId="164" fontId="1" fillId="0" borderId="11" xfId="0" applyNumberFormat="1" applyFont="1" applyFill="1" applyBorder="1" applyAlignment="1" applyProtection="1">
      <alignment horizontal="center" vertical="center" wrapText="1"/>
    </xf>
    <xf numFmtId="165" fontId="1" fillId="0" borderId="11" xfId="0" applyNumberFormat="1" applyFont="1" applyFill="1" applyBorder="1" applyAlignment="1" applyProtection="1">
      <alignment horizontal="center" vertical="center" wrapText="1"/>
    </xf>
    <xf numFmtId="165" fontId="5" fillId="0" borderId="11" xfId="0" applyNumberFormat="1" applyFont="1" applyFill="1" applyBorder="1" applyAlignment="1" applyProtection="1">
      <alignment horizontal="center" vertical="center" wrapText="1"/>
    </xf>
    <xf numFmtId="165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left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0" fillId="0" borderId="0" xfId="0" applyAlignment="1">
      <alignment horizontal="left" wrapText="1"/>
    </xf>
    <xf numFmtId="0" fontId="9" fillId="0" borderId="0" xfId="0" applyFont="1" applyAlignment="1" applyProtection="1">
      <alignment horizontal="center"/>
      <protection locked="0"/>
    </xf>
    <xf numFmtId="0" fontId="1" fillId="0" borderId="12" xfId="0" applyFont="1" applyBorder="1" applyAlignment="1" applyProtection="1">
      <alignment vertical="top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left" vertical="top" wrapText="1"/>
      <protection locked="0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14" xfId="0" applyFont="1" applyBorder="1" applyAlignment="1" applyProtection="1">
      <alignment horizontal="left" vertical="top" wrapText="1"/>
      <protection locked="0"/>
    </xf>
    <xf numFmtId="0" fontId="1" fillId="0" borderId="11" xfId="0" applyFont="1" applyBorder="1" applyAlignment="1" applyProtection="1">
      <alignment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horizontal="center" vertical="top" wrapText="1"/>
      <protection locked="0"/>
    </xf>
    <xf numFmtId="0" fontId="3" fillId="0" borderId="10" xfId="0" applyFont="1" applyBorder="1" applyAlignment="1" applyProtection="1">
      <alignment horizontal="left" vertical="top" wrapText="1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right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vertical="top" wrapText="1"/>
      <protection locked="0"/>
    </xf>
    <xf numFmtId="0" fontId="1" fillId="0" borderId="5" xfId="0" applyFont="1" applyBorder="1" applyAlignment="1" applyProtection="1">
      <alignment vertical="top" wrapText="1"/>
      <protection locked="0"/>
    </xf>
    <xf numFmtId="0" fontId="1" fillId="0" borderId="18" xfId="0" applyFont="1" applyBorder="1" applyAlignment="1" applyProtection="1">
      <alignment vertical="top" wrapText="1"/>
      <protection locked="0"/>
    </xf>
    <xf numFmtId="0" fontId="1" fillId="0" borderId="11" xfId="0" applyFont="1" applyBorder="1" applyAlignment="1" applyProtection="1">
      <alignment vertical="center" wrapText="1"/>
      <protection locked="0"/>
    </xf>
    <xf numFmtId="0" fontId="1" fillId="0" borderId="15" xfId="0" applyFont="1" applyBorder="1" applyAlignment="1" applyProtection="1">
      <alignment vertical="center" wrapText="1"/>
      <protection locked="0"/>
    </xf>
    <xf numFmtId="0" fontId="1" fillId="0" borderId="12" xfId="0" applyFont="1" applyBorder="1" applyAlignment="1" applyProtection="1">
      <alignment vertical="center" wrapText="1"/>
      <protection locked="0"/>
    </xf>
    <xf numFmtId="0" fontId="1" fillId="0" borderId="16" xfId="0" applyFont="1" applyBorder="1" applyAlignment="1" applyProtection="1">
      <alignment vertical="center" wrapText="1"/>
      <protection locked="0"/>
    </xf>
    <xf numFmtId="0" fontId="1" fillId="0" borderId="13" xfId="0" applyFont="1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horizontal="center" vertical="top" wrapText="1"/>
      <protection locked="0"/>
    </xf>
    <xf numFmtId="0" fontId="3" fillId="0" borderId="17" xfId="0" applyFont="1" applyBorder="1" applyAlignment="1" applyProtection="1">
      <alignment horizontal="left" vertical="top" wrapText="1"/>
      <protection locked="0"/>
    </xf>
    <xf numFmtId="0" fontId="1" fillId="0" borderId="7" xfId="0" applyFont="1" applyBorder="1" applyAlignment="1" applyProtection="1">
      <alignment horizontal="left" vertical="top" wrapText="1"/>
      <protection locked="0"/>
    </xf>
    <xf numFmtId="0" fontId="1" fillId="0" borderId="5" xfId="0" applyFont="1" applyBorder="1" applyAlignment="1" applyProtection="1">
      <alignment horizontal="left" vertical="top" wrapText="1"/>
      <protection locked="0"/>
    </xf>
    <xf numFmtId="0" fontId="1" fillId="0" borderId="13" xfId="0" applyFont="1" applyBorder="1" applyAlignment="1" applyProtection="1">
      <alignment horizontal="left" vertical="top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justify" vertical="center" wrapText="1"/>
      <protection locked="0"/>
    </xf>
    <xf numFmtId="0" fontId="1" fillId="0" borderId="11" xfId="0" applyFont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88;&#1072;&#1079;&#1074;&#1080;&#1090;_&#1073;&#1080;&#1073;&#1083;_&#1076;&#1077;&#1083;&#1072;_&#1075;&#1086;&#1088;&#1086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92;&#1086;&#1088;&#1084;&#1080;&#1088;&#1086;&#1074;&#1072;&#1085;&#1080;&#1077;_&#1041;&#1059;&#1056;_&#1080;_&#1056;&#1058;&#1055;&#105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86;&#1073;&#1077;&#1089;&#1087;&#1077;&#1095;_&#1091;&#1089;&#1083;&#1086;&#1074;&#1080;&#1081;_&#1075;&#1086;&#1088;&#1086;&#1076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88;&#1072;&#1079;&#1074;&#1080;&#1090;_&#1086;&#1073;&#1098;&#1077;&#1082;&#1090;&#1086;&#1074;_&#1082;&#1091;&#1083;&#1100;_&#1075;&#1086;&#1088;&#1086;&#1076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89;&#1086;&#1093;&#1088;&#1072;&#1085;_&#1085;&#1072;&#1089;&#1083;&#1077;&#1076;&#1080;&#1103;_&#1075;&#1086;&#1088;&#1086;&#1076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2;&#1055;_&#1075;&#1086;&#1088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библ дело"/>
      <sheetName val="Прил1 библ дело"/>
      <sheetName val="Прил2 библ дело"/>
    </sheetNames>
    <sheetDataSet>
      <sheetData sheetId="0"/>
      <sheetData sheetId="1"/>
      <sheetData sheetId="2">
        <row r="25">
          <cell r="H25">
            <v>9120.2000000000007</v>
          </cell>
          <cell r="I25">
            <v>10465.9</v>
          </cell>
          <cell r="J25">
            <v>9838.4</v>
          </cell>
          <cell r="K25">
            <v>12378.7</v>
          </cell>
          <cell r="L25">
            <v>12378.7</v>
          </cell>
          <cell r="M25">
            <v>12378.7</v>
          </cell>
        </row>
        <row r="28">
          <cell r="I28">
            <v>90</v>
          </cell>
        </row>
        <row r="31">
          <cell r="H31">
            <v>55.4</v>
          </cell>
          <cell r="I31">
            <v>55.4</v>
          </cell>
          <cell r="J31">
            <v>555.4</v>
          </cell>
          <cell r="K31">
            <v>55.4</v>
          </cell>
          <cell r="L31">
            <v>55.4</v>
          </cell>
          <cell r="M31">
            <v>55.4</v>
          </cell>
        </row>
        <row r="32">
          <cell r="I32">
            <v>50</v>
          </cell>
        </row>
        <row r="37">
          <cell r="I37">
            <v>2200</v>
          </cell>
          <cell r="J37">
            <v>174.9</v>
          </cell>
        </row>
        <row r="40">
          <cell r="H40">
            <v>147</v>
          </cell>
          <cell r="I40">
            <v>150</v>
          </cell>
        </row>
        <row r="43">
          <cell r="I43">
            <v>98.8</v>
          </cell>
          <cell r="J43">
            <v>25.1</v>
          </cell>
          <cell r="K43">
            <v>100</v>
          </cell>
          <cell r="L43">
            <v>500</v>
          </cell>
          <cell r="M43">
            <v>500</v>
          </cell>
        </row>
        <row r="45">
          <cell r="H45">
            <v>27.2</v>
          </cell>
          <cell r="I45">
            <v>22.2</v>
          </cell>
          <cell r="J45">
            <v>28.2</v>
          </cell>
        </row>
        <row r="46">
          <cell r="H46">
            <v>201.9</v>
          </cell>
          <cell r="I46">
            <v>197.6</v>
          </cell>
          <cell r="J46">
            <v>197.5</v>
          </cell>
          <cell r="K46">
            <v>391.2</v>
          </cell>
          <cell r="L46">
            <v>652</v>
          </cell>
          <cell r="M46">
            <v>652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формиров БУРиРТПН"/>
      <sheetName val="Прил1 формиров БУРиРТПН"/>
      <sheetName val="Прил2 формирован БУРиРТПН"/>
    </sheetNames>
    <sheetDataSet>
      <sheetData sheetId="0"/>
      <sheetData sheetId="1"/>
      <sheetData sheetId="2">
        <row r="29">
          <cell r="I29">
            <v>10530.4</v>
          </cell>
          <cell r="J29">
            <v>11890.2</v>
          </cell>
          <cell r="K29">
            <v>11650.6</v>
          </cell>
          <cell r="L29">
            <v>15802.7</v>
          </cell>
          <cell r="M29">
            <v>15802.7</v>
          </cell>
          <cell r="N29">
            <v>15802.7</v>
          </cell>
        </row>
        <row r="35">
          <cell r="K35">
            <v>467.3</v>
          </cell>
        </row>
        <row r="41">
          <cell r="I41">
            <v>148.30000000000001</v>
          </cell>
          <cell r="J41">
            <v>146.6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обеспеч условий"/>
      <sheetName val="Прил1 обеспеч условий"/>
      <sheetName val="Прил2 обеспеч условий"/>
    </sheetNames>
    <sheetDataSet>
      <sheetData sheetId="0"/>
      <sheetData sheetId="1"/>
      <sheetData sheetId="2">
        <row r="28">
          <cell r="H28">
            <v>20962.3</v>
          </cell>
          <cell r="I28">
            <v>22896.7</v>
          </cell>
          <cell r="J28">
            <v>22732.3</v>
          </cell>
          <cell r="K28">
            <v>18432.5</v>
          </cell>
          <cell r="L28">
            <v>18432.5</v>
          </cell>
          <cell r="M28">
            <v>18432.5</v>
          </cell>
        </row>
        <row r="34">
          <cell r="H34">
            <v>1326.3</v>
          </cell>
          <cell r="I34">
            <v>1390.2</v>
          </cell>
          <cell r="J34">
            <v>1793.3</v>
          </cell>
          <cell r="K34">
            <v>2888.3</v>
          </cell>
          <cell r="L34">
            <v>2541</v>
          </cell>
          <cell r="M34">
            <v>1541</v>
          </cell>
        </row>
        <row r="40">
          <cell r="H40">
            <v>5567.9</v>
          </cell>
          <cell r="I40">
            <v>4835.6000000000004</v>
          </cell>
          <cell r="J40">
            <v>6956.1</v>
          </cell>
          <cell r="K40">
            <v>5973.6</v>
          </cell>
          <cell r="L40">
            <v>5973.6</v>
          </cell>
          <cell r="M40">
            <v>5973.6</v>
          </cell>
        </row>
        <row r="43">
          <cell r="H43">
            <v>1772.2</v>
          </cell>
          <cell r="I43">
            <v>5125</v>
          </cell>
          <cell r="J43">
            <v>7461.2</v>
          </cell>
          <cell r="K43">
            <v>8744.9</v>
          </cell>
          <cell r="L43">
            <v>8744.9</v>
          </cell>
          <cell r="M43">
            <v>8744.9</v>
          </cell>
        </row>
        <row r="46">
          <cell r="I46">
            <v>45.4</v>
          </cell>
        </row>
        <row r="47">
          <cell r="J47">
            <v>44.6</v>
          </cell>
          <cell r="K47">
            <v>25</v>
          </cell>
          <cell r="L47">
            <v>25</v>
          </cell>
          <cell r="M47">
            <v>25</v>
          </cell>
        </row>
        <row r="49">
          <cell r="H49">
            <v>442</v>
          </cell>
          <cell r="I49">
            <v>442</v>
          </cell>
          <cell r="J49">
            <v>356.9</v>
          </cell>
        </row>
        <row r="53">
          <cell r="H53">
            <v>117</v>
          </cell>
          <cell r="I53">
            <v>2068</v>
          </cell>
          <cell r="J53">
            <v>167</v>
          </cell>
          <cell r="K53">
            <v>165.4</v>
          </cell>
          <cell r="L53">
            <v>165.4</v>
          </cell>
          <cell r="M53">
            <v>165.4</v>
          </cell>
        </row>
        <row r="59">
          <cell r="H59">
            <v>46</v>
          </cell>
          <cell r="I59">
            <v>46</v>
          </cell>
          <cell r="J59">
            <v>46</v>
          </cell>
          <cell r="K59">
            <v>46</v>
          </cell>
          <cell r="L59">
            <v>46</v>
          </cell>
          <cell r="M59">
            <v>46</v>
          </cell>
        </row>
        <row r="68">
          <cell r="H68">
            <v>500</v>
          </cell>
          <cell r="I68">
            <v>500</v>
          </cell>
          <cell r="J68">
            <v>500</v>
          </cell>
        </row>
        <row r="70">
          <cell r="J70">
            <v>332.2</v>
          </cell>
        </row>
        <row r="73">
          <cell r="I73">
            <v>653.70000000000005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развитие ОК"/>
      <sheetName val="Прил1 развитие ОК"/>
      <sheetName val="Прил2 развитие ОК"/>
    </sheetNames>
    <sheetDataSet>
      <sheetData sheetId="0"/>
      <sheetData sheetId="1"/>
      <sheetData sheetId="2">
        <row r="27">
          <cell r="I27">
            <v>51771.1</v>
          </cell>
          <cell r="J27">
            <v>1709</v>
          </cell>
        </row>
        <row r="30">
          <cell r="I30">
            <v>24000</v>
          </cell>
        </row>
        <row r="31">
          <cell r="I31">
            <v>7529.1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сохран наследия"/>
      <sheetName val="Прил1 сохран наследия"/>
      <sheetName val="Прил2 сохран наследия"/>
    </sheetNames>
    <sheetDataSet>
      <sheetData sheetId="0"/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МП город"/>
      <sheetName val="Прил1 МП город"/>
      <sheetName val="Прил2 МП город"/>
    </sheetNames>
    <sheetDataSet>
      <sheetData sheetId="0"/>
      <sheetData sheetId="1"/>
      <sheetData sheetId="2">
        <row r="26">
          <cell r="H26">
            <v>1169</v>
          </cell>
          <cell r="I26">
            <v>1293.9000000000001</v>
          </cell>
          <cell r="J26">
            <v>1474.1</v>
          </cell>
          <cell r="K26">
            <v>1485.7</v>
          </cell>
          <cell r="L26">
            <v>1485.7</v>
          </cell>
          <cell r="M26">
            <v>1485.7</v>
          </cell>
        </row>
        <row r="32">
          <cell r="H32">
            <v>500</v>
          </cell>
          <cell r="I32">
            <v>926.1</v>
          </cell>
          <cell r="J32">
            <v>926.1</v>
          </cell>
          <cell r="K32">
            <v>2781.1</v>
          </cell>
          <cell r="L32">
            <v>2781.1</v>
          </cell>
          <cell r="M32">
            <v>2781.1</v>
          </cell>
        </row>
        <row r="33">
          <cell r="H33">
            <v>300</v>
          </cell>
          <cell r="I33">
            <v>300</v>
          </cell>
          <cell r="J33">
            <v>302.10000000000002</v>
          </cell>
          <cell r="K33">
            <v>278.10000000000002</v>
          </cell>
          <cell r="L33">
            <v>279.3</v>
          </cell>
          <cell r="M33">
            <v>279.3</v>
          </cell>
        </row>
        <row r="34"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H35">
            <v>293.8</v>
          </cell>
          <cell r="I35">
            <v>274</v>
          </cell>
          <cell r="J35">
            <v>294.60000000000002</v>
          </cell>
          <cell r="K35">
            <v>0</v>
          </cell>
          <cell r="L35">
            <v>0</v>
          </cell>
          <cell r="M35">
            <v>0</v>
          </cell>
        </row>
        <row r="36"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119"/>
  <sheetViews>
    <sheetView tabSelected="1" topLeftCell="A106" workbookViewId="0">
      <selection activeCell="B2" sqref="B2:M119"/>
    </sheetView>
  </sheetViews>
  <sheetFormatPr defaultRowHeight="15" x14ac:dyDescent="0.25"/>
  <cols>
    <col min="1" max="1" width="0.7109375" style="7" customWidth="1"/>
    <col min="2" max="2" width="21" style="7" customWidth="1"/>
    <col min="3" max="3" width="17.85546875" style="7" customWidth="1"/>
    <col min="4" max="4" width="16.5703125" style="7" customWidth="1"/>
    <col min="5" max="6" width="9.140625" style="7"/>
    <col min="7" max="7" width="9.140625" style="25"/>
    <col min="8" max="11" width="9.140625" style="7"/>
    <col min="12" max="12" width="17.42578125" style="7" customWidth="1"/>
    <col min="13" max="13" width="13.42578125" style="7" customWidth="1"/>
    <col min="14" max="16384" width="9.140625" style="7"/>
  </cols>
  <sheetData>
    <row r="2" spans="2:13" ht="18" customHeight="1" x14ac:dyDescent="0.25">
      <c r="B2" s="50" t="s">
        <v>59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2:13" ht="18" customHeight="1" x14ac:dyDescent="0.25"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2:13" ht="14.25" customHeight="1" x14ac:dyDescent="0.3">
      <c r="B4" s="21"/>
      <c r="C4" s="21"/>
    </row>
    <row r="5" spans="2:13" x14ac:dyDescent="0.25">
      <c r="I5" s="22"/>
      <c r="J5" s="22"/>
      <c r="K5" s="22"/>
      <c r="L5" s="49" t="s">
        <v>44</v>
      </c>
      <c r="M5" s="49"/>
    </row>
    <row r="6" spans="2:13" ht="15" customHeight="1" x14ac:dyDescent="0.25">
      <c r="I6" s="51" t="s">
        <v>45</v>
      </c>
      <c r="J6" s="51"/>
      <c r="K6" s="51"/>
      <c r="L6" s="51"/>
      <c r="M6" s="51"/>
    </row>
    <row r="7" spans="2:13" x14ac:dyDescent="0.25">
      <c r="I7" s="51"/>
      <c r="J7" s="51"/>
      <c r="K7" s="51"/>
      <c r="L7" s="51"/>
      <c r="M7" s="51"/>
    </row>
    <row r="8" spans="2:13" x14ac:dyDescent="0.25">
      <c r="B8" s="8"/>
      <c r="C8" s="8"/>
      <c r="D8" s="8"/>
      <c r="E8" s="8"/>
      <c r="F8" s="8"/>
      <c r="G8" s="26"/>
      <c r="H8" s="8"/>
      <c r="I8" s="8"/>
      <c r="J8" s="8"/>
      <c r="K8" s="8"/>
      <c r="L8" s="8"/>
      <c r="M8" s="8"/>
    </row>
    <row r="9" spans="2:13" ht="15.75" x14ac:dyDescent="0.25">
      <c r="B9" s="34" t="s">
        <v>43</v>
      </c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</row>
    <row r="10" spans="2:13" ht="15.75" thickBot="1" x14ac:dyDescent="0.3"/>
    <row r="11" spans="2:13" ht="25.5" customHeight="1" x14ac:dyDescent="0.25">
      <c r="B11" s="46" t="s">
        <v>0</v>
      </c>
      <c r="C11" s="55" t="s">
        <v>1</v>
      </c>
      <c r="D11" s="55" t="s">
        <v>2</v>
      </c>
      <c r="E11" s="55" t="s">
        <v>3</v>
      </c>
      <c r="F11" s="55"/>
      <c r="G11" s="55"/>
      <c r="H11" s="55"/>
      <c r="I11" s="55"/>
      <c r="J11" s="55"/>
      <c r="K11" s="55"/>
      <c r="L11" s="55"/>
      <c r="M11" s="52" t="s">
        <v>4</v>
      </c>
    </row>
    <row r="12" spans="2:13" ht="25.5" customHeight="1" x14ac:dyDescent="0.25">
      <c r="B12" s="47"/>
      <c r="C12" s="56"/>
      <c r="D12" s="56"/>
      <c r="E12" s="57" t="s">
        <v>5</v>
      </c>
      <c r="F12" s="57" t="s">
        <v>6</v>
      </c>
      <c r="G12" s="60" t="s">
        <v>7</v>
      </c>
      <c r="H12" s="57" t="s">
        <v>8</v>
      </c>
      <c r="I12" s="57" t="s">
        <v>9</v>
      </c>
      <c r="J12" s="57" t="s">
        <v>71</v>
      </c>
      <c r="K12" s="58" t="s">
        <v>10</v>
      </c>
      <c r="L12" s="57" t="s">
        <v>11</v>
      </c>
      <c r="M12" s="53"/>
    </row>
    <row r="13" spans="2:13" ht="21.75" customHeight="1" x14ac:dyDescent="0.25">
      <c r="B13" s="47"/>
      <c r="C13" s="56"/>
      <c r="D13" s="56"/>
      <c r="E13" s="56"/>
      <c r="F13" s="56"/>
      <c r="G13" s="61"/>
      <c r="H13" s="56"/>
      <c r="I13" s="56"/>
      <c r="J13" s="56"/>
      <c r="K13" s="59"/>
      <c r="L13" s="56"/>
      <c r="M13" s="53"/>
    </row>
    <row r="14" spans="2:13" ht="17.25" customHeight="1" x14ac:dyDescent="0.25">
      <c r="B14" s="47"/>
      <c r="C14" s="56"/>
      <c r="D14" s="56"/>
      <c r="E14" s="56"/>
      <c r="F14" s="56"/>
      <c r="G14" s="61"/>
      <c r="H14" s="56"/>
      <c r="I14" s="56"/>
      <c r="J14" s="56"/>
      <c r="K14" s="59"/>
      <c r="L14" s="56"/>
      <c r="M14" s="53"/>
    </row>
    <row r="15" spans="2:13" x14ac:dyDescent="0.25">
      <c r="B15" s="48"/>
      <c r="C15" s="57"/>
      <c r="D15" s="57"/>
      <c r="E15" s="56"/>
      <c r="F15" s="56"/>
      <c r="G15" s="61"/>
      <c r="H15" s="56"/>
      <c r="I15" s="56"/>
      <c r="J15" s="56"/>
      <c r="K15" s="59"/>
      <c r="L15" s="56"/>
      <c r="M15" s="54"/>
    </row>
    <row r="16" spans="2:13" ht="38.25" x14ac:dyDescent="0.25">
      <c r="B16" s="9" t="s">
        <v>12</v>
      </c>
      <c r="C16" s="10"/>
      <c r="D16" s="10"/>
      <c r="E16" s="1">
        <f>SUM(E17:E36)</f>
        <v>9551.7000000000007</v>
      </c>
      <c r="F16" s="1">
        <f t="shared" ref="F16:I16" si="0">SUM(F17:F36)</f>
        <v>13329.9</v>
      </c>
      <c r="G16" s="27">
        <f>SUM(G17:G36)</f>
        <v>10819.5</v>
      </c>
      <c r="H16" s="1">
        <f>SUM(H17:H36)</f>
        <v>12925.300000000001</v>
      </c>
      <c r="I16" s="1">
        <f t="shared" si="0"/>
        <v>13586.1</v>
      </c>
      <c r="J16" s="1">
        <f>SUM(J17:J36)</f>
        <v>13586.1</v>
      </c>
      <c r="K16" s="2">
        <f>SUM(E16:J16)</f>
        <v>73798.600000000006</v>
      </c>
      <c r="L16" s="42" t="s">
        <v>13</v>
      </c>
      <c r="M16" s="36"/>
    </row>
    <row r="17" spans="2:13" ht="50.25" customHeight="1" x14ac:dyDescent="0.25">
      <c r="B17" s="43" t="s">
        <v>14</v>
      </c>
      <c r="C17" s="11" t="s">
        <v>15</v>
      </c>
      <c r="D17" s="62" t="s">
        <v>16</v>
      </c>
      <c r="E17" s="3">
        <f>'[1]Прил2 библ дело'!H25</f>
        <v>9120.2000000000007</v>
      </c>
      <c r="F17" s="3">
        <f>'[1]Прил2 библ дело'!I25</f>
        <v>10465.9</v>
      </c>
      <c r="G17" s="28">
        <f>'[1]Прил2 библ дело'!J25</f>
        <v>9838.4</v>
      </c>
      <c r="H17" s="3">
        <f>'[1]Прил2 библ дело'!K25</f>
        <v>12378.7</v>
      </c>
      <c r="I17" s="3">
        <f>'[1]Прил2 библ дело'!L25</f>
        <v>12378.7</v>
      </c>
      <c r="J17" s="3">
        <f>'[1]Прил2 библ дело'!M25</f>
        <v>12378.7</v>
      </c>
      <c r="K17" s="2">
        <f>SUM(E17:J17)</f>
        <v>66560.599999999991</v>
      </c>
      <c r="L17" s="42"/>
      <c r="M17" s="36"/>
    </row>
    <row r="18" spans="2:13" ht="51.75" customHeight="1" x14ac:dyDescent="0.25">
      <c r="B18" s="43"/>
      <c r="C18" s="11" t="s">
        <v>17</v>
      </c>
      <c r="D18" s="63"/>
      <c r="E18" s="3">
        <f>'[1]Прил2 библ дело'!H26</f>
        <v>0</v>
      </c>
      <c r="F18" s="3">
        <f>'[1]Прил2 библ дело'!I26</f>
        <v>0</v>
      </c>
      <c r="G18" s="28">
        <f>'[1]Прил2 библ дело'!J26</f>
        <v>0</v>
      </c>
      <c r="H18" s="3">
        <f>'[1]Прил2 библ дело'!K26</f>
        <v>0</v>
      </c>
      <c r="I18" s="3">
        <f>'[1]Прил2 библ дело'!L26</f>
        <v>0</v>
      </c>
      <c r="J18" s="3">
        <f>'[1]Прил2 библ дело'!M26</f>
        <v>0</v>
      </c>
      <c r="K18" s="2">
        <f t="shared" ref="K18:K20" si="1">SUM(E18:J18)</f>
        <v>0</v>
      </c>
      <c r="L18" s="42"/>
      <c r="M18" s="36"/>
    </row>
    <row r="19" spans="2:13" ht="38.25" x14ac:dyDescent="0.25">
      <c r="B19" s="43"/>
      <c r="C19" s="11" t="s">
        <v>18</v>
      </c>
      <c r="D19" s="63"/>
      <c r="E19" s="3">
        <f>'[1]Прил2 библ дело'!H27</f>
        <v>0</v>
      </c>
      <c r="F19" s="3">
        <f>'[1]Прил2 библ дело'!I27</f>
        <v>0</v>
      </c>
      <c r="G19" s="28">
        <f>'[1]Прил2 библ дело'!J27</f>
        <v>0</v>
      </c>
      <c r="H19" s="3">
        <f>'[1]Прил2 библ дело'!K27</f>
        <v>0</v>
      </c>
      <c r="I19" s="3">
        <f>'[1]Прил2 библ дело'!L27</f>
        <v>0</v>
      </c>
      <c r="J19" s="3">
        <f>'[1]Прил2 библ дело'!M27</f>
        <v>0</v>
      </c>
      <c r="K19" s="2">
        <f t="shared" si="1"/>
        <v>0</v>
      </c>
      <c r="L19" s="42"/>
      <c r="M19" s="36"/>
    </row>
    <row r="20" spans="2:13" ht="38.25" customHeight="1" x14ac:dyDescent="0.25">
      <c r="B20" s="43"/>
      <c r="C20" s="11" t="s">
        <v>19</v>
      </c>
      <c r="D20" s="63"/>
      <c r="E20" s="3">
        <f>'[1]Прил2 библ дело'!H28</f>
        <v>0</v>
      </c>
      <c r="F20" s="3">
        <f>'[1]Прил2 библ дело'!I28</f>
        <v>90</v>
      </c>
      <c r="G20" s="28">
        <f>'[1]Прил2 библ дело'!J28</f>
        <v>0</v>
      </c>
      <c r="H20" s="3">
        <f>'[1]Прил2 библ дело'!K28</f>
        <v>0</v>
      </c>
      <c r="I20" s="3">
        <f>'[1]Прил2 библ дело'!L28</f>
        <v>0</v>
      </c>
      <c r="J20" s="3">
        <f>'[1]Прил2 библ дело'!M28</f>
        <v>0</v>
      </c>
      <c r="K20" s="2">
        <f t="shared" si="1"/>
        <v>90</v>
      </c>
      <c r="L20" s="42"/>
      <c r="M20" s="36"/>
    </row>
    <row r="21" spans="2:13" x14ac:dyDescent="0.25">
      <c r="B21" s="43"/>
      <c r="C21" s="11" t="s">
        <v>46</v>
      </c>
      <c r="D21" s="69"/>
      <c r="E21" s="3">
        <f>'[1]Прил2 библ дело'!H29</f>
        <v>0</v>
      </c>
      <c r="F21" s="3">
        <f>'[1]Прил2 библ дело'!I29</f>
        <v>0</v>
      </c>
      <c r="G21" s="28">
        <f>'[1]Прил2 библ дело'!J29</f>
        <v>0</v>
      </c>
      <c r="H21" s="3">
        <f>'[1]Прил2 библ дело'!K29</f>
        <v>0</v>
      </c>
      <c r="I21" s="3">
        <f>'[1]Прил2 библ дело'!L29</f>
        <v>0</v>
      </c>
      <c r="J21" s="3">
        <f>'[1]Прил2 библ дело'!M29</f>
        <v>0</v>
      </c>
      <c r="K21" s="2">
        <f>SUM(E21:J21)</f>
        <v>0</v>
      </c>
      <c r="L21" s="42"/>
      <c r="M21" s="36"/>
    </row>
    <row r="22" spans="2:13" ht="52.5" customHeight="1" x14ac:dyDescent="0.25">
      <c r="B22" s="43" t="s">
        <v>20</v>
      </c>
      <c r="C22" s="11" t="s">
        <v>15</v>
      </c>
      <c r="D22" s="62" t="s">
        <v>16</v>
      </c>
      <c r="E22" s="3">
        <f>'[1]Прил2 библ дело'!H31</f>
        <v>55.4</v>
      </c>
      <c r="F22" s="3">
        <f>'[1]Прил2 библ дело'!I31</f>
        <v>55.4</v>
      </c>
      <c r="G22" s="28">
        <f>'[1]Прил2 библ дело'!J31</f>
        <v>555.4</v>
      </c>
      <c r="H22" s="3">
        <f>'[1]Прил2 библ дело'!K31</f>
        <v>55.4</v>
      </c>
      <c r="I22" s="3">
        <f>'[1]Прил2 библ дело'!L31</f>
        <v>55.4</v>
      </c>
      <c r="J22" s="3">
        <f>'[1]Прил2 библ дело'!M31</f>
        <v>55.4</v>
      </c>
      <c r="K22" s="2">
        <f>SUM(E22:J22)</f>
        <v>832.39999999999986</v>
      </c>
      <c r="L22" s="40"/>
      <c r="M22" s="35"/>
    </row>
    <row r="23" spans="2:13" ht="48.75" customHeight="1" x14ac:dyDescent="0.25">
      <c r="B23" s="43"/>
      <c r="C23" s="11" t="s">
        <v>17</v>
      </c>
      <c r="D23" s="63"/>
      <c r="E23" s="3">
        <f>'[1]Прил2 библ дело'!H32</f>
        <v>0</v>
      </c>
      <c r="F23" s="3">
        <f>'[1]Прил2 библ дело'!I32</f>
        <v>50</v>
      </c>
      <c r="G23" s="28">
        <f>'[1]Прил2 библ дело'!J32</f>
        <v>0</v>
      </c>
      <c r="H23" s="3">
        <f>'[1]Прил2 библ дело'!K32</f>
        <v>0</v>
      </c>
      <c r="I23" s="3">
        <f>'[1]Прил2 библ дело'!L32</f>
        <v>0</v>
      </c>
      <c r="J23" s="3">
        <f>'[1]Прил2 библ дело'!M32</f>
        <v>0</v>
      </c>
      <c r="K23" s="2">
        <f t="shared" ref="K23:K30" si="2">SUM(E23:J23)</f>
        <v>50</v>
      </c>
      <c r="L23" s="40"/>
      <c r="M23" s="35"/>
    </row>
    <row r="24" spans="2:13" ht="38.25" x14ac:dyDescent="0.25">
      <c r="B24" s="43"/>
      <c r="C24" s="11" t="s">
        <v>18</v>
      </c>
      <c r="D24" s="63"/>
      <c r="E24" s="3">
        <f>'[1]Прил2 библ дело'!H33</f>
        <v>0</v>
      </c>
      <c r="F24" s="3">
        <f>'[1]Прил2 библ дело'!I33</f>
        <v>0</v>
      </c>
      <c r="G24" s="28">
        <f>'[1]Прил2 библ дело'!J33</f>
        <v>0</v>
      </c>
      <c r="H24" s="3">
        <f>'[1]Прил2 библ дело'!K33</f>
        <v>0</v>
      </c>
      <c r="I24" s="3">
        <f>'[1]Прил2 библ дело'!L33</f>
        <v>0</v>
      </c>
      <c r="J24" s="3">
        <f>'[1]Прил2 библ дело'!M33</f>
        <v>0</v>
      </c>
      <c r="K24" s="2">
        <f t="shared" si="2"/>
        <v>0</v>
      </c>
      <c r="L24" s="40"/>
      <c r="M24" s="35"/>
    </row>
    <row r="25" spans="2:13" ht="37.5" customHeight="1" x14ac:dyDescent="0.25">
      <c r="B25" s="43"/>
      <c r="C25" s="11" t="s">
        <v>19</v>
      </c>
      <c r="D25" s="63"/>
      <c r="E25" s="3">
        <f>'[1]Прил2 библ дело'!H34</f>
        <v>0</v>
      </c>
      <c r="F25" s="3">
        <f>'[1]Прил2 библ дело'!I34</f>
        <v>0</v>
      </c>
      <c r="G25" s="28">
        <f>'[1]Прил2 библ дело'!J34</f>
        <v>0</v>
      </c>
      <c r="H25" s="3">
        <f>'[1]Прил2 библ дело'!K34</f>
        <v>0</v>
      </c>
      <c r="I25" s="3">
        <f>'[1]Прил2 библ дело'!L34</f>
        <v>0</v>
      </c>
      <c r="J25" s="3">
        <f>'[1]Прил2 библ дело'!M34</f>
        <v>0</v>
      </c>
      <c r="K25" s="2">
        <f t="shared" si="2"/>
        <v>0</v>
      </c>
      <c r="L25" s="40"/>
      <c r="M25" s="35"/>
    </row>
    <row r="26" spans="2:13" x14ac:dyDescent="0.25">
      <c r="B26" s="43"/>
      <c r="C26" s="11" t="s">
        <v>46</v>
      </c>
      <c r="D26" s="69"/>
      <c r="E26" s="3">
        <f>'[1]Прил2 библ дело'!H35</f>
        <v>0</v>
      </c>
      <c r="F26" s="3">
        <f>'[1]Прил2 библ дело'!I35</f>
        <v>0</v>
      </c>
      <c r="G26" s="28">
        <f>'[1]Прил2 библ дело'!J35</f>
        <v>0</v>
      </c>
      <c r="H26" s="3">
        <f>'[1]Прил2 библ дело'!K35</f>
        <v>0</v>
      </c>
      <c r="I26" s="3">
        <f>'[1]Прил2 библ дело'!L35</f>
        <v>0</v>
      </c>
      <c r="J26" s="3">
        <f>'[1]Прил2 библ дело'!M35</f>
        <v>0</v>
      </c>
      <c r="K26" s="2">
        <f>SUM(E26:J26)</f>
        <v>0</v>
      </c>
      <c r="L26" s="40"/>
      <c r="M26" s="35"/>
    </row>
    <row r="27" spans="2:13" ht="51" x14ac:dyDescent="0.25">
      <c r="B27" s="43" t="s">
        <v>47</v>
      </c>
      <c r="C27" s="11" t="s">
        <v>15</v>
      </c>
      <c r="D27" s="62" t="s">
        <v>16</v>
      </c>
      <c r="E27" s="3">
        <f>'[1]Прил2 библ дело'!H37</f>
        <v>0</v>
      </c>
      <c r="F27" s="3">
        <f>'[1]Прил2 библ дело'!I37</f>
        <v>2200</v>
      </c>
      <c r="G27" s="28">
        <f>'[1]Прил2 библ дело'!J37</f>
        <v>174.9</v>
      </c>
      <c r="H27" s="3">
        <f>'[1]Прил2 библ дело'!K37</f>
        <v>0</v>
      </c>
      <c r="I27" s="3">
        <f>'[1]Прил2 библ дело'!L37</f>
        <v>0</v>
      </c>
      <c r="J27" s="3">
        <f>'[1]Прил2 библ дело'!M37</f>
        <v>0</v>
      </c>
      <c r="K27" s="2">
        <f>SUM(E27:J27)</f>
        <v>2374.9</v>
      </c>
      <c r="L27" s="45"/>
      <c r="M27" s="44"/>
    </row>
    <row r="28" spans="2:13" ht="51" x14ac:dyDescent="0.25">
      <c r="B28" s="43"/>
      <c r="C28" s="11" t="s">
        <v>17</v>
      </c>
      <c r="D28" s="63"/>
      <c r="E28" s="3">
        <f>'[1]Прил2 библ дело'!H38</f>
        <v>0</v>
      </c>
      <c r="F28" s="3">
        <f>'[1]Прил2 библ дело'!I38</f>
        <v>0</v>
      </c>
      <c r="G28" s="28">
        <f>'[1]Прил2 библ дело'!J38</f>
        <v>0</v>
      </c>
      <c r="H28" s="3">
        <f>'[1]Прил2 библ дело'!K38</f>
        <v>0</v>
      </c>
      <c r="I28" s="3">
        <f>'[1]Прил2 библ дело'!L38</f>
        <v>0</v>
      </c>
      <c r="J28" s="3">
        <f>'[1]Прил2 библ дело'!M38</f>
        <v>0</v>
      </c>
      <c r="K28" s="2">
        <f t="shared" si="2"/>
        <v>0</v>
      </c>
      <c r="L28" s="45"/>
      <c r="M28" s="44"/>
    </row>
    <row r="29" spans="2:13" ht="38.25" x14ac:dyDescent="0.25">
      <c r="B29" s="43"/>
      <c r="C29" s="11" t="s">
        <v>18</v>
      </c>
      <c r="D29" s="63"/>
      <c r="E29" s="3">
        <f>'[1]Прил2 библ дело'!H39</f>
        <v>0</v>
      </c>
      <c r="F29" s="3">
        <f>'[1]Прил2 библ дело'!I39</f>
        <v>0</v>
      </c>
      <c r="G29" s="28">
        <f>'[1]Прил2 библ дело'!J39</f>
        <v>0</v>
      </c>
      <c r="H29" s="3">
        <f>'[1]Прил2 библ дело'!K39</f>
        <v>0</v>
      </c>
      <c r="I29" s="3">
        <f>'[1]Прил2 библ дело'!L39</f>
        <v>0</v>
      </c>
      <c r="J29" s="3">
        <f>'[1]Прил2 библ дело'!M39</f>
        <v>0</v>
      </c>
      <c r="K29" s="2">
        <f t="shared" si="2"/>
        <v>0</v>
      </c>
      <c r="L29" s="45"/>
      <c r="M29" s="44"/>
    </row>
    <row r="30" spans="2:13" ht="38.25" x14ac:dyDescent="0.25">
      <c r="B30" s="43"/>
      <c r="C30" s="11" t="s">
        <v>19</v>
      </c>
      <c r="D30" s="63"/>
      <c r="E30" s="3">
        <f>'[1]Прил2 библ дело'!H40</f>
        <v>147</v>
      </c>
      <c r="F30" s="3">
        <f>'[1]Прил2 библ дело'!I40</f>
        <v>150</v>
      </c>
      <c r="G30" s="28">
        <f>'[1]Прил2 библ дело'!J40</f>
        <v>0</v>
      </c>
      <c r="H30" s="3">
        <f>'[1]Прил2 библ дело'!K40</f>
        <v>0</v>
      </c>
      <c r="I30" s="3">
        <f>'[1]Прил2 библ дело'!L40</f>
        <v>0</v>
      </c>
      <c r="J30" s="3">
        <f>'[1]Прил2 библ дело'!M40</f>
        <v>0</v>
      </c>
      <c r="K30" s="2">
        <f t="shared" si="2"/>
        <v>297</v>
      </c>
      <c r="L30" s="45"/>
      <c r="M30" s="44"/>
    </row>
    <row r="31" spans="2:13" x14ac:dyDescent="0.25">
      <c r="B31" s="43"/>
      <c r="C31" s="11" t="s">
        <v>46</v>
      </c>
      <c r="D31" s="69"/>
      <c r="E31" s="3">
        <f>'[1]Прил2 библ дело'!H41</f>
        <v>0</v>
      </c>
      <c r="F31" s="3">
        <f>'[1]Прил2 библ дело'!I41</f>
        <v>0</v>
      </c>
      <c r="G31" s="28">
        <f>'[1]Прил2 библ дело'!J41</f>
        <v>0</v>
      </c>
      <c r="H31" s="3">
        <f>'[1]Прил2 библ дело'!K41</f>
        <v>0</v>
      </c>
      <c r="I31" s="3">
        <f>'[1]Прил2 библ дело'!L41</f>
        <v>0</v>
      </c>
      <c r="J31" s="3">
        <f>'[1]Прил2 библ дело'!M41</f>
        <v>0</v>
      </c>
      <c r="K31" s="2">
        <f>SUM(E31:J31)</f>
        <v>0</v>
      </c>
      <c r="L31" s="45"/>
      <c r="M31" s="44"/>
    </row>
    <row r="32" spans="2:13" ht="51" x14ac:dyDescent="0.25">
      <c r="B32" s="43" t="s">
        <v>21</v>
      </c>
      <c r="C32" s="11" t="s">
        <v>15</v>
      </c>
      <c r="D32" s="45"/>
      <c r="E32" s="3">
        <f>'[1]Прил2 библ дело'!H43</f>
        <v>0</v>
      </c>
      <c r="F32" s="3">
        <f>'[1]Прил2 библ дело'!I43</f>
        <v>98.8</v>
      </c>
      <c r="G32" s="28">
        <f>'[1]Прил2 библ дело'!J43</f>
        <v>25.1</v>
      </c>
      <c r="H32" s="3">
        <f>'[1]Прил2 библ дело'!K43</f>
        <v>100</v>
      </c>
      <c r="I32" s="3">
        <f>'[1]Прил2 библ дело'!L43</f>
        <v>500</v>
      </c>
      <c r="J32" s="3">
        <f>'[1]Прил2 библ дело'!M43</f>
        <v>500</v>
      </c>
      <c r="K32" s="2">
        <f>SUM(E32:J32)</f>
        <v>1223.9000000000001</v>
      </c>
      <c r="L32" s="45"/>
      <c r="M32" s="44"/>
    </row>
    <row r="33" spans="2:13" ht="51" x14ac:dyDescent="0.25">
      <c r="B33" s="43"/>
      <c r="C33" s="11" t="s">
        <v>17</v>
      </c>
      <c r="D33" s="45"/>
      <c r="E33" s="3">
        <f>'[1]Прил2 библ дело'!H44</f>
        <v>0</v>
      </c>
      <c r="F33" s="3">
        <f>'[1]Прил2 библ дело'!I44</f>
        <v>0</v>
      </c>
      <c r="G33" s="28">
        <f>'[1]Прил2 библ дело'!J44</f>
        <v>0</v>
      </c>
      <c r="H33" s="3">
        <f>'[1]Прил2 библ дело'!K44</f>
        <v>0</v>
      </c>
      <c r="I33" s="3">
        <f>'[1]Прил2 библ дело'!L44</f>
        <v>0</v>
      </c>
      <c r="J33" s="3">
        <f>'[1]Прил2 библ дело'!M44</f>
        <v>0</v>
      </c>
      <c r="K33" s="2">
        <f>SUM(E33:J33)</f>
        <v>0</v>
      </c>
      <c r="L33" s="45"/>
      <c r="M33" s="44"/>
    </row>
    <row r="34" spans="2:13" ht="38.25" x14ac:dyDescent="0.25">
      <c r="B34" s="43"/>
      <c r="C34" s="11" t="s">
        <v>18</v>
      </c>
      <c r="D34" s="45"/>
      <c r="E34" s="3">
        <f>'[1]Прил2 библ дело'!H45</f>
        <v>27.2</v>
      </c>
      <c r="F34" s="3">
        <f>'[1]Прил2 библ дело'!I45</f>
        <v>22.2</v>
      </c>
      <c r="G34" s="28">
        <f>'[1]Прил2 библ дело'!J45</f>
        <v>28.2</v>
      </c>
      <c r="H34" s="3">
        <f>'[1]Прил2 библ дело'!K45</f>
        <v>0</v>
      </c>
      <c r="I34" s="3">
        <f>'[1]Прил2 библ дело'!L45</f>
        <v>0</v>
      </c>
      <c r="J34" s="3">
        <f>'[1]Прил2 библ дело'!M45</f>
        <v>0</v>
      </c>
      <c r="K34" s="2">
        <f t="shared" ref="K34:K35" si="3">SUM(E34:J34)</f>
        <v>77.599999999999994</v>
      </c>
      <c r="L34" s="45"/>
      <c r="M34" s="44"/>
    </row>
    <row r="35" spans="2:13" ht="38.25" x14ac:dyDescent="0.25">
      <c r="B35" s="43"/>
      <c r="C35" s="11" t="s">
        <v>19</v>
      </c>
      <c r="D35" s="45"/>
      <c r="E35" s="3">
        <f>'[1]Прил2 библ дело'!H46</f>
        <v>201.9</v>
      </c>
      <c r="F35" s="3">
        <f>'[1]Прил2 библ дело'!I46</f>
        <v>197.6</v>
      </c>
      <c r="G35" s="28">
        <f>'[1]Прил2 библ дело'!J46</f>
        <v>197.5</v>
      </c>
      <c r="H35" s="3">
        <f>'[1]Прил2 библ дело'!K46</f>
        <v>391.2</v>
      </c>
      <c r="I35" s="3">
        <f>'[1]Прил2 библ дело'!L46</f>
        <v>652</v>
      </c>
      <c r="J35" s="3">
        <f>'[1]Прил2 библ дело'!M46</f>
        <v>652</v>
      </c>
      <c r="K35" s="2">
        <f t="shared" si="3"/>
        <v>2292.1999999999998</v>
      </c>
      <c r="L35" s="45"/>
      <c r="M35" s="44"/>
    </row>
    <row r="36" spans="2:13" x14ac:dyDescent="0.25">
      <c r="B36" s="43"/>
      <c r="C36" s="11" t="s">
        <v>46</v>
      </c>
      <c r="D36" s="45"/>
      <c r="E36" s="3">
        <f>'[1]Прил2 библ дело'!H47</f>
        <v>0</v>
      </c>
      <c r="F36" s="3">
        <f>'[1]Прил2 библ дело'!I47</f>
        <v>0</v>
      </c>
      <c r="G36" s="28">
        <f>'[1]Прил2 библ дело'!J47</f>
        <v>0</v>
      </c>
      <c r="H36" s="3">
        <f>'[1]Прил2 библ дело'!K47</f>
        <v>0</v>
      </c>
      <c r="I36" s="3">
        <f>'[1]Прил2 библ дело'!L47</f>
        <v>0</v>
      </c>
      <c r="J36" s="3">
        <f>'[1]Прил2 библ дело'!M47</f>
        <v>0</v>
      </c>
      <c r="K36" s="2">
        <f>SUM(E36:J36)</f>
        <v>0</v>
      </c>
      <c r="L36" s="45"/>
      <c r="M36" s="44"/>
    </row>
    <row r="37" spans="2:13" ht="90" customHeight="1" x14ac:dyDescent="0.25">
      <c r="B37" s="12" t="s">
        <v>22</v>
      </c>
      <c r="C37" s="13"/>
      <c r="D37" s="13"/>
      <c r="E37" s="1">
        <f>SUM(E38:E52)</f>
        <v>10678.699999999999</v>
      </c>
      <c r="F37" s="1">
        <f t="shared" ref="F37:H37" si="4">SUM(F38:F52)</f>
        <v>12036.800000000001</v>
      </c>
      <c r="G37" s="27">
        <f t="shared" si="4"/>
        <v>12117.9</v>
      </c>
      <c r="H37" s="1">
        <f t="shared" si="4"/>
        <v>15802.7</v>
      </c>
      <c r="I37" s="1">
        <f>SUM(I38:I52)</f>
        <v>15802.7</v>
      </c>
      <c r="J37" s="1">
        <f>SUM(J38:J52)</f>
        <v>15802.7</v>
      </c>
      <c r="K37" s="2">
        <f>SUM(E37:J37)</f>
        <v>82241.5</v>
      </c>
      <c r="L37" s="11"/>
      <c r="M37" s="14"/>
    </row>
    <row r="38" spans="2:13" ht="59.25" customHeight="1" x14ac:dyDescent="0.25">
      <c r="B38" s="43" t="s">
        <v>23</v>
      </c>
      <c r="C38" s="11" t="s">
        <v>15</v>
      </c>
      <c r="D38" s="62" t="s">
        <v>24</v>
      </c>
      <c r="E38" s="3">
        <f>'[2]Прил2 формирован БУРиРТПН'!I29</f>
        <v>10530.4</v>
      </c>
      <c r="F38" s="3">
        <f>'[2]Прил2 формирован БУРиРТПН'!J29</f>
        <v>11890.2</v>
      </c>
      <c r="G38" s="28">
        <f>'[2]Прил2 формирован БУРиРТПН'!K29</f>
        <v>11650.6</v>
      </c>
      <c r="H38" s="3">
        <f>'[2]Прил2 формирован БУРиРТПН'!L29</f>
        <v>15802.7</v>
      </c>
      <c r="I38" s="3">
        <f>'[2]Прил2 формирован БУРиРТПН'!M29</f>
        <v>15802.7</v>
      </c>
      <c r="J38" s="3">
        <f>'[2]Прил2 формирован БУРиРТПН'!N29</f>
        <v>15802.7</v>
      </c>
      <c r="K38" s="2">
        <f>SUM(E38:J38)</f>
        <v>81479.299999999988</v>
      </c>
      <c r="L38" s="70" t="s">
        <v>25</v>
      </c>
      <c r="M38" s="35"/>
    </row>
    <row r="39" spans="2:13" ht="60.75" customHeight="1" x14ac:dyDescent="0.25">
      <c r="B39" s="43"/>
      <c r="C39" s="11" t="s">
        <v>17</v>
      </c>
      <c r="D39" s="63"/>
      <c r="E39" s="3">
        <f>'[2]Прил2 формирован БУРиРТПН'!I30</f>
        <v>0</v>
      </c>
      <c r="F39" s="3">
        <f>'[2]Прил2 формирован БУРиРТПН'!J30</f>
        <v>0</v>
      </c>
      <c r="G39" s="28">
        <f>'[2]Прил2 формирован БУРиРТПН'!K30</f>
        <v>0</v>
      </c>
      <c r="H39" s="3">
        <f>'[2]Прил2 формирован БУРиРТПН'!L30</f>
        <v>0</v>
      </c>
      <c r="I39" s="3">
        <f>'[2]Прил2 формирован БУРиРТПН'!M30</f>
        <v>0</v>
      </c>
      <c r="J39" s="3">
        <f>'[2]Прил2 формирован БУРиРТПН'!N30</f>
        <v>0</v>
      </c>
      <c r="K39" s="2">
        <f t="shared" ref="K39:K46" si="5">SUM(E39:J39)</f>
        <v>0</v>
      </c>
      <c r="L39" s="71"/>
      <c r="M39" s="35"/>
    </row>
    <row r="40" spans="2:13" ht="47.25" customHeight="1" x14ac:dyDescent="0.25">
      <c r="B40" s="43"/>
      <c r="C40" s="11" t="s">
        <v>18</v>
      </c>
      <c r="D40" s="63"/>
      <c r="E40" s="3">
        <f>'[2]Прил2 формирован БУРиРТПН'!I31</f>
        <v>0</v>
      </c>
      <c r="F40" s="3">
        <f>'[2]Прил2 формирован БУРиРТПН'!J31</f>
        <v>0</v>
      </c>
      <c r="G40" s="28">
        <f>'[2]Прил2 формирован БУРиРТПН'!K31</f>
        <v>0</v>
      </c>
      <c r="H40" s="3">
        <f>'[2]Прил2 формирован БУРиРТПН'!L31</f>
        <v>0</v>
      </c>
      <c r="I40" s="3">
        <f>'[2]Прил2 формирован БУРиРТПН'!M31</f>
        <v>0</v>
      </c>
      <c r="J40" s="3">
        <f>'[2]Прил2 формирован БУРиРТПН'!N31</f>
        <v>0</v>
      </c>
      <c r="K40" s="2">
        <f t="shared" si="5"/>
        <v>0</v>
      </c>
      <c r="L40" s="71"/>
      <c r="M40" s="35"/>
    </row>
    <row r="41" spans="2:13" ht="48.75" customHeight="1" x14ac:dyDescent="0.25">
      <c r="B41" s="43"/>
      <c r="C41" s="11" t="s">
        <v>26</v>
      </c>
      <c r="D41" s="63"/>
      <c r="E41" s="3">
        <f>'[2]Прил2 формирован БУРиРТПН'!I32</f>
        <v>0</v>
      </c>
      <c r="F41" s="3">
        <f>'[2]Прил2 формирован БУРиРТПН'!J32</f>
        <v>0</v>
      </c>
      <c r="G41" s="28">
        <f>'[2]Прил2 формирован БУРиРТПН'!K32</f>
        <v>0</v>
      </c>
      <c r="H41" s="3">
        <f>'[2]Прил2 формирован БУРиРТПН'!L32</f>
        <v>0</v>
      </c>
      <c r="I41" s="3">
        <f>'[2]Прил2 формирован БУРиРТПН'!M32</f>
        <v>0</v>
      </c>
      <c r="J41" s="3">
        <f>'[2]Прил2 формирован БУРиРТПН'!N32</f>
        <v>0</v>
      </c>
      <c r="K41" s="2">
        <f t="shared" si="5"/>
        <v>0</v>
      </c>
      <c r="L41" s="71"/>
      <c r="M41" s="35"/>
    </row>
    <row r="42" spans="2:13" ht="30" customHeight="1" x14ac:dyDescent="0.25">
      <c r="B42" s="43"/>
      <c r="C42" s="11" t="s">
        <v>46</v>
      </c>
      <c r="D42" s="69"/>
      <c r="E42" s="3">
        <f>'[2]Прил2 формирован БУРиРТПН'!I33</f>
        <v>0</v>
      </c>
      <c r="F42" s="3">
        <f>'[2]Прил2 формирован БУРиРТПН'!J33</f>
        <v>0</v>
      </c>
      <c r="G42" s="28">
        <f>'[2]Прил2 формирован БУРиРТПН'!K33</f>
        <v>0</v>
      </c>
      <c r="H42" s="3">
        <f>'[2]Прил2 формирован БУРиРТПН'!L33</f>
        <v>0</v>
      </c>
      <c r="I42" s="3">
        <f>'[2]Прил2 формирован БУРиРТПН'!M33</f>
        <v>0</v>
      </c>
      <c r="J42" s="3">
        <f>'[2]Прил2 формирован БУРиРТПН'!N33</f>
        <v>0</v>
      </c>
      <c r="K42" s="2">
        <f>SUM(E42:J42)</f>
        <v>0</v>
      </c>
      <c r="L42" s="72"/>
      <c r="M42" s="35"/>
    </row>
    <row r="43" spans="2:13" ht="52.5" customHeight="1" x14ac:dyDescent="0.25">
      <c r="B43" s="43" t="s">
        <v>65</v>
      </c>
      <c r="C43" s="24" t="s">
        <v>15</v>
      </c>
      <c r="D43" s="62" t="s">
        <v>67</v>
      </c>
      <c r="E43" s="3">
        <f>'[2]Прил2 формирован БУРиРТПН'!I35</f>
        <v>0</v>
      </c>
      <c r="F43" s="3">
        <f>'[2]Прил2 формирован БУРиРТПН'!J35</f>
        <v>0</v>
      </c>
      <c r="G43" s="28">
        <f>'[2]Прил2 формирован БУРиРТПН'!K35</f>
        <v>467.3</v>
      </c>
      <c r="H43" s="3">
        <f>'[2]Прил2 формирован БУРиРТПН'!L35</f>
        <v>0</v>
      </c>
      <c r="I43" s="3">
        <f>'[2]Прил2 формирован БУРиРТПН'!M35</f>
        <v>0</v>
      </c>
      <c r="J43" s="3">
        <f>'[2]Прил2 формирован БУРиРТПН'!N35</f>
        <v>0</v>
      </c>
      <c r="K43" s="2">
        <f>SUM(E43:J43)</f>
        <v>467.3</v>
      </c>
      <c r="L43" s="70" t="s">
        <v>66</v>
      </c>
      <c r="M43" s="35"/>
    </row>
    <row r="44" spans="2:13" ht="54.75" customHeight="1" x14ac:dyDescent="0.25">
      <c r="B44" s="43"/>
      <c r="C44" s="24" t="s">
        <v>17</v>
      </c>
      <c r="D44" s="63"/>
      <c r="E44" s="3">
        <f>'[2]Прил2 формирован БУРиРТПН'!I36</f>
        <v>0</v>
      </c>
      <c r="F44" s="3">
        <f>'[2]Прил2 формирован БУРиРТПН'!J36</f>
        <v>0</v>
      </c>
      <c r="G44" s="28">
        <f>'[2]Прил2 формирован БУРиРТПН'!K36</f>
        <v>0</v>
      </c>
      <c r="H44" s="3">
        <f>'[2]Прил2 формирован БУРиРТПН'!L36</f>
        <v>0</v>
      </c>
      <c r="I44" s="3">
        <f>'[2]Прил2 формирован БУРиРТПН'!M36</f>
        <v>0</v>
      </c>
      <c r="J44" s="3">
        <f>'[2]Прил2 формирован БУРиРТПН'!N36</f>
        <v>0</v>
      </c>
      <c r="K44" s="2">
        <f t="shared" si="5"/>
        <v>0</v>
      </c>
      <c r="L44" s="71"/>
      <c r="M44" s="35"/>
    </row>
    <row r="45" spans="2:13" ht="41.25" customHeight="1" x14ac:dyDescent="0.25">
      <c r="B45" s="43"/>
      <c r="C45" s="24" t="s">
        <v>18</v>
      </c>
      <c r="D45" s="63"/>
      <c r="E45" s="3">
        <f>'[2]Прил2 формирован БУРиРТПН'!I37</f>
        <v>0</v>
      </c>
      <c r="F45" s="3">
        <f>'[2]Прил2 формирован БУРиРТПН'!J37</f>
        <v>0</v>
      </c>
      <c r="G45" s="28">
        <f>'[2]Прил2 формирован БУРиРТПН'!K37</f>
        <v>0</v>
      </c>
      <c r="H45" s="3">
        <f>'[2]Прил2 формирован БУРиРТПН'!L37</f>
        <v>0</v>
      </c>
      <c r="I45" s="3">
        <f>'[2]Прил2 формирован БУРиРТПН'!M37</f>
        <v>0</v>
      </c>
      <c r="J45" s="3">
        <f>'[2]Прил2 формирован БУРиРТПН'!N37</f>
        <v>0</v>
      </c>
      <c r="K45" s="2">
        <f>SUM(E45:J45)</f>
        <v>0</v>
      </c>
      <c r="L45" s="71"/>
      <c r="M45" s="35"/>
    </row>
    <row r="46" spans="2:13" ht="42.75" customHeight="1" x14ac:dyDescent="0.25">
      <c r="B46" s="43"/>
      <c r="C46" s="24" t="s">
        <v>26</v>
      </c>
      <c r="D46" s="63"/>
      <c r="E46" s="3">
        <f>'[2]Прил2 формирован БУРиРТПН'!I38</f>
        <v>0</v>
      </c>
      <c r="F46" s="3">
        <f>'[2]Прил2 формирован БУРиРТПН'!J38</f>
        <v>0</v>
      </c>
      <c r="G46" s="28">
        <f>'[2]Прил2 формирован БУРиРТПН'!K38</f>
        <v>0</v>
      </c>
      <c r="H46" s="3">
        <f>'[2]Прил2 формирован БУРиРТПН'!L38</f>
        <v>0</v>
      </c>
      <c r="I46" s="3">
        <f>'[2]Прил2 формирован БУРиРТПН'!M38</f>
        <v>0</v>
      </c>
      <c r="J46" s="3">
        <f>'[2]Прил2 формирован БУРиРТПН'!N38</f>
        <v>0</v>
      </c>
      <c r="K46" s="2">
        <f t="shared" si="5"/>
        <v>0</v>
      </c>
      <c r="L46" s="71"/>
      <c r="M46" s="35"/>
    </row>
    <row r="47" spans="2:13" ht="19.5" customHeight="1" x14ac:dyDescent="0.25">
      <c r="B47" s="43"/>
      <c r="C47" s="24" t="s">
        <v>46</v>
      </c>
      <c r="D47" s="69"/>
      <c r="E47" s="3">
        <f>'[2]Прил2 формирован БУРиРТПН'!I39</f>
        <v>0</v>
      </c>
      <c r="F47" s="3">
        <f>'[2]Прил2 формирован БУРиРТПН'!J39</f>
        <v>0</v>
      </c>
      <c r="G47" s="28">
        <f>'[2]Прил2 формирован БУРиРТПН'!K39</f>
        <v>0</v>
      </c>
      <c r="H47" s="3">
        <f>'[2]Прил2 формирован БУРиРТПН'!L39</f>
        <v>0</v>
      </c>
      <c r="I47" s="3">
        <f>'[2]Прил2 формирован БУРиРТПН'!M39</f>
        <v>0</v>
      </c>
      <c r="J47" s="3">
        <f>'[2]Прил2 формирован БУРиРТПН'!N39</f>
        <v>0</v>
      </c>
      <c r="K47" s="2">
        <f>SUM(E47:J47)</f>
        <v>0</v>
      </c>
      <c r="L47" s="72"/>
      <c r="M47" s="35"/>
    </row>
    <row r="48" spans="2:13" ht="64.5" customHeight="1" x14ac:dyDescent="0.25">
      <c r="B48" s="43" t="s">
        <v>64</v>
      </c>
      <c r="C48" s="11" t="s">
        <v>15</v>
      </c>
      <c r="D48" s="62" t="s">
        <v>27</v>
      </c>
      <c r="E48" s="3">
        <f>'[2]Прил2 формирован БУРиРТПН'!I41</f>
        <v>148.30000000000001</v>
      </c>
      <c r="F48" s="3">
        <f>'[2]Прил2 формирован БУРиРТПН'!J41</f>
        <v>146.6</v>
      </c>
      <c r="G48" s="28">
        <f>'[2]Прил2 формирован БУРиРТПН'!K41</f>
        <v>0</v>
      </c>
      <c r="H48" s="3">
        <f>'[2]Прил2 формирован БУРиРТПН'!L41</f>
        <v>0</v>
      </c>
      <c r="I48" s="3">
        <f>'[2]Прил2 формирован БУРиРТПН'!M41</f>
        <v>0</v>
      </c>
      <c r="J48" s="3">
        <f>'[2]Прил2 формирован БУРиРТПН'!N41</f>
        <v>0</v>
      </c>
      <c r="K48" s="2">
        <f>SUM(E48:J48)</f>
        <v>294.89999999999998</v>
      </c>
      <c r="L48" s="42" t="s">
        <v>28</v>
      </c>
      <c r="M48" s="36"/>
    </row>
    <row r="49" spans="2:13" ht="51" x14ac:dyDescent="0.25">
      <c r="B49" s="43"/>
      <c r="C49" s="11" t="s">
        <v>17</v>
      </c>
      <c r="D49" s="63"/>
      <c r="E49" s="3">
        <f>'[2]Прил2 формирован БУРиРТПН'!I42</f>
        <v>0</v>
      </c>
      <c r="F49" s="3">
        <f>'[2]Прил2 формирован БУРиРТПН'!J42</f>
        <v>0</v>
      </c>
      <c r="G49" s="28">
        <f>'[2]Прил2 формирован БУРиРТПН'!K42</f>
        <v>0</v>
      </c>
      <c r="H49" s="3">
        <f>'[2]Прил2 формирован БУРиРТПН'!L42</f>
        <v>0</v>
      </c>
      <c r="I49" s="3">
        <f>'[2]Прил2 формирован БУРиРТПН'!M42</f>
        <v>0</v>
      </c>
      <c r="J49" s="3">
        <f>'[2]Прил2 формирован БУРиРТПН'!N42</f>
        <v>0</v>
      </c>
      <c r="K49" s="2">
        <f t="shared" ref="K49:K51" si="6">SUM(E49:J49)</f>
        <v>0</v>
      </c>
      <c r="L49" s="42"/>
      <c r="M49" s="36"/>
    </row>
    <row r="50" spans="2:13" ht="38.25" x14ac:dyDescent="0.25">
      <c r="B50" s="43"/>
      <c r="C50" s="11" t="s">
        <v>18</v>
      </c>
      <c r="D50" s="63"/>
      <c r="E50" s="3">
        <f>'[2]Прил2 формирован БУРиРТПН'!I43</f>
        <v>0</v>
      </c>
      <c r="F50" s="3">
        <f>'[2]Прил2 формирован БУРиРТПН'!J43</f>
        <v>0</v>
      </c>
      <c r="G50" s="28">
        <f>'[2]Прил2 формирован БУРиРТПН'!K43</f>
        <v>0</v>
      </c>
      <c r="H50" s="3">
        <f>'[2]Прил2 формирован БУРиРТПН'!L43</f>
        <v>0</v>
      </c>
      <c r="I50" s="3">
        <f>'[2]Прил2 формирован БУРиРТПН'!M43</f>
        <v>0</v>
      </c>
      <c r="J50" s="3">
        <f>'[2]Прил2 формирован БУРиРТПН'!N43</f>
        <v>0</v>
      </c>
      <c r="K50" s="2">
        <f t="shared" si="6"/>
        <v>0</v>
      </c>
      <c r="L50" s="42"/>
      <c r="M50" s="36"/>
    </row>
    <row r="51" spans="2:13" ht="38.25" x14ac:dyDescent="0.25">
      <c r="B51" s="43"/>
      <c r="C51" s="11" t="s">
        <v>19</v>
      </c>
      <c r="D51" s="63"/>
      <c r="E51" s="3">
        <f>'[2]Прил2 формирован БУРиРТПН'!I44</f>
        <v>0</v>
      </c>
      <c r="F51" s="3">
        <f>'[2]Прил2 формирован БУРиРТПН'!J44</f>
        <v>0</v>
      </c>
      <c r="G51" s="28">
        <f>'[2]Прил2 формирован БУРиРТПН'!K44</f>
        <v>0</v>
      </c>
      <c r="H51" s="3">
        <f>'[2]Прил2 формирован БУРиРТПН'!L44</f>
        <v>0</v>
      </c>
      <c r="I51" s="3">
        <f>'[2]Прил2 формирован БУРиРТПН'!M44</f>
        <v>0</v>
      </c>
      <c r="J51" s="3">
        <f>'[2]Прил2 формирован БУРиРТПН'!N44</f>
        <v>0</v>
      </c>
      <c r="K51" s="2">
        <f t="shared" si="6"/>
        <v>0</v>
      </c>
      <c r="L51" s="42"/>
      <c r="M51" s="36"/>
    </row>
    <row r="52" spans="2:13" ht="19.5" customHeight="1" x14ac:dyDescent="0.25">
      <c r="B52" s="43"/>
      <c r="C52" s="11" t="s">
        <v>46</v>
      </c>
      <c r="D52" s="69"/>
      <c r="E52" s="3">
        <f>'[2]Прил2 формирован БУРиРТПН'!I45</f>
        <v>0</v>
      </c>
      <c r="F52" s="3">
        <f>'[2]Прил2 формирован БУРиРТПН'!J45</f>
        <v>0</v>
      </c>
      <c r="G52" s="28">
        <f>'[2]Прил2 формирован БУРиРТПН'!K45</f>
        <v>0</v>
      </c>
      <c r="H52" s="3">
        <f>'[2]Прил2 формирован БУРиРТПН'!L45</f>
        <v>0</v>
      </c>
      <c r="I52" s="3">
        <f>'[2]Прил2 формирован БУРиРТПН'!M45</f>
        <v>0</v>
      </c>
      <c r="J52" s="3">
        <f>'[2]Прил2 формирован БУРиРТПН'!N45</f>
        <v>0</v>
      </c>
      <c r="K52" s="2">
        <f>SUM(E52:J52)</f>
        <v>0</v>
      </c>
      <c r="L52" s="42"/>
      <c r="M52" s="36"/>
    </row>
    <row r="53" spans="2:13" ht="51" x14ac:dyDescent="0.25">
      <c r="B53" s="9" t="s">
        <v>29</v>
      </c>
      <c r="C53" s="10"/>
      <c r="D53" s="11"/>
      <c r="E53" s="1">
        <f>SUM(E54:E93)</f>
        <v>30733.7</v>
      </c>
      <c r="F53" s="1">
        <f t="shared" ref="F53:I53" si="7">SUM(F54:F93)</f>
        <v>38002.6</v>
      </c>
      <c r="G53" s="27">
        <f t="shared" si="7"/>
        <v>40389.599999999991</v>
      </c>
      <c r="H53" s="1">
        <f t="shared" si="7"/>
        <v>36275.700000000004</v>
      </c>
      <c r="I53" s="1">
        <f t="shared" si="7"/>
        <v>35928.400000000001</v>
      </c>
      <c r="J53" s="1">
        <f>SUM(J54:J93)</f>
        <v>34928.400000000001</v>
      </c>
      <c r="K53" s="2">
        <f>SUM(E53:I53)</f>
        <v>181330</v>
      </c>
      <c r="L53" s="15"/>
      <c r="M53" s="16"/>
    </row>
    <row r="54" spans="2:13" ht="51" x14ac:dyDescent="0.25">
      <c r="B54" s="37" t="s">
        <v>30</v>
      </c>
      <c r="C54" s="11" t="s">
        <v>15</v>
      </c>
      <c r="D54" s="40" t="s">
        <v>69</v>
      </c>
      <c r="E54" s="3">
        <f>'[3]Прил2 обеспеч условий'!H28</f>
        <v>20962.3</v>
      </c>
      <c r="F54" s="3">
        <f>'[3]Прил2 обеспеч условий'!I28</f>
        <v>22896.7</v>
      </c>
      <c r="G54" s="28">
        <f>'[3]Прил2 обеспеч условий'!J28</f>
        <v>22732.3</v>
      </c>
      <c r="H54" s="3">
        <f>'[3]Прил2 обеспеч условий'!K28</f>
        <v>18432.5</v>
      </c>
      <c r="I54" s="3">
        <f>'[3]Прил2 обеспеч условий'!L28</f>
        <v>18432.5</v>
      </c>
      <c r="J54" s="3">
        <f>'[3]Прил2 обеспеч условий'!M28</f>
        <v>18432.5</v>
      </c>
      <c r="K54" s="2">
        <f>SUM(E54:J54)</f>
        <v>121888.8</v>
      </c>
      <c r="L54" s="41" t="s">
        <v>70</v>
      </c>
      <c r="M54" s="35"/>
    </row>
    <row r="55" spans="2:13" ht="51" x14ac:dyDescent="0.25">
      <c r="B55" s="38"/>
      <c r="C55" s="10" t="s">
        <v>17</v>
      </c>
      <c r="D55" s="40"/>
      <c r="E55" s="3">
        <f>'[3]Прил2 обеспеч условий'!H29</f>
        <v>0</v>
      </c>
      <c r="F55" s="3">
        <f>'[3]Прил2 обеспеч условий'!I29</f>
        <v>0</v>
      </c>
      <c r="G55" s="28">
        <f>'[3]Прил2 обеспеч условий'!J29</f>
        <v>0</v>
      </c>
      <c r="H55" s="3">
        <f>'[3]Прил2 обеспеч условий'!K29</f>
        <v>0</v>
      </c>
      <c r="I55" s="3">
        <f>'[3]Прил2 обеспеч условий'!L29</f>
        <v>0</v>
      </c>
      <c r="J55" s="3">
        <f>'[3]Прил2 обеспеч условий'!M29</f>
        <v>0</v>
      </c>
      <c r="K55" s="2">
        <f t="shared" ref="K55:K62" si="8">SUM(E55:J55)</f>
        <v>0</v>
      </c>
      <c r="L55" s="41"/>
      <c r="M55" s="35"/>
    </row>
    <row r="56" spans="2:13" ht="38.25" x14ac:dyDescent="0.25">
      <c r="B56" s="38"/>
      <c r="C56" s="10" t="s">
        <v>18</v>
      </c>
      <c r="D56" s="40"/>
      <c r="E56" s="3">
        <f>'[3]Прил2 обеспеч условий'!H30</f>
        <v>0</v>
      </c>
      <c r="F56" s="3">
        <f>'[3]Прил2 обеспеч условий'!I30</f>
        <v>0</v>
      </c>
      <c r="G56" s="28">
        <f>'[3]Прил2 обеспеч условий'!J30</f>
        <v>0</v>
      </c>
      <c r="H56" s="3">
        <f>'[3]Прил2 обеспеч условий'!K30</f>
        <v>0</v>
      </c>
      <c r="I56" s="3">
        <f>'[3]Прил2 обеспеч условий'!L30</f>
        <v>0</v>
      </c>
      <c r="J56" s="3">
        <f>'[3]Прил2 обеспеч условий'!M30</f>
        <v>0</v>
      </c>
      <c r="K56" s="2">
        <f t="shared" si="8"/>
        <v>0</v>
      </c>
      <c r="L56" s="41"/>
      <c r="M56" s="35"/>
    </row>
    <row r="57" spans="2:13" ht="38.25" x14ac:dyDescent="0.25">
      <c r="B57" s="38"/>
      <c r="C57" s="10" t="s">
        <v>26</v>
      </c>
      <c r="D57" s="40"/>
      <c r="E57" s="3">
        <f>'[3]Прил2 обеспеч условий'!H31</f>
        <v>0</v>
      </c>
      <c r="F57" s="3">
        <f>'[3]Прил2 обеспеч условий'!I31</f>
        <v>0</v>
      </c>
      <c r="G57" s="28">
        <f>'[3]Прил2 обеспеч условий'!J31</f>
        <v>0</v>
      </c>
      <c r="H57" s="3">
        <f>'[3]Прил2 обеспеч условий'!K31</f>
        <v>0</v>
      </c>
      <c r="I57" s="3">
        <f>'[3]Прил2 обеспеч условий'!L31</f>
        <v>0</v>
      </c>
      <c r="J57" s="3">
        <f>'[3]Прил2 обеспеч условий'!M31</f>
        <v>0</v>
      </c>
      <c r="K57" s="2">
        <f t="shared" si="8"/>
        <v>0</v>
      </c>
      <c r="L57" s="41"/>
      <c r="M57" s="35"/>
    </row>
    <row r="58" spans="2:13" x14ac:dyDescent="0.25">
      <c r="B58" s="39"/>
      <c r="C58" s="11" t="s">
        <v>46</v>
      </c>
      <c r="D58" s="40"/>
      <c r="E58" s="3">
        <f>'[3]Прил2 обеспеч условий'!H32</f>
        <v>0</v>
      </c>
      <c r="F58" s="3">
        <f>'[3]Прил2 обеспеч условий'!I32</f>
        <v>0</v>
      </c>
      <c r="G58" s="28">
        <f>'[3]Прил2 обеспеч условий'!J32</f>
        <v>0</v>
      </c>
      <c r="H58" s="3">
        <f>'[3]Прил2 обеспеч условий'!K32</f>
        <v>0</v>
      </c>
      <c r="I58" s="3">
        <f>'[3]Прил2 обеспеч условий'!L32</f>
        <v>0</v>
      </c>
      <c r="J58" s="3">
        <f>'[3]Прил2 обеспеч условий'!M32</f>
        <v>0</v>
      </c>
      <c r="K58" s="2">
        <f>SUM(E58:J58)</f>
        <v>0</v>
      </c>
      <c r="L58" s="41"/>
      <c r="M58" s="35"/>
    </row>
    <row r="59" spans="2:13" ht="64.5" customHeight="1" x14ac:dyDescent="0.25">
      <c r="B59" s="43" t="s">
        <v>48</v>
      </c>
      <c r="C59" s="11" t="s">
        <v>15</v>
      </c>
      <c r="D59" s="62" t="s">
        <v>31</v>
      </c>
      <c r="E59" s="3">
        <f>'[3]Прил2 обеспеч условий'!H34</f>
        <v>1326.3</v>
      </c>
      <c r="F59" s="3">
        <f>'[3]Прил2 обеспеч условий'!I34</f>
        <v>1390.2</v>
      </c>
      <c r="G59" s="28">
        <f>'[3]Прил2 обеспеч условий'!J34</f>
        <v>1793.3</v>
      </c>
      <c r="H59" s="3">
        <f>'[3]Прил2 обеспеч условий'!K34</f>
        <v>2888.3</v>
      </c>
      <c r="I59" s="3">
        <f>'[3]Прил2 обеспеч условий'!L34</f>
        <v>2541</v>
      </c>
      <c r="J59" s="3">
        <f>'[3]Прил2 обеспеч условий'!M34</f>
        <v>1541</v>
      </c>
      <c r="K59" s="2">
        <f>SUM(E59:J59)</f>
        <v>11480.1</v>
      </c>
      <c r="L59" s="42" t="s">
        <v>32</v>
      </c>
      <c r="M59" s="35"/>
    </row>
    <row r="60" spans="2:13" ht="51" x14ac:dyDescent="0.25">
      <c r="B60" s="43"/>
      <c r="C60" s="11" t="s">
        <v>17</v>
      </c>
      <c r="D60" s="63"/>
      <c r="E60" s="3">
        <f>'[3]Прил2 обеспеч условий'!H35</f>
        <v>0</v>
      </c>
      <c r="F60" s="3">
        <f>'[3]Прил2 обеспеч условий'!I35</f>
        <v>0</v>
      </c>
      <c r="G60" s="28">
        <f>'[3]Прил2 обеспеч условий'!J35</f>
        <v>0</v>
      </c>
      <c r="H60" s="3">
        <f>'[3]Прил2 обеспеч условий'!K35</f>
        <v>0</v>
      </c>
      <c r="I60" s="3">
        <f>'[3]Прил2 обеспеч условий'!L35</f>
        <v>0</v>
      </c>
      <c r="J60" s="3">
        <f>'[3]Прил2 обеспеч условий'!M35</f>
        <v>0</v>
      </c>
      <c r="K60" s="2">
        <f t="shared" si="8"/>
        <v>0</v>
      </c>
      <c r="L60" s="42"/>
      <c r="M60" s="35"/>
    </row>
    <row r="61" spans="2:13" ht="38.25" x14ac:dyDescent="0.25">
      <c r="B61" s="43"/>
      <c r="C61" s="11" t="s">
        <v>18</v>
      </c>
      <c r="D61" s="63"/>
      <c r="E61" s="3">
        <f>'[3]Прил2 обеспеч условий'!H36</f>
        <v>0</v>
      </c>
      <c r="F61" s="3">
        <f>'[3]Прил2 обеспеч условий'!I36</f>
        <v>0</v>
      </c>
      <c r="G61" s="28">
        <f>'[3]Прил2 обеспеч условий'!J36</f>
        <v>0</v>
      </c>
      <c r="H61" s="3">
        <f>'[3]Прил2 обеспеч условий'!K36</f>
        <v>0</v>
      </c>
      <c r="I61" s="3">
        <f>'[3]Прил2 обеспеч условий'!L36</f>
        <v>0</v>
      </c>
      <c r="J61" s="3">
        <f>'[3]Прил2 обеспеч условий'!M36</f>
        <v>0</v>
      </c>
      <c r="K61" s="2">
        <f>SUM(E61:J61)</f>
        <v>0</v>
      </c>
      <c r="L61" s="42"/>
      <c r="M61" s="35"/>
    </row>
    <row r="62" spans="2:13" ht="38.25" x14ac:dyDescent="0.25">
      <c r="B62" s="43"/>
      <c r="C62" s="11" t="s">
        <v>26</v>
      </c>
      <c r="D62" s="63"/>
      <c r="E62" s="3">
        <f>'[3]Прил2 обеспеч условий'!H37</f>
        <v>0</v>
      </c>
      <c r="F62" s="3">
        <f>'[3]Прил2 обеспеч условий'!I37</f>
        <v>0</v>
      </c>
      <c r="G62" s="28">
        <f>'[3]Прил2 обеспеч условий'!J37</f>
        <v>0</v>
      </c>
      <c r="H62" s="3">
        <f>'[3]Прил2 обеспеч условий'!K37</f>
        <v>0</v>
      </c>
      <c r="I62" s="3">
        <f>'[3]Прил2 обеспеч условий'!L37</f>
        <v>0</v>
      </c>
      <c r="J62" s="3">
        <f>'[3]Прил2 обеспеч условий'!M37</f>
        <v>0</v>
      </c>
      <c r="K62" s="2">
        <f t="shared" si="8"/>
        <v>0</v>
      </c>
      <c r="L62" s="42"/>
      <c r="M62" s="35"/>
    </row>
    <row r="63" spans="2:13" x14ac:dyDescent="0.25">
      <c r="B63" s="43"/>
      <c r="C63" s="11" t="s">
        <v>46</v>
      </c>
      <c r="D63" s="69"/>
      <c r="E63" s="3">
        <f>'[3]Прил2 обеспеч условий'!H38</f>
        <v>0</v>
      </c>
      <c r="F63" s="3">
        <f>'[3]Прил2 обеспеч условий'!I38</f>
        <v>0</v>
      </c>
      <c r="G63" s="28">
        <f>'[3]Прил2 обеспеч условий'!J38</f>
        <v>0</v>
      </c>
      <c r="H63" s="3">
        <f>'[3]Прил2 обеспеч условий'!K38</f>
        <v>0</v>
      </c>
      <c r="I63" s="3">
        <f>'[3]Прил2 обеспеч условий'!L38</f>
        <v>0</v>
      </c>
      <c r="J63" s="3">
        <f>'[3]Прил2 обеспеч условий'!M38</f>
        <v>0</v>
      </c>
      <c r="K63" s="2">
        <f>SUM(E63:J63)</f>
        <v>0</v>
      </c>
      <c r="L63" s="42"/>
      <c r="M63" s="35"/>
    </row>
    <row r="64" spans="2:13" ht="86.25" customHeight="1" x14ac:dyDescent="0.25">
      <c r="B64" s="43" t="s">
        <v>49</v>
      </c>
      <c r="C64" s="11" t="s">
        <v>15</v>
      </c>
      <c r="D64" s="62" t="s">
        <v>33</v>
      </c>
      <c r="E64" s="3">
        <f>'[3]Прил2 обеспеч условий'!H40</f>
        <v>5567.9</v>
      </c>
      <c r="F64" s="3">
        <f>'[3]Прил2 обеспеч условий'!I40</f>
        <v>4835.6000000000004</v>
      </c>
      <c r="G64" s="28">
        <f>'[3]Прил2 обеспеч условий'!J40</f>
        <v>6956.1</v>
      </c>
      <c r="H64" s="3">
        <f>'[3]Прил2 обеспеч условий'!K40</f>
        <v>5973.6</v>
      </c>
      <c r="I64" s="3">
        <f>'[3]Прил2 обеспеч условий'!L40</f>
        <v>5973.6</v>
      </c>
      <c r="J64" s="3">
        <f>'[3]Прил2 обеспеч условий'!M40</f>
        <v>5973.6</v>
      </c>
      <c r="K64" s="2">
        <f>SUM(E64:J64)</f>
        <v>35280.399999999994</v>
      </c>
      <c r="L64" s="42" t="s">
        <v>34</v>
      </c>
      <c r="M64" s="35"/>
    </row>
    <row r="65" spans="2:13" ht="59.25" customHeight="1" x14ac:dyDescent="0.25">
      <c r="B65" s="43"/>
      <c r="C65" s="11" t="s">
        <v>17</v>
      </c>
      <c r="D65" s="63"/>
      <c r="E65" s="3">
        <f>'[3]Прил2 обеспеч условий'!H41</f>
        <v>0</v>
      </c>
      <c r="F65" s="3">
        <f>'[3]Прил2 обеспеч условий'!I41</f>
        <v>0</v>
      </c>
      <c r="G65" s="28">
        <f>'[3]Прил2 обеспеч условий'!J41</f>
        <v>0</v>
      </c>
      <c r="H65" s="3">
        <f>'[3]Прил2 обеспеч условий'!K41</f>
        <v>0</v>
      </c>
      <c r="I65" s="3">
        <f>'[3]Прил2 обеспеч условий'!L41</f>
        <v>0</v>
      </c>
      <c r="J65" s="3">
        <f>'[3]Прил2 обеспеч условий'!M41</f>
        <v>0</v>
      </c>
      <c r="K65" s="2">
        <f t="shared" ref="K65:K67" si="9">SUM(E65:J65)</f>
        <v>0</v>
      </c>
      <c r="L65" s="42"/>
      <c r="M65" s="35"/>
    </row>
    <row r="66" spans="2:13" ht="45.75" customHeight="1" x14ac:dyDescent="0.25">
      <c r="B66" s="43"/>
      <c r="C66" s="11" t="s">
        <v>18</v>
      </c>
      <c r="D66" s="63"/>
      <c r="E66" s="3">
        <f>'[3]Прил2 обеспеч условий'!H42</f>
        <v>0</v>
      </c>
      <c r="F66" s="3">
        <f>'[3]Прил2 обеспеч условий'!I42</f>
        <v>0</v>
      </c>
      <c r="G66" s="28">
        <f>'[3]Прил2 обеспеч условий'!J42</f>
        <v>0</v>
      </c>
      <c r="H66" s="3">
        <f>'[3]Прил2 обеспеч условий'!K42</f>
        <v>0</v>
      </c>
      <c r="I66" s="3">
        <f>'[3]Прил2 обеспеч условий'!L42</f>
        <v>0</v>
      </c>
      <c r="J66" s="3">
        <f>'[3]Прил2 обеспеч условий'!M42</f>
        <v>0</v>
      </c>
      <c r="K66" s="2">
        <f t="shared" si="9"/>
        <v>0</v>
      </c>
      <c r="L66" s="42"/>
      <c r="M66" s="35"/>
    </row>
    <row r="67" spans="2:13" ht="45.75" customHeight="1" x14ac:dyDescent="0.25">
      <c r="B67" s="43"/>
      <c r="C67" s="11" t="s">
        <v>26</v>
      </c>
      <c r="D67" s="63"/>
      <c r="E67" s="3">
        <f>'[3]Прил2 обеспеч условий'!H43</f>
        <v>1772.2</v>
      </c>
      <c r="F67" s="3">
        <f>'[3]Прил2 обеспеч условий'!I43</f>
        <v>5125</v>
      </c>
      <c r="G67" s="28">
        <f>'[3]Прил2 обеспеч условий'!J43</f>
        <v>7461.2</v>
      </c>
      <c r="H67" s="3">
        <f>'[3]Прил2 обеспеч условий'!K43</f>
        <v>8744.9</v>
      </c>
      <c r="I67" s="3">
        <f>'[3]Прил2 обеспеч условий'!L43</f>
        <v>8744.9</v>
      </c>
      <c r="J67" s="3">
        <f>'[3]Прил2 обеспеч условий'!M43</f>
        <v>8744.9</v>
      </c>
      <c r="K67" s="2">
        <f t="shared" si="9"/>
        <v>40593.1</v>
      </c>
      <c r="L67" s="42"/>
      <c r="M67" s="35"/>
    </row>
    <row r="68" spans="2:13" ht="36.75" customHeight="1" x14ac:dyDescent="0.25">
      <c r="B68" s="43"/>
      <c r="C68" s="11" t="s">
        <v>46</v>
      </c>
      <c r="D68" s="69"/>
      <c r="E68" s="3">
        <f>'[3]Прил2 обеспеч условий'!H44</f>
        <v>0</v>
      </c>
      <c r="F68" s="3">
        <f>'[3]Прил2 обеспеч условий'!I44</f>
        <v>0</v>
      </c>
      <c r="G68" s="28">
        <f>'[3]Прил2 обеспеч условий'!J44</f>
        <v>0</v>
      </c>
      <c r="H68" s="3">
        <f>'[3]Прил2 обеспеч условий'!K44</f>
        <v>0</v>
      </c>
      <c r="I68" s="3">
        <f>'[3]Прил2 обеспеч условий'!L44</f>
        <v>0</v>
      </c>
      <c r="J68" s="3">
        <f>'[3]Прил2 обеспеч условий'!M44</f>
        <v>0</v>
      </c>
      <c r="K68" s="2">
        <f>SUM(E68:J68)</f>
        <v>0</v>
      </c>
      <c r="L68" s="42"/>
      <c r="M68" s="35"/>
    </row>
    <row r="69" spans="2:13" ht="51" x14ac:dyDescent="0.25">
      <c r="B69" s="43" t="s">
        <v>50</v>
      </c>
      <c r="C69" s="11" t="s">
        <v>15</v>
      </c>
      <c r="D69" s="40" t="s">
        <v>31</v>
      </c>
      <c r="E69" s="3">
        <f>'[3]Прил2 обеспеч условий'!H46</f>
        <v>0</v>
      </c>
      <c r="F69" s="3">
        <f>'[3]Прил2 обеспеч условий'!I46</f>
        <v>45.4</v>
      </c>
      <c r="G69" s="28">
        <f>'[3]Прил2 обеспеч условий'!J46</f>
        <v>0</v>
      </c>
      <c r="H69" s="3">
        <f>'[3]Прил2 обеспеч условий'!K46</f>
        <v>0</v>
      </c>
      <c r="I69" s="3">
        <f>'[3]Прил2 обеспеч условий'!L46</f>
        <v>0</v>
      </c>
      <c r="J69" s="3">
        <f>'[3]Прил2 обеспеч условий'!M46</f>
        <v>0</v>
      </c>
      <c r="K69" s="2">
        <f>SUM(E69:J69)</f>
        <v>45.4</v>
      </c>
      <c r="L69" s="42" t="s">
        <v>35</v>
      </c>
      <c r="M69" s="78"/>
    </row>
    <row r="70" spans="2:13" ht="51" x14ac:dyDescent="0.25">
      <c r="B70" s="43"/>
      <c r="C70" s="11" t="s">
        <v>17</v>
      </c>
      <c r="D70" s="40"/>
      <c r="E70" s="3">
        <f>'[3]Прил2 обеспеч условий'!H47</f>
        <v>0</v>
      </c>
      <c r="F70" s="3">
        <f>'[3]Прил2 обеспеч условий'!I47</f>
        <v>0</v>
      </c>
      <c r="G70" s="28">
        <f>'[3]Прил2 обеспеч условий'!J47</f>
        <v>44.6</v>
      </c>
      <c r="H70" s="3">
        <f>'[3]Прил2 обеспеч условий'!K47</f>
        <v>25</v>
      </c>
      <c r="I70" s="3">
        <f>'[3]Прил2 обеспеч условий'!L47</f>
        <v>25</v>
      </c>
      <c r="J70" s="3">
        <f>'[3]Прил2 обеспеч условий'!M47</f>
        <v>25</v>
      </c>
      <c r="K70" s="2">
        <f t="shared" ref="K70:K71" si="10">SUM(E70:J70)</f>
        <v>119.6</v>
      </c>
      <c r="L70" s="42"/>
      <c r="M70" s="78"/>
    </row>
    <row r="71" spans="2:13" ht="38.25" x14ac:dyDescent="0.25">
      <c r="B71" s="43"/>
      <c r="C71" s="11" t="s">
        <v>18</v>
      </c>
      <c r="D71" s="40"/>
      <c r="E71" s="3">
        <f>'[3]Прил2 обеспеч условий'!H48</f>
        <v>0</v>
      </c>
      <c r="F71" s="3">
        <f>'[3]Прил2 обеспеч условий'!I48</f>
        <v>0</v>
      </c>
      <c r="G71" s="28">
        <f>'[3]Прил2 обеспеч условий'!J48</f>
        <v>0</v>
      </c>
      <c r="H71" s="3">
        <f>'[3]Прил2 обеспеч условий'!K48</f>
        <v>0</v>
      </c>
      <c r="I71" s="3">
        <f>'[3]Прил2 обеспеч условий'!L48</f>
        <v>0</v>
      </c>
      <c r="J71" s="3">
        <f>'[3]Прил2 обеспеч условий'!M48</f>
        <v>0</v>
      </c>
      <c r="K71" s="2">
        <f t="shared" si="10"/>
        <v>0</v>
      </c>
      <c r="L71" s="42"/>
      <c r="M71" s="78"/>
    </row>
    <row r="72" spans="2:13" ht="38.25" x14ac:dyDescent="0.25">
      <c r="B72" s="43"/>
      <c r="C72" s="11" t="s">
        <v>26</v>
      </c>
      <c r="D72" s="40"/>
      <c r="E72" s="3">
        <f>'[3]Прил2 обеспеч условий'!H49</f>
        <v>442</v>
      </c>
      <c r="F72" s="3">
        <f>'[3]Прил2 обеспеч условий'!I49</f>
        <v>442</v>
      </c>
      <c r="G72" s="28">
        <f>'[3]Прил2 обеспеч условий'!J49</f>
        <v>356.9</v>
      </c>
      <c r="H72" s="3">
        <f>'[3]Прил2 обеспеч условий'!K49</f>
        <v>0</v>
      </c>
      <c r="I72" s="3">
        <f>'[3]Прил2 обеспеч условий'!L49</f>
        <v>0</v>
      </c>
      <c r="J72" s="3">
        <f>'[3]Прил2 обеспеч условий'!M49</f>
        <v>0</v>
      </c>
      <c r="K72" s="2">
        <f>SUM(E72:J72)</f>
        <v>1240.9000000000001</v>
      </c>
      <c r="L72" s="42"/>
      <c r="M72" s="78"/>
    </row>
    <row r="73" spans="2:13" x14ac:dyDescent="0.25">
      <c r="B73" s="43"/>
      <c r="C73" s="11" t="s">
        <v>46</v>
      </c>
      <c r="D73" s="40"/>
      <c r="E73" s="3">
        <f>'[3]Прил2 обеспеч условий'!H50</f>
        <v>0</v>
      </c>
      <c r="F73" s="3">
        <f>'[3]Прил2 обеспеч условий'!I50</f>
        <v>0</v>
      </c>
      <c r="G73" s="28">
        <f>'[3]Прил2 обеспеч условий'!J50</f>
        <v>0</v>
      </c>
      <c r="H73" s="3">
        <f>'[3]Прил2 обеспеч условий'!K50</f>
        <v>0</v>
      </c>
      <c r="I73" s="3">
        <f>'[3]Прил2 обеспеч условий'!L50</f>
        <v>0</v>
      </c>
      <c r="J73" s="3">
        <f>'[3]Прил2 обеспеч условий'!M50</f>
        <v>0</v>
      </c>
      <c r="K73" s="2">
        <f>SUM(E73:J73)</f>
        <v>0</v>
      </c>
      <c r="L73" s="42"/>
      <c r="M73" s="78"/>
    </row>
    <row r="74" spans="2:13" ht="51" x14ac:dyDescent="0.25">
      <c r="B74" s="43" t="s">
        <v>51</v>
      </c>
      <c r="C74" s="11" t="s">
        <v>15</v>
      </c>
      <c r="D74" s="79" t="s">
        <v>31</v>
      </c>
      <c r="E74" s="3">
        <f>'[3]Прил2 обеспеч условий'!H52</f>
        <v>0</v>
      </c>
      <c r="F74" s="3">
        <f>'[3]Прил2 обеспеч условий'!I52</f>
        <v>0</v>
      </c>
      <c r="G74" s="28">
        <f>'[3]Прил2 обеспеч условий'!J52</f>
        <v>0</v>
      </c>
      <c r="H74" s="3">
        <f>'[3]Прил2 обеспеч условий'!K52</f>
        <v>0</v>
      </c>
      <c r="I74" s="3">
        <f>'[3]Прил2 обеспеч условий'!L52</f>
        <v>0</v>
      </c>
      <c r="J74" s="3">
        <f>'[3]Прил2 обеспеч условий'!M52</f>
        <v>0</v>
      </c>
      <c r="K74" s="2">
        <f>SUM(E74:J74)</f>
        <v>0</v>
      </c>
      <c r="L74" s="42" t="s">
        <v>35</v>
      </c>
      <c r="M74" s="78"/>
    </row>
    <row r="75" spans="2:13" ht="51" x14ac:dyDescent="0.25">
      <c r="B75" s="43"/>
      <c r="C75" s="11" t="s">
        <v>17</v>
      </c>
      <c r="D75" s="79"/>
      <c r="E75" s="3">
        <f>'[3]Прил2 обеспеч условий'!H53</f>
        <v>117</v>
      </c>
      <c r="F75" s="3">
        <f>'[3]Прил2 обеспеч условий'!I53</f>
        <v>2068</v>
      </c>
      <c r="G75" s="28">
        <f>'[3]Прил2 обеспеч условий'!J53</f>
        <v>167</v>
      </c>
      <c r="H75" s="3">
        <f>'[3]Прил2 обеспеч условий'!K53</f>
        <v>165.4</v>
      </c>
      <c r="I75" s="3">
        <f>'[3]Прил2 обеспеч условий'!L53</f>
        <v>165.4</v>
      </c>
      <c r="J75" s="3">
        <f>'[3]Прил2 обеспеч условий'!M53</f>
        <v>165.4</v>
      </c>
      <c r="K75" s="2">
        <f t="shared" ref="K75:K76" si="11">SUM(E75:J75)</f>
        <v>2848.2000000000003</v>
      </c>
      <c r="L75" s="42"/>
      <c r="M75" s="78"/>
    </row>
    <row r="76" spans="2:13" ht="38.25" x14ac:dyDescent="0.25">
      <c r="B76" s="43"/>
      <c r="C76" s="11" t="s">
        <v>18</v>
      </c>
      <c r="D76" s="79"/>
      <c r="E76" s="3">
        <f>'[3]Прил2 обеспеч условий'!H54</f>
        <v>0</v>
      </c>
      <c r="F76" s="3">
        <f>'[3]Прил2 обеспеч условий'!I54</f>
        <v>0</v>
      </c>
      <c r="G76" s="28">
        <f>'[3]Прил2 обеспеч условий'!J54</f>
        <v>0</v>
      </c>
      <c r="H76" s="3">
        <f>'[3]Прил2 обеспеч условий'!K54</f>
        <v>0</v>
      </c>
      <c r="I76" s="3">
        <f>'[3]Прил2 обеспеч условий'!L54</f>
        <v>0</v>
      </c>
      <c r="J76" s="3">
        <f>'[3]Прил2 обеспеч условий'!M54</f>
        <v>0</v>
      </c>
      <c r="K76" s="2">
        <f t="shared" si="11"/>
        <v>0</v>
      </c>
      <c r="L76" s="42"/>
      <c r="M76" s="78"/>
    </row>
    <row r="77" spans="2:13" ht="38.25" x14ac:dyDescent="0.25">
      <c r="B77" s="43"/>
      <c r="C77" s="11" t="s">
        <v>26</v>
      </c>
      <c r="D77" s="79"/>
      <c r="E77" s="3">
        <f>'[3]Прил2 обеспеч условий'!H55</f>
        <v>0</v>
      </c>
      <c r="F77" s="3">
        <f>'[3]Прил2 обеспеч условий'!I55</f>
        <v>0</v>
      </c>
      <c r="G77" s="28">
        <f>'[3]Прил2 обеспеч условий'!J55</f>
        <v>0</v>
      </c>
      <c r="H77" s="3">
        <f>'[3]Прил2 обеспеч условий'!K55</f>
        <v>0</v>
      </c>
      <c r="I77" s="3">
        <f>'[3]Прил2 обеспеч условий'!L55</f>
        <v>0</v>
      </c>
      <c r="J77" s="3">
        <f>'[3]Прил2 обеспеч условий'!M55</f>
        <v>0</v>
      </c>
      <c r="K77" s="2">
        <f>SUM(E77:J77)</f>
        <v>0</v>
      </c>
      <c r="L77" s="42"/>
      <c r="M77" s="78"/>
    </row>
    <row r="78" spans="2:13" x14ac:dyDescent="0.25">
      <c r="B78" s="43"/>
      <c r="C78" s="11" t="s">
        <v>46</v>
      </c>
      <c r="D78" s="79"/>
      <c r="E78" s="3">
        <f>'[3]Прил2 обеспеч условий'!H56</f>
        <v>0</v>
      </c>
      <c r="F78" s="3">
        <f>'[3]Прил2 обеспеч условий'!I56</f>
        <v>0</v>
      </c>
      <c r="G78" s="28">
        <f>'[3]Прил2 обеспеч условий'!J56</f>
        <v>0</v>
      </c>
      <c r="H78" s="3">
        <f>'[3]Прил2 обеспеч условий'!K56</f>
        <v>0</v>
      </c>
      <c r="I78" s="3">
        <f>'[3]Прил2 обеспеч условий'!L56</f>
        <v>0</v>
      </c>
      <c r="J78" s="3">
        <f>'[3]Прил2 обеспеч условий'!M56</f>
        <v>0</v>
      </c>
      <c r="K78" s="2">
        <f>SUM(E78:J78)</f>
        <v>0</v>
      </c>
      <c r="L78" s="42"/>
      <c r="M78" s="78"/>
    </row>
    <row r="79" spans="2:13" ht="51" x14ac:dyDescent="0.25">
      <c r="B79" s="43" t="s">
        <v>52</v>
      </c>
      <c r="C79" s="11" t="s">
        <v>15</v>
      </c>
      <c r="D79" s="79" t="s">
        <v>31</v>
      </c>
      <c r="E79" s="3">
        <f>'[3]Прил2 обеспеч условий'!H58</f>
        <v>0</v>
      </c>
      <c r="F79" s="3">
        <f>'[3]Прил2 обеспеч условий'!I58</f>
        <v>0</v>
      </c>
      <c r="G79" s="28">
        <f>'[3]Прил2 обеспеч условий'!J58</f>
        <v>0</v>
      </c>
      <c r="H79" s="3">
        <f>'[3]Прил2 обеспеч условий'!K58</f>
        <v>0</v>
      </c>
      <c r="I79" s="3">
        <f>'[3]Прил2 обеспеч условий'!L58</f>
        <v>0</v>
      </c>
      <c r="J79" s="3">
        <f>'[3]Прил2 обеспеч условий'!M58</f>
        <v>0</v>
      </c>
      <c r="K79" s="2">
        <f>SUM(E79:J79)</f>
        <v>0</v>
      </c>
      <c r="L79" s="42" t="s">
        <v>35</v>
      </c>
      <c r="M79" s="78"/>
    </row>
    <row r="80" spans="2:13" ht="51" x14ac:dyDescent="0.25">
      <c r="B80" s="43"/>
      <c r="C80" s="11" t="s">
        <v>17</v>
      </c>
      <c r="D80" s="79"/>
      <c r="E80" s="3">
        <f>'[3]Прил2 обеспеч условий'!H59</f>
        <v>46</v>
      </c>
      <c r="F80" s="3">
        <f>'[3]Прил2 обеспеч условий'!I59</f>
        <v>46</v>
      </c>
      <c r="G80" s="28">
        <f>'[3]Прил2 обеспеч условий'!J59</f>
        <v>46</v>
      </c>
      <c r="H80" s="3">
        <f>'[3]Прил2 обеспеч условий'!K59</f>
        <v>46</v>
      </c>
      <c r="I80" s="3">
        <f>'[3]Прил2 обеспеч условий'!L59</f>
        <v>46</v>
      </c>
      <c r="J80" s="3">
        <f>'[3]Прил2 обеспеч условий'!M59</f>
        <v>46</v>
      </c>
      <c r="K80" s="2">
        <f t="shared" ref="K80:K81" si="12">SUM(E80:J80)</f>
        <v>276</v>
      </c>
      <c r="L80" s="42"/>
      <c r="M80" s="78"/>
    </row>
    <row r="81" spans="2:13" ht="38.25" x14ac:dyDescent="0.25">
      <c r="B81" s="43"/>
      <c r="C81" s="11" t="s">
        <v>18</v>
      </c>
      <c r="D81" s="79"/>
      <c r="E81" s="3">
        <f>'[3]Прил2 обеспеч условий'!H60</f>
        <v>0</v>
      </c>
      <c r="F81" s="3">
        <f>'[3]Прил2 обеспеч условий'!I60</f>
        <v>0</v>
      </c>
      <c r="G81" s="28">
        <f>'[3]Прил2 обеспеч условий'!J60</f>
        <v>0</v>
      </c>
      <c r="H81" s="3">
        <f>'[3]Прил2 обеспеч условий'!K60</f>
        <v>0</v>
      </c>
      <c r="I81" s="3">
        <f>'[3]Прил2 обеспеч условий'!L60</f>
        <v>0</v>
      </c>
      <c r="J81" s="3">
        <f>'[3]Прил2 обеспеч условий'!M60</f>
        <v>0</v>
      </c>
      <c r="K81" s="2">
        <f t="shared" si="12"/>
        <v>0</v>
      </c>
      <c r="L81" s="42"/>
      <c r="M81" s="78"/>
    </row>
    <row r="82" spans="2:13" ht="38.25" x14ac:dyDescent="0.25">
      <c r="B82" s="43"/>
      <c r="C82" s="11" t="s">
        <v>26</v>
      </c>
      <c r="D82" s="79"/>
      <c r="E82" s="3">
        <f>'[3]Прил2 обеспеч условий'!H61</f>
        <v>0</v>
      </c>
      <c r="F82" s="3">
        <f>'[3]Прил2 обеспеч условий'!I61</f>
        <v>0</v>
      </c>
      <c r="G82" s="28">
        <f>'[3]Прил2 обеспеч условий'!J61</f>
        <v>0</v>
      </c>
      <c r="H82" s="3">
        <f>'[3]Прил2 обеспеч условий'!K61</f>
        <v>0</v>
      </c>
      <c r="I82" s="3">
        <f>'[3]Прил2 обеспеч условий'!L61</f>
        <v>0</v>
      </c>
      <c r="J82" s="3">
        <f>'[3]Прил2 обеспеч условий'!M61</f>
        <v>0</v>
      </c>
      <c r="K82" s="2">
        <f>SUM(E82:J82)</f>
        <v>0</v>
      </c>
      <c r="L82" s="42"/>
      <c r="M82" s="78"/>
    </row>
    <row r="83" spans="2:13" x14ac:dyDescent="0.25">
      <c r="B83" s="43"/>
      <c r="C83" s="11" t="s">
        <v>46</v>
      </c>
      <c r="D83" s="79"/>
      <c r="E83" s="3">
        <f>'[3]Прил2 обеспеч условий'!H62</f>
        <v>0</v>
      </c>
      <c r="F83" s="3">
        <f>'[3]Прил2 обеспеч условий'!I62</f>
        <v>0</v>
      </c>
      <c r="G83" s="28">
        <f>'[3]Прил2 обеспеч условий'!J62</f>
        <v>0</v>
      </c>
      <c r="H83" s="3">
        <f>'[3]Прил2 обеспеч условий'!K62</f>
        <v>0</v>
      </c>
      <c r="I83" s="3">
        <f>'[3]Прил2 обеспеч условий'!L62</f>
        <v>0</v>
      </c>
      <c r="J83" s="3">
        <f>'[3]Прил2 обеспеч условий'!M62</f>
        <v>0</v>
      </c>
      <c r="K83" s="2">
        <f>SUM(E83:J83)</f>
        <v>0</v>
      </c>
      <c r="L83" s="42"/>
      <c r="M83" s="78"/>
    </row>
    <row r="84" spans="2:13" ht="51" x14ac:dyDescent="0.25">
      <c r="B84" s="43" t="s">
        <v>53</v>
      </c>
      <c r="C84" s="11" t="s">
        <v>15</v>
      </c>
      <c r="D84" s="74" t="s">
        <v>36</v>
      </c>
      <c r="E84" s="3">
        <f>'[3]Прил2 обеспеч условий'!H64</f>
        <v>0</v>
      </c>
      <c r="F84" s="3">
        <f>'[3]Прил2 обеспеч условий'!I64</f>
        <v>0</v>
      </c>
      <c r="G84" s="28">
        <f>'[3]Прил2 обеспеч условий'!J64</f>
        <v>0</v>
      </c>
      <c r="H84" s="3">
        <f>'[3]Прил2 обеспеч условий'!K64</f>
        <v>0</v>
      </c>
      <c r="I84" s="3">
        <f>'[3]Прил2 обеспеч условий'!L64</f>
        <v>0</v>
      </c>
      <c r="J84" s="3">
        <f>'[3]Прил2 обеспеч условий'!M64</f>
        <v>0</v>
      </c>
      <c r="K84" s="2">
        <f>SUM(E84:J84)</f>
        <v>0</v>
      </c>
      <c r="L84" s="70" t="s">
        <v>35</v>
      </c>
      <c r="M84" s="78"/>
    </row>
    <row r="85" spans="2:13" ht="51" x14ac:dyDescent="0.25">
      <c r="B85" s="43"/>
      <c r="C85" s="11" t="s">
        <v>17</v>
      </c>
      <c r="D85" s="75"/>
      <c r="E85" s="3">
        <f>'[3]Прил2 обеспеч условий'!H65</f>
        <v>0</v>
      </c>
      <c r="F85" s="3">
        <f>'[3]Прил2 обеспеч условий'!I65</f>
        <v>0</v>
      </c>
      <c r="G85" s="28">
        <f>'[3]Прил2 обеспеч условий'!J65</f>
        <v>0</v>
      </c>
      <c r="H85" s="3">
        <f>'[3]Прил2 обеспеч условий'!K65</f>
        <v>0</v>
      </c>
      <c r="I85" s="3">
        <f>'[3]Прил2 обеспеч условий'!L65</f>
        <v>0</v>
      </c>
      <c r="J85" s="3">
        <f>'[3]Прил2 обеспеч условий'!M65</f>
        <v>0</v>
      </c>
      <c r="K85" s="2">
        <f t="shared" ref="K85:K86" si="13">SUM(E85:J85)</f>
        <v>0</v>
      </c>
      <c r="L85" s="71"/>
      <c r="M85" s="78"/>
    </row>
    <row r="86" spans="2:13" ht="38.25" x14ac:dyDescent="0.25">
      <c r="B86" s="43"/>
      <c r="C86" s="11" t="s">
        <v>18</v>
      </c>
      <c r="D86" s="75"/>
      <c r="E86" s="3">
        <f>'[3]Прил2 обеспеч условий'!H66</f>
        <v>0</v>
      </c>
      <c r="F86" s="3">
        <f>'[3]Прил2 обеспеч условий'!I66</f>
        <v>0</v>
      </c>
      <c r="G86" s="28">
        <f>'[3]Прил2 обеспеч условий'!J66</f>
        <v>0</v>
      </c>
      <c r="H86" s="3">
        <f>'[3]Прил2 обеспеч условий'!K66</f>
        <v>0</v>
      </c>
      <c r="I86" s="3">
        <f>'[3]Прил2 обеспеч условий'!L66</f>
        <v>0</v>
      </c>
      <c r="J86" s="3">
        <f>'[3]Прил2 обеспеч условий'!M66</f>
        <v>0</v>
      </c>
      <c r="K86" s="2">
        <f t="shared" si="13"/>
        <v>0</v>
      </c>
      <c r="L86" s="71"/>
      <c r="M86" s="78"/>
    </row>
    <row r="87" spans="2:13" ht="38.25" x14ac:dyDescent="0.25">
      <c r="B87" s="43"/>
      <c r="C87" s="11" t="s">
        <v>26</v>
      </c>
      <c r="D87" s="75"/>
      <c r="E87" s="3">
        <f>'[3]Прил2 обеспеч условий'!H67</f>
        <v>0</v>
      </c>
      <c r="F87" s="3">
        <f>'[3]Прил2 обеспеч условий'!I67</f>
        <v>0</v>
      </c>
      <c r="G87" s="28">
        <f>'[3]Прил2 обеспеч условий'!J67</f>
        <v>0</v>
      </c>
      <c r="H87" s="3">
        <f>'[3]Прил2 обеспеч условий'!K67</f>
        <v>0</v>
      </c>
      <c r="I87" s="3">
        <f>'[3]Прил2 обеспеч условий'!L67</f>
        <v>0</v>
      </c>
      <c r="J87" s="3">
        <f>'[3]Прил2 обеспеч условий'!M67</f>
        <v>0</v>
      </c>
      <c r="K87" s="2">
        <f>SUM(E87:J87)</f>
        <v>0</v>
      </c>
      <c r="L87" s="71"/>
      <c r="M87" s="78"/>
    </row>
    <row r="88" spans="2:13" x14ac:dyDescent="0.25">
      <c r="B88" s="43"/>
      <c r="C88" s="11" t="s">
        <v>46</v>
      </c>
      <c r="D88" s="76"/>
      <c r="E88" s="3">
        <f>'[3]Прил2 обеспеч условий'!H68</f>
        <v>500</v>
      </c>
      <c r="F88" s="3">
        <f>'[3]Прил2 обеспеч условий'!I68</f>
        <v>500</v>
      </c>
      <c r="G88" s="28">
        <f>'[3]Прил2 обеспеч условий'!J68</f>
        <v>500</v>
      </c>
      <c r="H88" s="3">
        <f>'[3]Прил2 обеспеч условий'!K68</f>
        <v>0</v>
      </c>
      <c r="I88" s="3">
        <f>'[3]Прил2 обеспеч условий'!L68</f>
        <v>0</v>
      </c>
      <c r="J88" s="3">
        <f>'[3]Прил2 обеспеч условий'!M68</f>
        <v>0</v>
      </c>
      <c r="K88" s="2">
        <f>SUM(E88:J88)</f>
        <v>1500</v>
      </c>
      <c r="L88" s="72"/>
      <c r="M88" s="78"/>
    </row>
    <row r="89" spans="2:13" ht="51" x14ac:dyDescent="0.25">
      <c r="B89" s="37" t="s">
        <v>63</v>
      </c>
      <c r="C89" s="23" t="s">
        <v>15</v>
      </c>
      <c r="D89" s="74" t="s">
        <v>36</v>
      </c>
      <c r="E89" s="3">
        <f>'[3]Прил2 обеспеч условий'!H70</f>
        <v>0</v>
      </c>
      <c r="F89" s="3">
        <f>'[3]Прил2 обеспеч условий'!I70</f>
        <v>0</v>
      </c>
      <c r="G89" s="28">
        <f>'[3]Прил2 обеспеч условий'!J70</f>
        <v>332.2</v>
      </c>
      <c r="H89" s="3">
        <f>'[3]Прил2 обеспеч условий'!K70</f>
        <v>0</v>
      </c>
      <c r="I89" s="3">
        <f>'[3]Прил2 обеспеч условий'!L70</f>
        <v>0</v>
      </c>
      <c r="J89" s="3">
        <f>'[3]Прил2 обеспеч условий'!M70</f>
        <v>0</v>
      </c>
      <c r="K89" s="2">
        <f>SUM(E89:J89)</f>
        <v>332.2</v>
      </c>
      <c r="L89" s="70" t="s">
        <v>35</v>
      </c>
      <c r="M89" s="54"/>
    </row>
    <row r="90" spans="2:13" ht="51" x14ac:dyDescent="0.25">
      <c r="B90" s="38"/>
      <c r="C90" s="23" t="s">
        <v>17</v>
      </c>
      <c r="D90" s="75"/>
      <c r="E90" s="3">
        <f>'[3]Прил2 обеспеч условий'!H71</f>
        <v>0</v>
      </c>
      <c r="F90" s="3">
        <f>'[3]Прил2 обеспеч условий'!I71</f>
        <v>0</v>
      </c>
      <c r="G90" s="28">
        <f>'[3]Прил2 обеспеч условий'!J71</f>
        <v>0</v>
      </c>
      <c r="H90" s="3">
        <f>'[3]Прил2 обеспеч условий'!K71</f>
        <v>0</v>
      </c>
      <c r="I90" s="3">
        <f>'[3]Прил2 обеспеч условий'!L71</f>
        <v>0</v>
      </c>
      <c r="J90" s="3">
        <f>'[3]Прил2 обеспеч условий'!M71</f>
        <v>0</v>
      </c>
      <c r="K90" s="2">
        <f t="shared" ref="K90:K91" si="14">SUM(E90:J90)</f>
        <v>0</v>
      </c>
      <c r="L90" s="71"/>
      <c r="M90" s="53"/>
    </row>
    <row r="91" spans="2:13" ht="38.25" x14ac:dyDescent="0.25">
      <c r="B91" s="38"/>
      <c r="C91" s="23" t="s">
        <v>18</v>
      </c>
      <c r="D91" s="75"/>
      <c r="E91" s="3">
        <f>'[3]Прил2 обеспеч условий'!H72</f>
        <v>0</v>
      </c>
      <c r="F91" s="3">
        <f>'[3]Прил2 обеспеч условий'!I72</f>
        <v>0</v>
      </c>
      <c r="G91" s="28">
        <f>'[3]Прил2 обеспеч условий'!J72</f>
        <v>0</v>
      </c>
      <c r="H91" s="3">
        <f>'[3]Прил2 обеспеч условий'!K72</f>
        <v>0</v>
      </c>
      <c r="I91" s="3">
        <f>'[3]Прил2 обеспеч условий'!L72</f>
        <v>0</v>
      </c>
      <c r="J91" s="3">
        <f>'[3]Прил2 обеспеч условий'!M72</f>
        <v>0</v>
      </c>
      <c r="K91" s="2">
        <f t="shared" si="14"/>
        <v>0</v>
      </c>
      <c r="L91" s="71"/>
      <c r="M91" s="53"/>
    </row>
    <row r="92" spans="2:13" ht="38.25" x14ac:dyDescent="0.25">
      <c r="B92" s="38"/>
      <c r="C92" s="23" t="s">
        <v>26</v>
      </c>
      <c r="D92" s="75"/>
      <c r="E92" s="3">
        <f>'[3]Прил2 обеспеч условий'!H73</f>
        <v>0</v>
      </c>
      <c r="F92" s="3">
        <f>'[3]Прил2 обеспеч условий'!I73</f>
        <v>653.70000000000005</v>
      </c>
      <c r="G92" s="28">
        <f>'[3]Прил2 обеспеч условий'!J73</f>
        <v>0</v>
      </c>
      <c r="H92" s="3">
        <f>'[3]Прил2 обеспеч условий'!K73</f>
        <v>0</v>
      </c>
      <c r="I92" s="3">
        <f>'[3]Прил2 обеспеч условий'!L73</f>
        <v>0</v>
      </c>
      <c r="J92" s="3">
        <f>'[3]Прил2 обеспеч условий'!M73</f>
        <v>0</v>
      </c>
      <c r="K92" s="2">
        <f>SUM(E92:J92)</f>
        <v>653.70000000000005</v>
      </c>
      <c r="L92" s="71"/>
      <c r="M92" s="53"/>
    </row>
    <row r="93" spans="2:13" x14ac:dyDescent="0.25">
      <c r="B93" s="39"/>
      <c r="C93" s="23" t="s">
        <v>46</v>
      </c>
      <c r="D93" s="76"/>
      <c r="E93" s="3">
        <f>'[3]Прил2 обеспеч условий'!H74</f>
        <v>0</v>
      </c>
      <c r="F93" s="3">
        <f>'[3]Прил2 обеспеч условий'!I74</f>
        <v>0</v>
      </c>
      <c r="G93" s="28">
        <f>'[3]Прил2 обеспеч условий'!J74</f>
        <v>0</v>
      </c>
      <c r="H93" s="3">
        <f>'[3]Прил2 обеспеч условий'!K74</f>
        <v>0</v>
      </c>
      <c r="I93" s="3">
        <f>'[3]Прил2 обеспеч условий'!L74</f>
        <v>0</v>
      </c>
      <c r="J93" s="3">
        <f>'[3]Прил2 обеспеч условий'!M74</f>
        <v>0</v>
      </c>
      <c r="K93" s="2">
        <f>SUM(E93:J93)</f>
        <v>0</v>
      </c>
      <c r="L93" s="72"/>
      <c r="M93" s="77"/>
    </row>
    <row r="94" spans="2:13" ht="38.25" x14ac:dyDescent="0.25">
      <c r="B94" s="9" t="s">
        <v>55</v>
      </c>
      <c r="C94" s="10"/>
      <c r="D94" s="10"/>
      <c r="E94" s="1">
        <f>SUM(E95:E99)</f>
        <v>83300.200000000012</v>
      </c>
      <c r="F94" s="1">
        <f t="shared" ref="F94:I94" si="15">SUM(F95:F99)</f>
        <v>1709</v>
      </c>
      <c r="G94" s="27">
        <f t="shared" si="15"/>
        <v>0</v>
      </c>
      <c r="H94" s="1">
        <f t="shared" si="15"/>
        <v>0</v>
      </c>
      <c r="I94" s="1">
        <f t="shared" si="15"/>
        <v>0</v>
      </c>
      <c r="J94" s="1">
        <f>SUM(J95:J99)</f>
        <v>0</v>
      </c>
      <c r="K94" s="2">
        <f>SUM(E94:I94)</f>
        <v>85009.200000000012</v>
      </c>
      <c r="L94" s="17"/>
      <c r="M94" s="14"/>
    </row>
    <row r="95" spans="2:13" ht="51" x14ac:dyDescent="0.25">
      <c r="B95" s="43" t="s">
        <v>54</v>
      </c>
      <c r="C95" s="11" t="s">
        <v>15</v>
      </c>
      <c r="D95" s="62" t="s">
        <v>37</v>
      </c>
      <c r="E95" s="3">
        <f>'[4]Прил2 развитие ОК'!I27</f>
        <v>51771.1</v>
      </c>
      <c r="F95" s="3">
        <f>'[4]Прил2 развитие ОК'!J27</f>
        <v>1709</v>
      </c>
      <c r="G95" s="28">
        <f>'[4]Прил2 развитие ОК'!K27</f>
        <v>0</v>
      </c>
      <c r="H95" s="3">
        <f>'[4]Прил2 развитие ОК'!L27</f>
        <v>0</v>
      </c>
      <c r="I95" s="3">
        <f>'[4]Прил2 развитие ОК'!M27</f>
        <v>0</v>
      </c>
      <c r="J95" s="3">
        <f>'[4]Прил2 развитие ОК'!N27</f>
        <v>0</v>
      </c>
      <c r="K95" s="2">
        <f>SUM(E95:J95)</f>
        <v>53480.1</v>
      </c>
      <c r="L95" s="40"/>
      <c r="M95" s="35"/>
    </row>
    <row r="96" spans="2:13" ht="51" x14ac:dyDescent="0.25">
      <c r="B96" s="43"/>
      <c r="C96" s="11" t="s">
        <v>17</v>
      </c>
      <c r="D96" s="63"/>
      <c r="E96" s="3">
        <f>'[4]Прил2 развитие ОК'!I28</f>
        <v>0</v>
      </c>
      <c r="F96" s="3">
        <f>'[4]Прил2 развитие ОК'!J28</f>
        <v>0</v>
      </c>
      <c r="G96" s="28">
        <f>'[4]Прил2 развитие ОК'!K28</f>
        <v>0</v>
      </c>
      <c r="H96" s="3">
        <f>'[4]Прил2 развитие ОК'!L28</f>
        <v>0</v>
      </c>
      <c r="I96" s="3">
        <f>'[4]Прил2 развитие ОК'!M28</f>
        <v>0</v>
      </c>
      <c r="J96" s="3">
        <f>'[4]Прил2 развитие ОК'!N28</f>
        <v>0</v>
      </c>
      <c r="K96" s="2">
        <f t="shared" ref="K96" si="16">SUM(E96:J96)</f>
        <v>0</v>
      </c>
      <c r="L96" s="40"/>
      <c r="M96" s="35"/>
    </row>
    <row r="97" spans="2:13" ht="38.25" x14ac:dyDescent="0.25">
      <c r="B97" s="43"/>
      <c r="C97" s="11" t="s">
        <v>18</v>
      </c>
      <c r="D97" s="63"/>
      <c r="E97" s="3">
        <f>'[4]Прил2 развитие ОК'!I29</f>
        <v>0</v>
      </c>
      <c r="F97" s="3">
        <f>'[4]Прил2 развитие ОК'!J29</f>
        <v>0</v>
      </c>
      <c r="G97" s="28">
        <f>'[4]Прил2 развитие ОК'!K29</f>
        <v>0</v>
      </c>
      <c r="H97" s="3">
        <f>'[4]Прил2 развитие ОК'!L29</f>
        <v>0</v>
      </c>
      <c r="I97" s="3">
        <f>'[4]Прил2 развитие ОК'!M29</f>
        <v>0</v>
      </c>
      <c r="J97" s="3">
        <f>'[4]Прил2 развитие ОК'!N29</f>
        <v>0</v>
      </c>
      <c r="K97" s="2">
        <f>SUM(E97:J97)</f>
        <v>0</v>
      </c>
      <c r="L97" s="40"/>
      <c r="M97" s="35"/>
    </row>
    <row r="98" spans="2:13" ht="38.25" x14ac:dyDescent="0.25">
      <c r="B98" s="43"/>
      <c r="C98" s="11" t="s">
        <v>26</v>
      </c>
      <c r="D98" s="63"/>
      <c r="E98" s="3">
        <f>'[4]Прил2 развитие ОК'!I30</f>
        <v>24000</v>
      </c>
      <c r="F98" s="3">
        <f>'[4]Прил2 развитие ОК'!J30</f>
        <v>0</v>
      </c>
      <c r="G98" s="28">
        <f>'[4]Прил2 развитие ОК'!K30</f>
        <v>0</v>
      </c>
      <c r="H98" s="3">
        <f>'[4]Прил2 развитие ОК'!L30</f>
        <v>0</v>
      </c>
      <c r="I98" s="3">
        <f>'[4]Прил2 развитие ОК'!M30</f>
        <v>0</v>
      </c>
      <c r="J98" s="3">
        <f>'[4]Прил2 развитие ОК'!N30</f>
        <v>0</v>
      </c>
      <c r="K98" s="2">
        <f>SUM(E98:J98)</f>
        <v>24000</v>
      </c>
      <c r="L98" s="40"/>
      <c r="M98" s="35"/>
    </row>
    <row r="99" spans="2:13" x14ac:dyDescent="0.25">
      <c r="B99" s="43"/>
      <c r="C99" s="11" t="s">
        <v>46</v>
      </c>
      <c r="D99" s="69"/>
      <c r="E99" s="3">
        <f>'[4]Прил2 развитие ОК'!I31</f>
        <v>7529.1</v>
      </c>
      <c r="F99" s="3">
        <f>'[4]Прил2 развитие ОК'!J31</f>
        <v>0</v>
      </c>
      <c r="G99" s="28">
        <f>'[4]Прил2 развитие ОК'!K31</f>
        <v>0</v>
      </c>
      <c r="H99" s="3">
        <f>'[4]Прил2 развитие ОК'!L31</f>
        <v>0</v>
      </c>
      <c r="I99" s="3">
        <f>'[4]Прил2 развитие ОК'!M31</f>
        <v>0</v>
      </c>
      <c r="J99" s="3">
        <f>'[4]Прил2 развитие ОК'!N31</f>
        <v>0</v>
      </c>
      <c r="K99" s="2">
        <f>SUM(E99:J99)</f>
        <v>7529.1</v>
      </c>
      <c r="L99" s="40"/>
      <c r="M99" s="35"/>
    </row>
    <row r="100" spans="2:13" ht="51" customHeight="1" x14ac:dyDescent="0.25">
      <c r="B100" s="12" t="s">
        <v>38</v>
      </c>
      <c r="C100" s="10"/>
      <c r="D100" s="11"/>
      <c r="E100" s="1">
        <f>SUM(E101:E105)</f>
        <v>0</v>
      </c>
      <c r="F100" s="1">
        <f t="shared" ref="F100:I100" si="17">SUM(F101:F105)</f>
        <v>0</v>
      </c>
      <c r="G100" s="27">
        <f t="shared" si="17"/>
        <v>0</v>
      </c>
      <c r="H100" s="1">
        <f t="shared" si="17"/>
        <v>0</v>
      </c>
      <c r="I100" s="1">
        <f t="shared" si="17"/>
        <v>0</v>
      </c>
      <c r="J100" s="1">
        <f>SUM(J101:J105)</f>
        <v>0</v>
      </c>
      <c r="K100" s="2">
        <f>SUM(E100:J100)</f>
        <v>0</v>
      </c>
      <c r="L100" s="11"/>
      <c r="M100" s="14"/>
    </row>
    <row r="101" spans="2:13" ht="56.25" customHeight="1" x14ac:dyDescent="0.25">
      <c r="B101" s="37" t="s">
        <v>39</v>
      </c>
      <c r="C101" s="11" t="s">
        <v>15</v>
      </c>
      <c r="D101" s="65" t="s">
        <v>68</v>
      </c>
      <c r="E101" s="3">
        <f>'[5]Прил2 сохран наследия'!H28</f>
        <v>0</v>
      </c>
      <c r="F101" s="3">
        <f>'[5]Прил2 сохран наследия'!I28</f>
        <v>0</v>
      </c>
      <c r="G101" s="28">
        <f>'[5]Прил2 сохран наследия'!J28</f>
        <v>0</v>
      </c>
      <c r="H101" s="3">
        <f>'[5]Прил2 сохран наследия'!K28</f>
        <v>0</v>
      </c>
      <c r="I101" s="3">
        <f>'[5]Прил2 сохран наследия'!L28</f>
        <v>0</v>
      </c>
      <c r="J101" s="3">
        <f>'[5]Прил2 сохран наследия'!M28</f>
        <v>0</v>
      </c>
      <c r="K101" s="2">
        <f>SUM(E101:J101)</f>
        <v>0</v>
      </c>
      <c r="L101" s="70" t="s">
        <v>40</v>
      </c>
      <c r="M101" s="35"/>
    </row>
    <row r="102" spans="2:13" ht="57" customHeight="1" x14ac:dyDescent="0.25">
      <c r="B102" s="38"/>
      <c r="C102" s="11" t="s">
        <v>17</v>
      </c>
      <c r="D102" s="65"/>
      <c r="E102" s="3">
        <f>'[5]Прил2 сохран наследия'!H29</f>
        <v>0</v>
      </c>
      <c r="F102" s="3">
        <f>'[5]Прил2 сохран наследия'!I29</f>
        <v>0</v>
      </c>
      <c r="G102" s="28">
        <f>'[5]Прил2 сохран наследия'!J29</f>
        <v>0</v>
      </c>
      <c r="H102" s="3">
        <f>'[5]Прил2 сохран наследия'!K29</f>
        <v>0</v>
      </c>
      <c r="I102" s="3">
        <f>'[5]Прил2 сохран наследия'!L29</f>
        <v>0</v>
      </c>
      <c r="J102" s="3">
        <f>'[5]Прил2 сохран наследия'!M29</f>
        <v>0</v>
      </c>
      <c r="K102" s="2">
        <f t="shared" ref="K102:K104" si="18">SUM(E102:J102)</f>
        <v>0</v>
      </c>
      <c r="L102" s="71"/>
      <c r="M102" s="35"/>
    </row>
    <row r="103" spans="2:13" ht="41.25" customHeight="1" x14ac:dyDescent="0.25">
      <c r="B103" s="38"/>
      <c r="C103" s="11" t="s">
        <v>18</v>
      </c>
      <c r="D103" s="65"/>
      <c r="E103" s="3">
        <f>'[5]Прил2 сохран наследия'!H30</f>
        <v>0</v>
      </c>
      <c r="F103" s="3">
        <f>'[5]Прил2 сохран наследия'!I30</f>
        <v>0</v>
      </c>
      <c r="G103" s="28">
        <f>'[5]Прил2 сохран наследия'!J30</f>
        <v>0</v>
      </c>
      <c r="H103" s="4">
        <f>'[5]Прил2 сохран наследия'!K30</f>
        <v>0</v>
      </c>
      <c r="I103" s="3">
        <f>'[5]Прил2 сохран наследия'!L30</f>
        <v>0</v>
      </c>
      <c r="J103" s="3">
        <f>'[5]Прил2 сохран наследия'!M30</f>
        <v>0</v>
      </c>
      <c r="K103" s="2">
        <f t="shared" si="18"/>
        <v>0</v>
      </c>
      <c r="L103" s="71"/>
      <c r="M103" s="35"/>
    </row>
    <row r="104" spans="2:13" ht="45.75" customHeight="1" x14ac:dyDescent="0.25">
      <c r="B104" s="38"/>
      <c r="C104" s="11" t="s">
        <v>26</v>
      </c>
      <c r="D104" s="65"/>
      <c r="E104" s="3">
        <f>'[5]Прил2 сохран наследия'!H31</f>
        <v>0</v>
      </c>
      <c r="F104" s="3">
        <f>'[5]Прил2 сохран наследия'!I31</f>
        <v>0</v>
      </c>
      <c r="G104" s="28">
        <f>'[5]Прил2 сохран наследия'!J31</f>
        <v>0</v>
      </c>
      <c r="H104" s="3">
        <f>'[5]Прил2 сохран наследия'!K31</f>
        <v>0</v>
      </c>
      <c r="I104" s="3">
        <f>'[5]Прил2 сохран наследия'!L31</f>
        <v>0</v>
      </c>
      <c r="J104" s="3">
        <f>'[5]Прил2 сохран наследия'!M31</f>
        <v>0</v>
      </c>
      <c r="K104" s="2">
        <f t="shared" si="18"/>
        <v>0</v>
      </c>
      <c r="L104" s="71"/>
      <c r="M104" s="35"/>
    </row>
    <row r="105" spans="2:13" ht="29.25" customHeight="1" x14ac:dyDescent="0.25">
      <c r="B105" s="39"/>
      <c r="C105" s="11" t="s">
        <v>46</v>
      </c>
      <c r="D105" s="65"/>
      <c r="E105" s="3">
        <f>'[5]Прил2 сохран наследия'!H32</f>
        <v>0</v>
      </c>
      <c r="F105" s="3">
        <f>'[5]Прил2 сохран наследия'!I32</f>
        <v>0</v>
      </c>
      <c r="G105" s="28">
        <f>'[5]Прил2 сохран наследия'!J32</f>
        <v>0</v>
      </c>
      <c r="H105" s="3">
        <f>'[5]Прил2 сохран наследия'!K32</f>
        <v>0</v>
      </c>
      <c r="I105" s="3">
        <f>'[5]Прил2 сохран наследия'!L32</f>
        <v>0</v>
      </c>
      <c r="J105" s="3">
        <f>'[5]Прил2 сохран наследия'!M32</f>
        <v>0</v>
      </c>
      <c r="K105" s="2">
        <f>SUM(E105:J105)</f>
        <v>0</v>
      </c>
      <c r="L105" s="72"/>
      <c r="M105" s="35"/>
    </row>
    <row r="106" spans="2:13" ht="51" x14ac:dyDescent="0.25">
      <c r="B106" s="18" t="s">
        <v>56</v>
      </c>
      <c r="C106" s="10"/>
      <c r="D106" s="10"/>
      <c r="E106" s="1">
        <f>SUM(E107:E116)</f>
        <v>2262.8000000000002</v>
      </c>
      <c r="F106" s="1">
        <f t="shared" ref="F106:I106" si="19">SUM(F107:F116)</f>
        <v>2794</v>
      </c>
      <c r="G106" s="27">
        <f t="shared" si="19"/>
        <v>2996.8999999999996</v>
      </c>
      <c r="H106" s="1">
        <f>SUM(H107:H116)</f>
        <v>4544.9000000000005</v>
      </c>
      <c r="I106" s="1">
        <f t="shared" si="19"/>
        <v>4546.1000000000004</v>
      </c>
      <c r="J106" s="1">
        <f>SUM(J107:J116)</f>
        <v>4546.1000000000004</v>
      </c>
      <c r="K106" s="2">
        <f>SUM(E106:J106)</f>
        <v>21690.800000000003</v>
      </c>
      <c r="L106" s="19"/>
      <c r="M106" s="14"/>
    </row>
    <row r="107" spans="2:13" ht="54.75" customHeight="1" x14ac:dyDescent="0.25">
      <c r="B107" s="37" t="s">
        <v>58</v>
      </c>
      <c r="C107" s="11" t="s">
        <v>15</v>
      </c>
      <c r="D107" s="62" t="s">
        <v>41</v>
      </c>
      <c r="E107" s="5">
        <f>'[6]Прил2 МП город'!H26</f>
        <v>1169</v>
      </c>
      <c r="F107" s="5">
        <f>'[6]Прил2 МП город'!I26</f>
        <v>1293.9000000000001</v>
      </c>
      <c r="G107" s="29">
        <f>'[6]Прил2 МП город'!J26</f>
        <v>1474.1</v>
      </c>
      <c r="H107" s="5">
        <f>'[6]Прил2 МП город'!K26</f>
        <v>1485.7</v>
      </c>
      <c r="I107" s="5">
        <f>'[6]Прил2 МП город'!L26</f>
        <v>1485.7</v>
      </c>
      <c r="J107" s="5">
        <f>'[6]Прил2 МП город'!M26</f>
        <v>1485.7</v>
      </c>
      <c r="K107" s="2">
        <f>SUM(E107:J107)</f>
        <v>8394.1</v>
      </c>
      <c r="L107" s="70" t="s">
        <v>72</v>
      </c>
      <c r="M107" s="35"/>
    </row>
    <row r="108" spans="2:13" ht="54" customHeight="1" x14ac:dyDescent="0.25">
      <c r="B108" s="38"/>
      <c r="C108" s="11" t="s">
        <v>17</v>
      </c>
      <c r="D108" s="63"/>
      <c r="E108" s="5">
        <f>'[6]Прил2 МП город'!H27</f>
        <v>0</v>
      </c>
      <c r="F108" s="5">
        <f>'[6]Прил2 МП город'!I27</f>
        <v>0</v>
      </c>
      <c r="G108" s="29">
        <f>'[6]Прил2 МП город'!J27</f>
        <v>0</v>
      </c>
      <c r="H108" s="5">
        <f>'[6]Прил2 МП город'!K27</f>
        <v>0</v>
      </c>
      <c r="I108" s="5">
        <f>'[6]Прил2 МП город'!L27</f>
        <v>0</v>
      </c>
      <c r="J108" s="5">
        <f>'[6]Прил2 МП город'!M27</f>
        <v>0</v>
      </c>
      <c r="K108" s="2">
        <f t="shared" ref="K108:K114" si="20">SUM(E108:J108)</f>
        <v>0</v>
      </c>
      <c r="L108" s="71"/>
      <c r="M108" s="35"/>
    </row>
    <row r="109" spans="2:13" ht="39.75" customHeight="1" x14ac:dyDescent="0.25">
      <c r="B109" s="38"/>
      <c r="C109" s="11" t="s">
        <v>18</v>
      </c>
      <c r="D109" s="63"/>
      <c r="E109" s="5">
        <f>'[6]Прил2 МП город'!H28</f>
        <v>0</v>
      </c>
      <c r="F109" s="5">
        <f>'[6]Прил2 МП город'!I28</f>
        <v>0</v>
      </c>
      <c r="G109" s="29">
        <f>'[6]Прил2 МП город'!J28</f>
        <v>0</v>
      </c>
      <c r="H109" s="5">
        <f>'[6]Прил2 МП город'!K28</f>
        <v>0</v>
      </c>
      <c r="I109" s="5">
        <f>'[6]Прил2 МП город'!L28</f>
        <v>0</v>
      </c>
      <c r="J109" s="5">
        <f>'[6]Прил2 МП город'!M28</f>
        <v>0</v>
      </c>
      <c r="K109" s="2">
        <f t="shared" si="20"/>
        <v>0</v>
      </c>
      <c r="L109" s="71"/>
      <c r="M109" s="35"/>
    </row>
    <row r="110" spans="2:13" ht="41.25" customHeight="1" x14ac:dyDescent="0.25">
      <c r="B110" s="38"/>
      <c r="C110" s="11" t="s">
        <v>26</v>
      </c>
      <c r="D110" s="63"/>
      <c r="E110" s="5">
        <f>'[6]Прил2 МП город'!H29</f>
        <v>0</v>
      </c>
      <c r="F110" s="5">
        <f>'[6]Прил2 МП город'!I29</f>
        <v>0</v>
      </c>
      <c r="G110" s="29">
        <f>'[6]Прил2 МП город'!J29</f>
        <v>0</v>
      </c>
      <c r="H110" s="5">
        <f>'[6]Прил2 МП город'!K29</f>
        <v>0</v>
      </c>
      <c r="I110" s="5">
        <f>'[6]Прил2 МП город'!L29</f>
        <v>0</v>
      </c>
      <c r="J110" s="5">
        <f>'[6]Прил2 МП город'!M29</f>
        <v>0</v>
      </c>
      <c r="K110" s="2">
        <f t="shared" si="20"/>
        <v>0</v>
      </c>
      <c r="L110" s="71"/>
      <c r="M110" s="35"/>
    </row>
    <row r="111" spans="2:13" ht="18" customHeight="1" x14ac:dyDescent="0.25">
      <c r="B111" s="39"/>
      <c r="C111" s="11" t="s">
        <v>46</v>
      </c>
      <c r="D111" s="69"/>
      <c r="E111" s="5">
        <f>'[6]Прил2 МП город'!H30</f>
        <v>0</v>
      </c>
      <c r="F111" s="5">
        <f>'[6]Прил2 МП город'!I30</f>
        <v>0</v>
      </c>
      <c r="G111" s="29">
        <f>'[6]Прил2 МП город'!J30</f>
        <v>0</v>
      </c>
      <c r="H111" s="5">
        <f>'[6]Прил2 МП город'!K30</f>
        <v>0</v>
      </c>
      <c r="I111" s="5">
        <f>'[6]Прил2 МП город'!L30</f>
        <v>0</v>
      </c>
      <c r="J111" s="5">
        <f>'[6]Прил2 МП город'!M30</f>
        <v>0</v>
      </c>
      <c r="K111" s="2">
        <f>SUM(E111:J111)</f>
        <v>0</v>
      </c>
      <c r="L111" s="72"/>
      <c r="M111" s="35"/>
    </row>
    <row r="112" spans="2:13" ht="54" customHeight="1" x14ac:dyDescent="0.25">
      <c r="B112" s="37" t="s">
        <v>57</v>
      </c>
      <c r="C112" s="11" t="s">
        <v>15</v>
      </c>
      <c r="D112" s="62" t="s">
        <v>42</v>
      </c>
      <c r="E112" s="3">
        <f>'[6]Прил2 МП город'!H32</f>
        <v>500</v>
      </c>
      <c r="F112" s="3">
        <f>'[6]Прил2 МП город'!I32</f>
        <v>926.1</v>
      </c>
      <c r="G112" s="28">
        <f>'[6]Прил2 МП город'!J32</f>
        <v>926.1</v>
      </c>
      <c r="H112" s="3">
        <f>'[6]Прил2 МП город'!K32</f>
        <v>2781.1</v>
      </c>
      <c r="I112" s="3">
        <f>'[6]Прил2 МП город'!L32</f>
        <v>2781.1</v>
      </c>
      <c r="J112" s="3">
        <f>'[6]Прил2 МП город'!M32</f>
        <v>2781.1</v>
      </c>
      <c r="K112" s="2">
        <f>SUM(E112:J112)</f>
        <v>10695.5</v>
      </c>
      <c r="L112" s="65"/>
      <c r="M112" s="67"/>
    </row>
    <row r="113" spans="2:13" ht="51.75" customHeight="1" x14ac:dyDescent="0.25">
      <c r="B113" s="38"/>
      <c r="C113" s="11" t="s">
        <v>17</v>
      </c>
      <c r="D113" s="63"/>
      <c r="E113" s="3">
        <f>'[6]Прил2 МП город'!H33</f>
        <v>300</v>
      </c>
      <c r="F113" s="3">
        <f>'[6]Прил2 МП город'!I33</f>
        <v>300</v>
      </c>
      <c r="G113" s="28">
        <f>'[6]Прил2 МП город'!J33</f>
        <v>302.10000000000002</v>
      </c>
      <c r="H113" s="3">
        <f>'[6]Прил2 МП город'!K33</f>
        <v>278.10000000000002</v>
      </c>
      <c r="I113" s="3">
        <f>'[6]Прил2 МП город'!L33</f>
        <v>279.3</v>
      </c>
      <c r="J113" s="3">
        <f>'[6]Прил2 МП город'!M33</f>
        <v>279.3</v>
      </c>
      <c r="K113" s="2">
        <f t="shared" si="20"/>
        <v>1738.8</v>
      </c>
      <c r="L113" s="65"/>
      <c r="M113" s="67"/>
    </row>
    <row r="114" spans="2:13" ht="38.25" x14ac:dyDescent="0.25">
      <c r="B114" s="38"/>
      <c r="C114" s="11" t="s">
        <v>18</v>
      </c>
      <c r="D114" s="63"/>
      <c r="E114" s="3">
        <f>'[6]Прил2 МП город'!H34</f>
        <v>0</v>
      </c>
      <c r="F114" s="3">
        <f>'[6]Прил2 МП город'!I34</f>
        <v>0</v>
      </c>
      <c r="G114" s="28">
        <f>'[6]Прил2 МП город'!J34</f>
        <v>0</v>
      </c>
      <c r="H114" s="3">
        <f>'[6]Прил2 МП город'!K34</f>
        <v>0</v>
      </c>
      <c r="I114" s="3">
        <f>'[6]Прил2 МП город'!L34</f>
        <v>0</v>
      </c>
      <c r="J114" s="3">
        <f>'[6]Прил2 МП город'!M34</f>
        <v>0</v>
      </c>
      <c r="K114" s="2">
        <f t="shared" si="20"/>
        <v>0</v>
      </c>
      <c r="L114" s="65"/>
      <c r="M114" s="67"/>
    </row>
    <row r="115" spans="2:13" ht="38.25" x14ac:dyDescent="0.25">
      <c r="B115" s="38"/>
      <c r="C115" s="11" t="s">
        <v>26</v>
      </c>
      <c r="D115" s="63"/>
      <c r="E115" s="3">
        <f>'[6]Прил2 МП город'!H35</f>
        <v>293.8</v>
      </c>
      <c r="F115" s="3">
        <f>'[6]Прил2 МП город'!I35</f>
        <v>274</v>
      </c>
      <c r="G115" s="28">
        <f>'[6]Прил2 МП город'!J35</f>
        <v>294.60000000000002</v>
      </c>
      <c r="H115" s="3">
        <f>'[6]Прил2 МП город'!K35</f>
        <v>0</v>
      </c>
      <c r="I115" s="3">
        <f>'[6]Прил2 МП город'!L35</f>
        <v>0</v>
      </c>
      <c r="J115" s="3">
        <f>'[6]Прил2 МП город'!M35</f>
        <v>0</v>
      </c>
      <c r="K115" s="2">
        <f>SUM(E115:J115)</f>
        <v>862.4</v>
      </c>
      <c r="L115" s="65"/>
      <c r="M115" s="67"/>
    </row>
    <row r="116" spans="2:13" ht="15.75" thickBot="1" x14ac:dyDescent="0.3">
      <c r="B116" s="73"/>
      <c r="C116" s="20" t="s">
        <v>46</v>
      </c>
      <c r="D116" s="64"/>
      <c r="E116" s="6">
        <f>'[6]Прил2 МП город'!H36</f>
        <v>0</v>
      </c>
      <c r="F116" s="6">
        <f>'[6]Прил2 МП город'!I36</f>
        <v>0</v>
      </c>
      <c r="G116" s="30">
        <f>'[6]Прил2 МП город'!J36</f>
        <v>0</v>
      </c>
      <c r="H116" s="6">
        <f>'[6]Прил2 МП город'!K36</f>
        <v>0</v>
      </c>
      <c r="I116" s="6">
        <f>'[6]Прил2 МП город'!L36</f>
        <v>0</v>
      </c>
      <c r="J116" s="6">
        <f>'[6]Прил2 МП город'!M36</f>
        <v>0</v>
      </c>
      <c r="K116" s="2">
        <f>SUM(E116:J116)</f>
        <v>0</v>
      </c>
      <c r="L116" s="66"/>
      <c r="M116" s="68"/>
    </row>
    <row r="117" spans="2:13" ht="38.25" customHeight="1" x14ac:dyDescent="0.25">
      <c r="B117" s="31" t="s">
        <v>60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</row>
    <row r="118" spans="2:13" ht="26.25" customHeight="1" x14ac:dyDescent="0.25">
      <c r="B118" s="32" t="s">
        <v>61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</row>
    <row r="119" spans="2:13" ht="16.5" customHeight="1" x14ac:dyDescent="0.25">
      <c r="B119" s="32" t="s">
        <v>62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</row>
  </sheetData>
  <sheetProtection password="C665" sheet="1" objects="1" scenarios="1"/>
  <mergeCells count="96">
    <mergeCell ref="B84:B88"/>
    <mergeCell ref="D59:D63"/>
    <mergeCell ref="D48:D52"/>
    <mergeCell ref="L59:L63"/>
    <mergeCell ref="D43:D47"/>
    <mergeCell ref="D64:D68"/>
    <mergeCell ref="L64:L68"/>
    <mergeCell ref="D69:D73"/>
    <mergeCell ref="D74:D78"/>
    <mergeCell ref="D89:D93"/>
    <mergeCell ref="L89:L93"/>
    <mergeCell ref="L43:L47"/>
    <mergeCell ref="M43:M47"/>
    <mergeCell ref="M89:M93"/>
    <mergeCell ref="M64:M68"/>
    <mergeCell ref="M74:M78"/>
    <mergeCell ref="M69:M73"/>
    <mergeCell ref="D79:D83"/>
    <mergeCell ref="L79:L83"/>
    <mergeCell ref="M79:M83"/>
    <mergeCell ref="D84:D88"/>
    <mergeCell ref="L84:L88"/>
    <mergeCell ref="M84:M88"/>
    <mergeCell ref="L74:L78"/>
    <mergeCell ref="L69:L73"/>
    <mergeCell ref="B112:B116"/>
    <mergeCell ref="B17:B21"/>
    <mergeCell ref="B22:B26"/>
    <mergeCell ref="B69:B73"/>
    <mergeCell ref="B74:B78"/>
    <mergeCell ref="B27:B31"/>
    <mergeCell ref="B38:B42"/>
    <mergeCell ref="B89:B93"/>
    <mergeCell ref="B32:B36"/>
    <mergeCell ref="B59:B63"/>
    <mergeCell ref="B64:B68"/>
    <mergeCell ref="B107:B111"/>
    <mergeCell ref="B101:B105"/>
    <mergeCell ref="B43:B47"/>
    <mergeCell ref="B95:B99"/>
    <mergeCell ref="B79:B83"/>
    <mergeCell ref="M16:M21"/>
    <mergeCell ref="L22:L26"/>
    <mergeCell ref="M22:M26"/>
    <mergeCell ref="D38:D42"/>
    <mergeCell ref="L38:L42"/>
    <mergeCell ref="M38:M42"/>
    <mergeCell ref="D32:D36"/>
    <mergeCell ref="D27:D31"/>
    <mergeCell ref="L27:L31"/>
    <mergeCell ref="D17:D21"/>
    <mergeCell ref="D22:D26"/>
    <mergeCell ref="L16:L21"/>
    <mergeCell ref="D112:D116"/>
    <mergeCell ref="L112:L116"/>
    <mergeCell ref="M112:M116"/>
    <mergeCell ref="D95:D99"/>
    <mergeCell ref="L95:L99"/>
    <mergeCell ref="M95:M99"/>
    <mergeCell ref="D101:D105"/>
    <mergeCell ref="L101:L105"/>
    <mergeCell ref="M101:M105"/>
    <mergeCell ref="D107:D111"/>
    <mergeCell ref="L107:L111"/>
    <mergeCell ref="M107:M111"/>
    <mergeCell ref="L5:M5"/>
    <mergeCell ref="B2:M3"/>
    <mergeCell ref="I6:M7"/>
    <mergeCell ref="M11:M15"/>
    <mergeCell ref="C11:C15"/>
    <mergeCell ref="D11:D15"/>
    <mergeCell ref="E11:L11"/>
    <mergeCell ref="L12:L15"/>
    <mergeCell ref="K12:K15"/>
    <mergeCell ref="I12:I15"/>
    <mergeCell ref="E12:E15"/>
    <mergeCell ref="H12:H15"/>
    <mergeCell ref="G12:G15"/>
    <mergeCell ref="F12:F15"/>
    <mergeCell ref="J12:J15"/>
    <mergeCell ref="B117:M117"/>
    <mergeCell ref="B118:M118"/>
    <mergeCell ref="B119:M119"/>
    <mergeCell ref="B9:M9"/>
    <mergeCell ref="M59:M63"/>
    <mergeCell ref="M48:M52"/>
    <mergeCell ref="B54:B58"/>
    <mergeCell ref="D54:D58"/>
    <mergeCell ref="L54:L58"/>
    <mergeCell ref="M54:M58"/>
    <mergeCell ref="L48:L52"/>
    <mergeCell ref="B48:B52"/>
    <mergeCell ref="M27:M31"/>
    <mergeCell ref="L32:L36"/>
    <mergeCell ref="M32:M36"/>
    <mergeCell ref="B11:B15"/>
  </mergeCells>
  <printOptions horizontalCentered="1"/>
  <pageMargins left="0" right="0" top="0.59055118110236227" bottom="0.39370078740157483" header="0" footer="0"/>
  <pageSetup paperSize="9" scale="95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 фин ресур куль 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Владелец</cp:lastModifiedBy>
  <cp:lastPrinted>2019-02-26T11:53:22Z</cp:lastPrinted>
  <dcterms:created xsi:type="dcterms:W3CDTF">2016-11-28T11:33:14Z</dcterms:created>
  <dcterms:modified xsi:type="dcterms:W3CDTF">2019-02-26T11:56:56Z</dcterms:modified>
</cp:coreProperties>
</file>