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0" windowWidth="20115" windowHeight="7695"/>
  </bookViews>
  <sheets>
    <sheet name="Паспорт развит культ МП город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45621"/>
</workbook>
</file>

<file path=xl/calcChain.xml><?xml version="1.0" encoding="utf-8"?>
<calcChain xmlns="http://schemas.openxmlformats.org/spreadsheetml/2006/main">
  <c r="I34" i="1" l="1"/>
  <c r="I38" i="1"/>
  <c r="I37" i="1"/>
  <c r="I36" i="1"/>
  <c r="I35" i="1"/>
  <c r="I32" i="1" l="1"/>
  <c r="E38" i="1"/>
  <c r="F38" i="1"/>
  <c r="G38" i="1"/>
  <c r="H38" i="1"/>
  <c r="D38" i="1"/>
  <c r="E37" i="1"/>
  <c r="F37" i="1"/>
  <c r="G37" i="1"/>
  <c r="H37" i="1"/>
  <c r="D37" i="1"/>
  <c r="E36" i="1"/>
  <c r="F36" i="1"/>
  <c r="G36" i="1"/>
  <c r="H36" i="1"/>
  <c r="D36" i="1"/>
  <c r="E35" i="1"/>
  <c r="F35" i="1"/>
  <c r="G35" i="1"/>
  <c r="H35" i="1"/>
  <c r="D35" i="1"/>
  <c r="H34" i="1"/>
  <c r="G34" i="1"/>
  <c r="F34" i="1"/>
  <c r="E34" i="1"/>
  <c r="D34" i="1"/>
  <c r="C34" i="1" l="1"/>
  <c r="C38" i="1"/>
  <c r="C35" i="1"/>
  <c r="C36" i="1"/>
  <c r="C37" i="1"/>
  <c r="D32" i="1"/>
  <c r="H32" i="1"/>
  <c r="E32" i="1"/>
  <c r="C32" i="1" l="1"/>
  <c r="F32" i="1"/>
  <c r="G32" i="1"/>
</calcChain>
</file>

<file path=xl/sharedStrings.xml><?xml version="1.0" encoding="utf-8"?>
<sst xmlns="http://schemas.openxmlformats.org/spreadsheetml/2006/main" count="50" uniqueCount="49">
  <si>
    <t>Приложение</t>
  </si>
  <si>
    <t>к постановлению администрации</t>
  </si>
  <si>
    <t>МО «Кингисеппский муниципальный район»</t>
  </si>
  <si>
    <t xml:space="preserve">«Развитие культуры и молодежной политики в Кингисеппском городском поселении» </t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</si>
  <si>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4"/>
        <color theme="1"/>
        <rFont val="Times New Roman"/>
        <family val="1"/>
        <charset val="204"/>
      </rPr>
      <t>Паспорт муниципальной программы изложить в следующей редакции:</t>
    </r>
  </si>
  <si>
    <t>Паспорт муниципальной программы</t>
  </si>
  <si>
    <t>Наименование муниципальной программы</t>
  </si>
  <si>
    <t>Муниципальная программа «Развитие культуры и молодежной политики в Кингисеппском городском поселении»</t>
  </si>
  <si>
    <t>Цели муниципальной программы</t>
  </si>
  <si>
    <t>Формирование единого культурного пространства. Создание условий для включения молодежи, как активного субъекта общественных отношений в процессы социально-экономического и общественно-политического развития  на территории Кингисеппского городского поселения.</t>
  </si>
  <si>
    <t>Задачи муниципальной программы</t>
  </si>
  <si>
    <t>Координатор муниципальной программы</t>
  </si>
  <si>
    <t>Муниципальный заказчик муниципальной программы</t>
  </si>
  <si>
    <t>Администрация МО «Кингисеппский муниципальный район» (отраслевой комитет – комитет по управлению и развитию массового спорта, культуры и молодёжной политики)</t>
  </si>
  <si>
    <t>Соисполнитель муниципальной программы</t>
  </si>
  <si>
    <t>2. Муниципальное казённое учреждение культуры «Кингисеппская центральная городская библиотека»</t>
  </si>
  <si>
    <t>3. Муниципальное бюджетное учреждение культуры «Кингисеппский культурно-досуговый комплекс»</t>
  </si>
  <si>
    <t>4. Некоммерческое партнёрство аэроклуб «Взлёт»</t>
  </si>
  <si>
    <t>Сроки реализации муниципальной программы</t>
  </si>
  <si>
    <t>Перечень подпрограмм</t>
  </si>
  <si>
    <t>1. Развитие библиотечного дела.</t>
  </si>
  <si>
    <t>2.Формирование благоприятных условий реализации и развития творческого потенциала населения.</t>
  </si>
  <si>
    <t>3. Обеспечение условий реализации программы.</t>
  </si>
  <si>
    <r>
      <t>4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Развитие объектов культуры.</t>
    </r>
  </si>
  <si>
    <t>5. Сохранение и охрана культурного и исторического наследия.</t>
  </si>
  <si>
    <t>6. Молодежная политика в Кингисеппском городском поселении.</t>
  </si>
  <si>
    <t>Источники финансирования муниципальной программы, в том числе по годам:</t>
  </si>
  <si>
    <t>Всего</t>
  </si>
  <si>
    <t>2016 год</t>
  </si>
  <si>
    <t>2017 год</t>
  </si>
  <si>
    <t>в том числе по источникам: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</si>
  <si>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</si>
  <si>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</si>
  <si>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бюджета Ленинградской области</t>
  </si>
  <si>
    <t>Средства федерального бюджета</t>
  </si>
  <si>
    <t xml:space="preserve">Планируемые результаты реализации муниципальной программы: </t>
  </si>
  <si>
    <t>2. Повышение социальной и гражданской активности молодежи, организация досуга и свободного времени, повышение духовно - нравственного,  интеллектуального и творческого потенциала молодого поколения, организация временного трудоустройства подростков.</t>
  </si>
  <si>
    <t>2018 год</t>
  </si>
  <si>
    <t>2019 год</t>
  </si>
  <si>
    <t>2020 год</t>
  </si>
  <si>
    <t>Иные источники</t>
  </si>
  <si>
    <t xml:space="preserve">Изменения, которые вносятся в муниципальную программу </t>
  </si>
  <si>
    <t>1. В современном мире культура приобретает особую социальную значимость и рассматривается как фактор духовного здоровья населения, социальной стабильности, национальной безопасности, как ресурс привлекательности территории для проживания и инвестирования. Обеспечить стабильное социально-экономическое развитие можно только за счет вклада культуры в человеческий капитал. Приращение этого капитала происходит в значительной мере в процессе реализации потенциала культуры. Целью программы является создание благоприятных условий для формирования и  укрепления единого культурного пространства, развития культурного и духовного потенциала населения, сохранения культурного наследия города и обеспечения свободы творчества и прав граждан на участие в культурной жизни. Для достижения данной цели необходимо решение ряда задач. Первой  задачей стала задача  развития  библиотечного дела, которая  включает в себя  работу, направленную на создание условий  для свободного доступа к информационному  культурному пространству посредством увеличения информационных ресурсов общедоступных библиотек, внедрения современных технологий, расширения форм и методов библиотечных услуг,  организации взаимодействия с творческими союзами писателей и журналистов, осуществления  социально ориентированных проектов в средствах массовой информации. Реализация данной задачи предполагает дальнейшее развитие единого информационного пространства. Второй задачей является  формирование благоприятных условий реализации и развития творческого потенциала населения и третья задача  - организация и проведение городских мероприятий культуры направлены, в первую очередь, на обеспечение свободы творчества и прав граждан на участие в культурной жизни города. Данные задачи будут решаться через комплекс мер, направленных на поддержку любительского творчества, развитие и разнообразие клубных формирований учреждений культуры, активизацию культурной жизни и повышение уровня доступности культурных благ для населения и качества предоставляемых услуг в сфере культуры. Планируется проведение фестивальных, гастрольных, концертных и иных творческих проектов регионального, всероссийского и международного уровней, укрепляющих единое культурное пространство и развивающих культурный обмен, в том числе: - гастролей и концертов творческих коллективов на территории и за пределами города Кингисеппа, гастролей с ведущими российскими театрами. Обеспечение эффективности реализации программы планируется за счет достижения положительной динамики показателей, указанных в программе. Реализация данной программы будет способствовать:  -формированию и сохранению единого культурного пространства,  укреплению культурных связей и созданию позитивного имиджа Кингисеппского городского поселения; увеличению доли детей до 14 лет участвующих в творческой деятельности в условиях КДУ, совершенствование системы повышения творческой самореализации специалистов путем творческого обмена опытом на фестивалях и конкурсах различного уровня; преодоление  неполной включенности молодого поколения в жизнедеятельность города, а также создание необходимых условий для развертывания сил и способностей молодых горожан, реализации их творческого, научного, трудового потенциала в интересах городского сообщества. Такой подход будет способствовать развитию города, улучшению качества жизни молодежи, проживающей, обучающейся и работающей на его территории; повышению качества и доступности культурных благ для всех категорий граждан, - профессиональной компетентности работников отрасли культуры; -  развитию широкой сети клубных формирований, учитывая интересы и возраст горожан; - развитию творческой активности населения; - увеличения информационных ресурсов общедоступных библиотек, внедрения современных технологий (работа ЦОД).</t>
  </si>
  <si>
    <t>1. Муниципальное казённое учреждение «Центр культуры, спорта, молодёжной политики и туризма»</t>
  </si>
  <si>
    <t>Первый заместитель главы администрации по местному самоуправлению   МО "Кингисеппский муниципальный район"</t>
  </si>
  <si>
    <t>с 01.01.2016 года по 31.12.2021 года</t>
  </si>
  <si>
    <t>2021 год</t>
  </si>
  <si>
    <t>1. Создание условий для свободного доступа к информационному культурному пространству.
2. Создание условий для реализации и развития творческого потенциала населения (в том числе семей)  в сфере культуры, досуга и отдыха с учетом интересов различных возрастных групп.
3. Создание условий для выявления творческих дарований среди детей до 14 лет.
4. Организация культурного досуга населения.
5. Обеспечение сохранности объектов культурного наследия, их полноценного и рационального использования.
6. Создание условий для сохранения историко-культурного наследия и устойчивого развития культурных связей.
7. Координация деятельности курируемых учреждений и обеспечение условий реализации целевых программ в сфере культуры, спорта и молодёжной политики.
8. Обеспечение безопасных и комфортных условий для граждан в учреждениях культуры города Кингисеппа.
9. Создание условий для развития и реализации потенциала молодёжи путем осуществления работы с детьми и молодёжью в возрасте 14-30 лет.
10. Организация городских мероприятий в сфере молодёжной политики.
11. Создание условий предоставления временных рабочих мест для подростков посредством реализации мероприятий, направленных на организацию временной занятости подростков.</t>
  </si>
  <si>
    <t xml:space="preserve">от «      »             2019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</si>
</sst>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9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6" fillId="0" borderId="9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7" fillId="0" borderId="13" xfId="0" applyFont="1" applyBorder="1" applyAlignment="1" applyProtection="1">
      <alignment vertical="center" wrapText="1"/>
      <protection locked="0"/>
    </xf>
    <xf numFmtId="0" fontId="6" fillId="0" borderId="16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164" fontId="7" fillId="0" borderId="11" xfId="0" applyNumberFormat="1" applyFont="1" applyBorder="1" applyAlignment="1" applyProtection="1">
      <alignment horizontal="center" vertical="center"/>
    </xf>
    <xf numFmtId="165" fontId="6" fillId="0" borderId="11" xfId="0" applyNumberFormat="1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horizontal="center" vertical="center" wrapText="1"/>
      <protection locked="0"/>
    </xf>
    <xf numFmtId="165" fontId="6" fillId="0" borderId="22" xfId="0" applyNumberFormat="1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 wrapText="1"/>
      <protection locked="0"/>
    </xf>
    <xf numFmtId="165" fontId="6" fillId="0" borderId="12" xfId="0" applyNumberFormat="1" applyFont="1" applyBorder="1" applyAlignment="1" applyProtection="1">
      <alignment horizontal="center" vertical="center"/>
      <protection locked="0"/>
    </xf>
    <xf numFmtId="165" fontId="7" fillId="0" borderId="12" xfId="0" applyNumberFormat="1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15" xfId="0" applyFont="1" applyBorder="1" applyAlignment="1" applyProtection="1">
      <alignment vertical="center" wrapText="1"/>
      <protection locked="0"/>
    </xf>
    <xf numFmtId="0" fontId="6" fillId="0" borderId="16" xfId="0" applyFont="1" applyBorder="1" applyAlignment="1" applyProtection="1">
      <alignment vertical="center" wrapText="1"/>
      <protection locked="0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6" fillId="0" borderId="25" xfId="0" applyFont="1" applyBorder="1" applyAlignment="1" applyProtection="1">
      <alignment horizontal="left" vertical="center" wrapText="1"/>
      <protection locked="0"/>
    </xf>
    <xf numFmtId="0" fontId="6" fillId="0" borderId="22" xfId="0" applyFont="1" applyBorder="1" applyAlignment="1" applyProtection="1">
      <alignment horizontal="left" vertical="center" wrapText="1"/>
      <protection locked="0"/>
    </xf>
    <xf numFmtId="0" fontId="6" fillId="0" borderId="23" xfId="0" applyFont="1" applyBorder="1" applyAlignment="1" applyProtection="1">
      <alignment horizontal="left" vertical="center" wrapText="1"/>
      <protection locked="0"/>
    </xf>
    <xf numFmtId="0" fontId="6" fillId="0" borderId="24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164" fontId="7" fillId="0" borderId="14" xfId="0" applyNumberFormat="1" applyFont="1" applyBorder="1" applyAlignment="1" applyProtection="1">
      <alignment horizontal="center" vertical="center"/>
    </xf>
    <xf numFmtId="164" fontId="7" fillId="0" borderId="17" xfId="0" applyNumberFormat="1" applyFont="1" applyBorder="1" applyAlignment="1" applyProtection="1">
      <alignment horizontal="center" vertical="center"/>
    </xf>
    <xf numFmtId="165" fontId="7" fillId="0" borderId="14" xfId="0" applyNumberFormat="1" applyFont="1" applyBorder="1" applyAlignment="1" applyProtection="1">
      <alignment horizontal="center" vertical="center"/>
    </xf>
    <xf numFmtId="0" fontId="7" fillId="0" borderId="17" xfId="0" applyFont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center" vertical="center"/>
    </xf>
    <xf numFmtId="165" fontId="7" fillId="0" borderId="25" xfId="0" applyNumberFormat="1" applyFont="1" applyBorder="1" applyAlignment="1" applyProtection="1">
      <alignment horizontal="center" vertical="center"/>
    </xf>
    <xf numFmtId="0" fontId="7" fillId="0" borderId="26" xfId="0" applyFont="1" applyBorder="1" applyAlignment="1" applyProtection="1">
      <alignment horizontal="center" vertical="center"/>
    </xf>
    <xf numFmtId="0" fontId="6" fillId="0" borderId="26" xfId="0" applyFont="1" applyBorder="1" applyAlignment="1" applyProtection="1">
      <alignment horizontal="left" vertical="center" wrapText="1"/>
      <protection locked="0"/>
    </xf>
    <xf numFmtId="0" fontId="6" fillId="0" borderId="27" xfId="0" applyFont="1" applyBorder="1" applyAlignment="1" applyProtection="1">
      <alignment horizontal="left" vertical="center" wrapText="1"/>
      <protection locked="0"/>
    </xf>
    <xf numFmtId="0" fontId="6" fillId="0" borderId="28" xfId="0" applyFont="1" applyBorder="1" applyAlignment="1" applyProtection="1">
      <alignment horizontal="left" vertical="center" wrapText="1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8;&#1072;&#1079;&#1074;&#1080;&#1090;_&#1073;&#1080;&#1073;&#1083;_&#1076;&#1077;&#1083;&#1072;_&#1075;&#1086;&#1088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92;&#1086;&#1088;&#1084;&#1080;&#1088;&#1086;&#1074;&#1072;&#1085;&#1080;&#1077;_&#1041;&#1059;&#1056;_&#1080;_&#1056;&#1058;&#1055;&#105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6;&#1073;&#1077;&#1089;&#1087;&#1077;&#1095;_&#1091;&#1089;&#1083;&#1086;&#1074;&#1080;&#1081;_&#1075;&#1086;&#1088;&#1086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8;&#1072;&#1079;&#1074;&#1080;&#1090;_&#1086;&#1073;&#1098;&#1077;&#1082;&#1090;&#1086;&#1074;_&#1082;&#1091;&#1083;&#1100;_&#1075;&#1086;&#1088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9;&#1086;&#1093;&#1088;&#1072;&#1085;_&#1085;&#1072;&#1089;&#1083;&#1077;&#1076;&#1080;&#1103;_&#1075;&#1086;&#1088;&#1086;&#1076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2;&#1055;_&#1075;&#1086;&#1088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библ дело"/>
      <sheetName val="Прил1 библ дело"/>
      <sheetName val="Прил2 библ дело"/>
    </sheetNames>
    <sheetDataSet>
      <sheetData sheetId="0">
        <row r="21">
          <cell r="D21">
            <v>9175.6</v>
          </cell>
          <cell r="E21">
            <v>12820.099999999999</v>
          </cell>
          <cell r="F21">
            <v>10593.8</v>
          </cell>
          <cell r="G21">
            <v>12534.1</v>
          </cell>
          <cell r="H21">
            <v>12934.1</v>
          </cell>
          <cell r="I21">
            <v>12934.1</v>
          </cell>
        </row>
        <row r="22">
          <cell r="D22">
            <v>0</v>
          </cell>
          <cell r="E22">
            <v>50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</row>
        <row r="23">
          <cell r="D23">
            <v>27.2</v>
          </cell>
          <cell r="E23">
            <v>22.2</v>
          </cell>
          <cell r="F23">
            <v>28.2</v>
          </cell>
          <cell r="G23">
            <v>0</v>
          </cell>
          <cell r="H23">
            <v>0</v>
          </cell>
          <cell r="I23">
            <v>0</v>
          </cell>
        </row>
        <row r="24">
          <cell r="D24">
            <v>348.9</v>
          </cell>
          <cell r="E24">
            <v>437.6</v>
          </cell>
          <cell r="F24">
            <v>197.5</v>
          </cell>
          <cell r="G24">
            <v>391.2</v>
          </cell>
          <cell r="H24">
            <v>652</v>
          </cell>
          <cell r="I24">
            <v>652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ормиров БУРиРТПН"/>
      <sheetName val="Прил1 формиров БУРиРТПН"/>
      <sheetName val="Прил2 формирован БУРиРТПН"/>
    </sheetNames>
    <sheetDataSet>
      <sheetData sheetId="0">
        <row r="23">
          <cell r="D23">
            <v>10678.699999999999</v>
          </cell>
          <cell r="E23">
            <v>12036.800000000001</v>
          </cell>
          <cell r="F23">
            <v>12117.9</v>
          </cell>
          <cell r="G23">
            <v>15802.7</v>
          </cell>
          <cell r="H23">
            <v>15802.7</v>
          </cell>
          <cell r="I23">
            <v>15802.7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еспеч условий"/>
      <sheetName val="Прил1 обеспеч условий"/>
      <sheetName val="Прил2 обеспеч условий"/>
    </sheetNames>
    <sheetDataSet>
      <sheetData sheetId="0">
        <row r="24">
          <cell r="D24">
            <v>27856.5</v>
          </cell>
          <cell r="E24">
            <v>29167.9</v>
          </cell>
          <cell r="F24">
            <v>31813.899999999998</v>
          </cell>
          <cell r="G24">
            <v>27294.400000000001</v>
          </cell>
          <cell r="H24">
            <v>26947.1</v>
          </cell>
          <cell r="I24">
            <v>25947.1</v>
          </cell>
        </row>
        <row r="25">
          <cell r="D25">
            <v>163</v>
          </cell>
          <cell r="E25">
            <v>2114</v>
          </cell>
          <cell r="F25">
            <v>257.60000000000002</v>
          </cell>
          <cell r="G25">
            <v>236.4</v>
          </cell>
          <cell r="H25">
            <v>236.4</v>
          </cell>
          <cell r="I25">
            <v>236.4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2214.1999999999998</v>
          </cell>
          <cell r="E27">
            <v>6220.7</v>
          </cell>
          <cell r="F27">
            <v>7818.0999999999995</v>
          </cell>
          <cell r="G27">
            <v>8744.9</v>
          </cell>
          <cell r="H27">
            <v>8744.9</v>
          </cell>
          <cell r="I27">
            <v>8744.9</v>
          </cell>
        </row>
        <row r="28">
          <cell r="D28">
            <v>500</v>
          </cell>
          <cell r="E28">
            <v>500</v>
          </cell>
          <cell r="F28">
            <v>500</v>
          </cell>
          <cell r="G28">
            <v>0</v>
          </cell>
          <cell r="H28">
            <v>0</v>
          </cell>
          <cell r="I28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развитие ОК"/>
      <sheetName val="Прил1 развитие ОК"/>
      <sheetName val="Прил2 развитие ОК"/>
    </sheetNames>
    <sheetDataSet>
      <sheetData sheetId="0">
        <row r="20">
          <cell r="D20">
            <v>51771.1</v>
          </cell>
          <cell r="E20">
            <v>1709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</row>
        <row r="23">
          <cell r="D23">
            <v>24000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D24">
            <v>7529.1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сохран наследия"/>
      <sheetName val="Прил1 сохран наследия"/>
      <sheetName val="Прил2 сохран наследия"/>
    </sheetNames>
    <sheetDataSet>
      <sheetData sheetId="0">
        <row r="21">
          <cell r="D21">
            <v>253</v>
          </cell>
          <cell r="E21">
            <v>1047.2</v>
          </cell>
          <cell r="F21">
            <v>1047.2</v>
          </cell>
          <cell r="G21">
            <v>150</v>
          </cell>
          <cell r="H21">
            <v>150</v>
          </cell>
          <cell r="I21">
            <v>150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П город"/>
      <sheetName val="Прил1 МП город"/>
      <sheetName val="Прил2 МП город"/>
    </sheetNames>
    <sheetDataSet>
      <sheetData sheetId="0">
        <row r="24">
          <cell r="D24">
            <v>1669</v>
          </cell>
          <cell r="E24">
            <v>2220</v>
          </cell>
          <cell r="F24">
            <v>2400.1999999999998</v>
          </cell>
          <cell r="G24">
            <v>4266.8</v>
          </cell>
          <cell r="H24">
            <v>4266.8</v>
          </cell>
          <cell r="I24">
            <v>4266.8</v>
          </cell>
        </row>
        <row r="25">
          <cell r="D25">
            <v>300</v>
          </cell>
          <cell r="E25">
            <v>300</v>
          </cell>
          <cell r="F25">
            <v>302.10000000000002</v>
          </cell>
          <cell r="G25">
            <v>278.10000000000002</v>
          </cell>
          <cell r="H25">
            <v>279.3</v>
          </cell>
          <cell r="I25">
            <v>279.3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293.8</v>
          </cell>
          <cell r="E27">
            <v>274</v>
          </cell>
          <cell r="F27">
            <v>294.60000000000002</v>
          </cell>
          <cell r="G27">
            <v>0</v>
          </cell>
          <cell r="H27">
            <v>0</v>
          </cell>
          <cell r="I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4"/>
  <sheetViews>
    <sheetView tabSelected="1" topLeftCell="A20" zoomScaleNormal="100" workbookViewId="0">
      <selection activeCell="F34" sqref="F34"/>
    </sheetView>
  </sheetViews>
  <sheetFormatPr defaultRowHeight="15" x14ac:dyDescent="0.25"/>
  <cols>
    <col min="1" max="1" width="3.28515625" style="1" customWidth="1"/>
    <col min="2" max="2" width="24.42578125" style="1" customWidth="1"/>
    <col min="3" max="3" width="15.42578125" style="1" customWidth="1"/>
    <col min="4" max="4" width="13.42578125" style="1" customWidth="1"/>
    <col min="5" max="5" width="14" style="1" customWidth="1"/>
    <col min="6" max="6" width="11.42578125" style="1" customWidth="1"/>
    <col min="7" max="7" width="12" style="1" customWidth="1"/>
    <col min="8" max="8" width="12.7109375" style="1" customWidth="1"/>
    <col min="9" max="9" width="10" style="1" customWidth="1"/>
    <col min="10" max="16384" width="9.140625" style="1"/>
  </cols>
  <sheetData>
    <row r="2" spans="2:9" ht="15.75" x14ac:dyDescent="0.25">
      <c r="C2" s="2"/>
      <c r="D2" s="2"/>
      <c r="F2" s="38" t="s">
        <v>0</v>
      </c>
      <c r="G2" s="38"/>
      <c r="H2" s="38"/>
      <c r="I2" s="38"/>
    </row>
    <row r="3" spans="2:9" ht="15.75" x14ac:dyDescent="0.25">
      <c r="C3" s="2"/>
      <c r="D3" s="2"/>
      <c r="F3" s="38" t="s">
        <v>1</v>
      </c>
      <c r="G3" s="38"/>
      <c r="H3" s="38"/>
      <c r="I3" s="38"/>
    </row>
    <row r="4" spans="2:9" ht="15.75" x14ac:dyDescent="0.25">
      <c r="C4" s="2"/>
      <c r="D4" s="2"/>
      <c r="F4" s="38" t="s">
        <v>2</v>
      </c>
      <c r="G4" s="38"/>
      <c r="H4" s="38"/>
      <c r="I4" s="38"/>
    </row>
    <row r="5" spans="2:9" ht="15.75" x14ac:dyDescent="0.25">
      <c r="C5" s="2"/>
      <c r="D5" s="2"/>
      <c r="F5" s="38" t="s">
        <v>48</v>
      </c>
      <c r="G5" s="38"/>
      <c r="H5" s="38"/>
      <c r="I5" s="38"/>
    </row>
    <row r="6" spans="2:9" ht="15.75" x14ac:dyDescent="0.25">
      <c r="B6" s="2"/>
      <c r="C6" s="3"/>
      <c r="D6" s="3"/>
      <c r="E6" s="3"/>
      <c r="F6" s="3"/>
      <c r="G6" s="3"/>
      <c r="H6" s="3"/>
    </row>
    <row r="7" spans="2:9" ht="18.75" x14ac:dyDescent="0.25">
      <c r="B7" s="39" t="s">
        <v>41</v>
      </c>
      <c r="C7" s="39"/>
      <c r="D7" s="39"/>
      <c r="E7" s="39"/>
      <c r="F7" s="39"/>
      <c r="G7" s="39"/>
      <c r="H7" s="39"/>
      <c r="I7" s="39"/>
    </row>
    <row r="8" spans="2:9" ht="13.5" customHeight="1" x14ac:dyDescent="0.25">
      <c r="B8" s="40" t="s">
        <v>3</v>
      </c>
      <c r="C8" s="40"/>
      <c r="D8" s="40"/>
      <c r="E8" s="40"/>
      <c r="F8" s="40"/>
      <c r="G8" s="40"/>
      <c r="H8" s="40"/>
      <c r="I8" s="40"/>
    </row>
    <row r="9" spans="2:9" ht="13.5" customHeight="1" x14ac:dyDescent="0.25">
      <c r="B9" s="40"/>
      <c r="C9" s="40"/>
      <c r="D9" s="40"/>
      <c r="E9" s="40"/>
      <c r="F9" s="40"/>
      <c r="G9" s="40"/>
      <c r="H9" s="40"/>
      <c r="I9" s="40"/>
    </row>
    <row r="10" spans="2:9" ht="15.75" x14ac:dyDescent="0.25">
      <c r="B10" s="2"/>
    </row>
    <row r="11" spans="2:9" ht="18.75" x14ac:dyDescent="0.25">
      <c r="B11" s="41" t="s">
        <v>4</v>
      </c>
      <c r="C11" s="41"/>
      <c r="D11" s="41"/>
      <c r="E11" s="41"/>
      <c r="F11" s="41"/>
      <c r="G11" s="41"/>
      <c r="H11" s="41"/>
      <c r="I11" s="41"/>
    </row>
    <row r="12" spans="2:9" ht="15.75" x14ac:dyDescent="0.25">
      <c r="B12" s="4"/>
    </row>
    <row r="13" spans="2:9" ht="15.75" x14ac:dyDescent="0.25">
      <c r="B13" s="42" t="s">
        <v>5</v>
      </c>
      <c r="C13" s="42"/>
      <c r="D13" s="42"/>
      <c r="E13" s="42"/>
      <c r="F13" s="42"/>
      <c r="G13" s="42"/>
      <c r="H13" s="42"/>
      <c r="I13" s="42"/>
    </row>
    <row r="14" spans="2:9" ht="15.75" thickBot="1" x14ac:dyDescent="0.3">
      <c r="C14" s="5"/>
      <c r="E14" s="6"/>
    </row>
    <row r="15" spans="2:9" ht="32.25" customHeight="1" x14ac:dyDescent="0.25">
      <c r="B15" s="7" t="s">
        <v>6</v>
      </c>
      <c r="C15" s="43" t="s">
        <v>7</v>
      </c>
      <c r="D15" s="44"/>
      <c r="E15" s="44"/>
      <c r="F15" s="44"/>
      <c r="G15" s="44"/>
      <c r="H15" s="44"/>
      <c r="I15" s="45"/>
    </row>
    <row r="16" spans="2:9" ht="42.75" customHeight="1" x14ac:dyDescent="0.25">
      <c r="B16" s="8" t="s">
        <v>8</v>
      </c>
      <c r="C16" s="35" t="s">
        <v>9</v>
      </c>
      <c r="D16" s="36"/>
      <c r="E16" s="36"/>
      <c r="F16" s="36"/>
      <c r="G16" s="36"/>
      <c r="H16" s="36"/>
      <c r="I16" s="37"/>
    </row>
    <row r="17" spans="2:9" ht="222.75" customHeight="1" x14ac:dyDescent="0.25">
      <c r="B17" s="11" t="s">
        <v>10</v>
      </c>
      <c r="C17" s="35" t="s">
        <v>47</v>
      </c>
      <c r="D17" s="36"/>
      <c r="E17" s="36"/>
      <c r="F17" s="36"/>
      <c r="G17" s="36"/>
      <c r="H17" s="36"/>
      <c r="I17" s="37"/>
    </row>
    <row r="18" spans="2:9" ht="31.5" customHeight="1" x14ac:dyDescent="0.25">
      <c r="B18" s="8" t="s">
        <v>11</v>
      </c>
      <c r="C18" s="35" t="s">
        <v>44</v>
      </c>
      <c r="D18" s="36"/>
      <c r="E18" s="36"/>
      <c r="F18" s="36"/>
      <c r="G18" s="36"/>
      <c r="H18" s="36"/>
      <c r="I18" s="37"/>
    </row>
    <row r="19" spans="2:9" ht="33" customHeight="1" x14ac:dyDescent="0.25">
      <c r="B19" s="8" t="s">
        <v>12</v>
      </c>
      <c r="C19" s="35" t="s">
        <v>13</v>
      </c>
      <c r="D19" s="36"/>
      <c r="E19" s="36"/>
      <c r="F19" s="36"/>
      <c r="G19" s="36"/>
      <c r="H19" s="36"/>
      <c r="I19" s="37"/>
    </row>
    <row r="20" spans="2:9" ht="19.5" customHeight="1" x14ac:dyDescent="0.25">
      <c r="B20" s="30" t="s">
        <v>14</v>
      </c>
      <c r="C20" s="34" t="s">
        <v>43</v>
      </c>
      <c r="D20" s="22"/>
      <c r="E20" s="22"/>
      <c r="F20" s="22"/>
      <c r="G20" s="22"/>
      <c r="H20" s="22"/>
      <c r="I20" s="23"/>
    </row>
    <row r="21" spans="2:9" ht="17.25" customHeight="1" x14ac:dyDescent="0.25">
      <c r="B21" s="31"/>
      <c r="C21" s="33" t="s">
        <v>15</v>
      </c>
      <c r="D21" s="25"/>
      <c r="E21" s="25"/>
      <c r="F21" s="25"/>
      <c r="G21" s="25"/>
      <c r="H21" s="25"/>
      <c r="I21" s="26"/>
    </row>
    <row r="22" spans="2:9" ht="18.75" customHeight="1" x14ac:dyDescent="0.25">
      <c r="B22" s="31"/>
      <c r="C22" s="33" t="s">
        <v>16</v>
      </c>
      <c r="D22" s="25"/>
      <c r="E22" s="25"/>
      <c r="F22" s="25"/>
      <c r="G22" s="25"/>
      <c r="H22" s="25"/>
      <c r="I22" s="26"/>
    </row>
    <row r="23" spans="2:9" ht="14.25" customHeight="1" x14ac:dyDescent="0.25">
      <c r="B23" s="32"/>
      <c r="C23" s="53" t="s">
        <v>17</v>
      </c>
      <c r="D23" s="54"/>
      <c r="E23" s="54"/>
      <c r="F23" s="54"/>
      <c r="G23" s="54"/>
      <c r="H23" s="54"/>
      <c r="I23" s="55"/>
    </row>
    <row r="24" spans="2:9" ht="29.25" customHeight="1" x14ac:dyDescent="0.25">
      <c r="B24" s="8" t="s">
        <v>18</v>
      </c>
      <c r="C24" s="56" t="s">
        <v>45</v>
      </c>
      <c r="D24" s="57"/>
      <c r="E24" s="57"/>
      <c r="F24" s="57"/>
      <c r="G24" s="57"/>
      <c r="H24" s="57"/>
      <c r="I24" s="58"/>
    </row>
    <row r="25" spans="2:9" ht="15.75" customHeight="1" x14ac:dyDescent="0.25">
      <c r="B25" s="30" t="s">
        <v>19</v>
      </c>
      <c r="C25" s="34" t="s">
        <v>20</v>
      </c>
      <c r="D25" s="22"/>
      <c r="E25" s="22"/>
      <c r="F25" s="22"/>
      <c r="G25" s="22"/>
      <c r="H25" s="22"/>
      <c r="I25" s="23"/>
    </row>
    <row r="26" spans="2:9" ht="18" customHeight="1" x14ac:dyDescent="0.25">
      <c r="B26" s="31"/>
      <c r="C26" s="33" t="s">
        <v>21</v>
      </c>
      <c r="D26" s="25"/>
      <c r="E26" s="25"/>
      <c r="F26" s="25"/>
      <c r="G26" s="25"/>
      <c r="H26" s="25"/>
      <c r="I26" s="26"/>
    </row>
    <row r="27" spans="2:9" ht="15.75" customHeight="1" x14ac:dyDescent="0.25">
      <c r="B27" s="31"/>
      <c r="C27" s="33" t="s">
        <v>22</v>
      </c>
      <c r="D27" s="25"/>
      <c r="E27" s="25"/>
      <c r="F27" s="25"/>
      <c r="G27" s="25"/>
      <c r="H27" s="25"/>
      <c r="I27" s="26"/>
    </row>
    <row r="28" spans="2:9" ht="15.75" customHeight="1" x14ac:dyDescent="0.25">
      <c r="B28" s="31"/>
      <c r="C28" s="33" t="s">
        <v>23</v>
      </c>
      <c r="D28" s="25"/>
      <c r="E28" s="25"/>
      <c r="F28" s="25"/>
      <c r="G28" s="25"/>
      <c r="H28" s="25"/>
      <c r="I28" s="26"/>
    </row>
    <row r="29" spans="2:9" ht="17.25" customHeight="1" x14ac:dyDescent="0.25">
      <c r="B29" s="31"/>
      <c r="C29" s="33" t="s">
        <v>24</v>
      </c>
      <c r="D29" s="25"/>
      <c r="E29" s="25"/>
      <c r="F29" s="25"/>
      <c r="G29" s="25"/>
      <c r="H29" s="25"/>
      <c r="I29" s="26"/>
    </row>
    <row r="30" spans="2:9" ht="16.5" customHeight="1" x14ac:dyDescent="0.25">
      <c r="B30" s="32"/>
      <c r="C30" s="53" t="s">
        <v>25</v>
      </c>
      <c r="D30" s="54"/>
      <c r="E30" s="54"/>
      <c r="F30" s="54"/>
      <c r="G30" s="54"/>
      <c r="H30" s="54"/>
      <c r="I30" s="55"/>
    </row>
    <row r="31" spans="2:9" ht="39" customHeight="1" x14ac:dyDescent="0.25">
      <c r="B31" s="8" t="s">
        <v>26</v>
      </c>
      <c r="C31" s="14" t="s">
        <v>27</v>
      </c>
      <c r="D31" s="14" t="s">
        <v>28</v>
      </c>
      <c r="E31" s="14" t="s">
        <v>29</v>
      </c>
      <c r="F31" s="14" t="s">
        <v>37</v>
      </c>
      <c r="G31" s="14" t="s">
        <v>38</v>
      </c>
      <c r="H31" s="15" t="s">
        <v>39</v>
      </c>
      <c r="I31" s="17" t="s">
        <v>46</v>
      </c>
    </row>
    <row r="32" spans="2:9" x14ac:dyDescent="0.25">
      <c r="B32" s="9" t="s">
        <v>27</v>
      </c>
      <c r="C32" s="46">
        <f>SUM(C34:C38)</f>
        <v>481795.89999999991</v>
      </c>
      <c r="D32" s="48">
        <f>SUM(D34:D38)</f>
        <v>136780.09999999998</v>
      </c>
      <c r="E32" s="46">
        <f>SUM(E34:E38)</f>
        <v>68919.5</v>
      </c>
      <c r="F32" s="46">
        <f t="shared" ref="F32:G32" si="0">SUM(F34:F38)</f>
        <v>67371.099999999977</v>
      </c>
      <c r="G32" s="50">
        <f t="shared" si="0"/>
        <v>69698.600000000006</v>
      </c>
      <c r="H32" s="51">
        <f>SUM(H34:H38)</f>
        <v>70013.3</v>
      </c>
      <c r="I32" s="19">
        <f>SUM(I34:I38)</f>
        <v>69013.3</v>
      </c>
    </row>
    <row r="33" spans="2:9" x14ac:dyDescent="0.25">
      <c r="B33" s="10" t="s">
        <v>30</v>
      </c>
      <c r="C33" s="47"/>
      <c r="D33" s="49"/>
      <c r="E33" s="47"/>
      <c r="F33" s="47"/>
      <c r="G33" s="49"/>
      <c r="H33" s="52"/>
      <c r="I33" s="20"/>
    </row>
    <row r="34" spans="2:9" ht="38.25" x14ac:dyDescent="0.25">
      <c r="B34" s="8" t="s">
        <v>31</v>
      </c>
      <c r="C34" s="12">
        <f>SUM(D34:I34)</f>
        <v>397627.3</v>
      </c>
      <c r="D34" s="13">
        <f>'[1]Паспорт библ дело'!D21+'[2]Паспорт формиров БУРиРТПН'!D23+'[3]Паспорт обеспеч условий'!D24+'[4]Паспорт развитие ОК'!D20+'[5]Паспорт сохран наследия'!D21+'[6]Паспорт МП город'!D24</f>
        <v>101403.9</v>
      </c>
      <c r="E34" s="13">
        <f>'[1]Паспорт библ дело'!E21+'[2]Паспорт формиров БУРиРТПН'!E23+'[3]Паспорт обеспеч условий'!E24+'[4]Паспорт развитие ОК'!E20+'[5]Паспорт сохран наследия'!E21+'[6]Паспорт МП город'!E24</f>
        <v>59001</v>
      </c>
      <c r="F34" s="13">
        <f>'[1]Паспорт библ дело'!F21+'[2]Паспорт формиров БУРиРТПН'!F23+'[3]Паспорт обеспеч условий'!F24+'[4]Паспорт развитие ОК'!F20+'[5]Паспорт сохран наследия'!F21+'[6]Паспорт МП город'!F24</f>
        <v>57972.999999999985</v>
      </c>
      <c r="G34" s="13">
        <f>'[1]Паспорт библ дело'!G21+'[2]Паспорт формиров БУРиРТПН'!G23+'[3]Паспорт обеспеч условий'!G24+'[4]Паспорт развитие ОК'!G20+'[5]Паспорт сохран наследия'!G21+'[6]Паспорт МП город'!G24</f>
        <v>60048.000000000007</v>
      </c>
      <c r="H34" s="16">
        <f>'[1]Паспорт библ дело'!H21+'[2]Паспорт формиров БУРиРТПН'!H23+'[3]Паспорт обеспеч условий'!H24+'[4]Паспорт развитие ОК'!H20+'[5]Паспорт сохран наследия'!H21+'[6]Паспорт МП город'!H24</f>
        <v>60100.700000000004</v>
      </c>
      <c r="I34" s="18">
        <f>'[1]Паспорт библ дело'!I21+'[2]Паспорт формиров БУРиРТПН'!I23+'[3]Паспорт обеспеч условий'!I24+'[4]Паспорт развитие ОК'!I20+'[5]Паспорт сохран наследия'!I21+'[6]Паспорт МП город'!I24</f>
        <v>59100.700000000004</v>
      </c>
    </row>
    <row r="35" spans="2:9" ht="38.25" x14ac:dyDescent="0.25">
      <c r="B35" s="8" t="s">
        <v>32</v>
      </c>
      <c r="C35" s="12">
        <f>SUM(D35:I35)</f>
        <v>5032.5999999999995</v>
      </c>
      <c r="D35" s="13">
        <f>'[1]Паспорт библ дело'!D22+'[2]Паспорт формиров БУРиРТПН'!D24+'[3]Паспорт обеспеч условий'!D25+'[4]Паспорт развитие ОК'!D21+'[5]Паспорт сохран наследия'!D22+'[6]Паспорт МП город'!D25</f>
        <v>463</v>
      </c>
      <c r="E35" s="13">
        <f>'[1]Паспорт библ дело'!E22+'[2]Паспорт формиров БУРиРТПН'!E24+'[3]Паспорт обеспеч условий'!E25+'[4]Паспорт развитие ОК'!E21+'[5]Паспорт сохран наследия'!E22+'[6]Паспорт МП город'!E25</f>
        <v>2464</v>
      </c>
      <c r="F35" s="13">
        <f>'[1]Паспорт библ дело'!F22+'[2]Паспорт формиров БУРиРТПН'!F24+'[3]Паспорт обеспеч условий'!F25+'[4]Паспорт развитие ОК'!F21+'[5]Паспорт сохран наследия'!F22+'[6]Паспорт МП город'!F25</f>
        <v>559.70000000000005</v>
      </c>
      <c r="G35" s="13">
        <f>'[1]Паспорт библ дело'!G22+'[2]Паспорт формиров БУРиРТПН'!G24+'[3]Паспорт обеспеч условий'!G25+'[4]Паспорт развитие ОК'!G21+'[5]Паспорт сохран наследия'!G22+'[6]Паспорт МП город'!G25</f>
        <v>514.5</v>
      </c>
      <c r="H35" s="16">
        <f>'[1]Паспорт библ дело'!H22+'[2]Паспорт формиров БУРиРТПН'!H24+'[3]Паспорт обеспеч условий'!H25+'[4]Паспорт развитие ОК'!H21+'[5]Паспорт сохран наследия'!H22+'[6]Паспорт МП город'!H25</f>
        <v>515.70000000000005</v>
      </c>
      <c r="I35" s="18">
        <f>'[1]Паспорт библ дело'!I22+'[2]Паспорт формиров БУРиРТПН'!I24+'[3]Паспорт обеспеч условий'!I25+'[4]Паспорт развитие ОК'!I21+'[5]Паспорт сохран наследия'!I22+'[6]Паспорт МП город'!I25</f>
        <v>515.70000000000005</v>
      </c>
    </row>
    <row r="36" spans="2:9" ht="25.5" x14ac:dyDescent="0.25">
      <c r="B36" s="8" t="s">
        <v>34</v>
      </c>
      <c r="C36" s="12">
        <f>SUM(D36:I36)</f>
        <v>77.599999999999994</v>
      </c>
      <c r="D36" s="13">
        <f>'[1]Паспорт библ дело'!D23+'[2]Паспорт формиров БУРиРТПН'!D25+'[3]Паспорт обеспеч условий'!D26+'[4]Паспорт развитие ОК'!D22+'[5]Паспорт сохран наследия'!D23+'[6]Паспорт МП город'!D26</f>
        <v>27.2</v>
      </c>
      <c r="E36" s="13">
        <f>'[1]Паспорт библ дело'!E23+'[2]Паспорт формиров БУРиРТПН'!E25+'[3]Паспорт обеспеч условий'!E26+'[4]Паспорт развитие ОК'!E22+'[5]Паспорт сохран наследия'!E23+'[6]Паспорт МП город'!E26</f>
        <v>22.2</v>
      </c>
      <c r="F36" s="13">
        <f>'[1]Паспорт библ дело'!F23+'[2]Паспорт формиров БУРиРТПН'!F25+'[3]Паспорт обеспеч условий'!F26+'[4]Паспорт развитие ОК'!F22+'[5]Паспорт сохран наследия'!F23+'[6]Паспорт МП город'!F26</f>
        <v>28.2</v>
      </c>
      <c r="G36" s="13">
        <f>'[1]Паспорт библ дело'!G23+'[2]Паспорт формиров БУРиРТПН'!G25+'[3]Паспорт обеспеч условий'!G26+'[4]Паспорт развитие ОК'!G22+'[5]Паспорт сохран наследия'!G23+'[6]Паспорт МП город'!G26</f>
        <v>0</v>
      </c>
      <c r="H36" s="16">
        <f>'[1]Паспорт библ дело'!H23+'[2]Паспорт формиров БУРиРТПН'!H25+'[3]Паспорт обеспеч условий'!H26+'[4]Паспорт развитие ОК'!H22+'[5]Паспорт сохран наследия'!H23+'[6]Паспорт МП город'!H26</f>
        <v>0</v>
      </c>
      <c r="I36" s="18">
        <f>'[1]Паспорт библ дело'!I23+'[2]Паспорт формиров БУРиРТПН'!I25+'[3]Паспорт обеспеч условий'!I26+'[4]Паспорт развитие ОК'!I22+'[5]Паспорт сохран наследия'!I23+'[6]Паспорт МП город'!I26</f>
        <v>0</v>
      </c>
    </row>
    <row r="37" spans="2:9" ht="25.5" x14ac:dyDescent="0.25">
      <c r="B37" s="8" t="s">
        <v>33</v>
      </c>
      <c r="C37" s="12">
        <f>SUM(D37:I37)</f>
        <v>70029.299999999988</v>
      </c>
      <c r="D37" s="13">
        <f>'[1]Паспорт библ дело'!D24+'[2]Паспорт формиров БУРиРТПН'!D26+'[3]Паспорт обеспеч условий'!D27+'[4]Паспорт развитие ОК'!D23+'[5]Паспорт сохран наследия'!D24+'[6]Паспорт МП город'!D27</f>
        <v>26856.899999999998</v>
      </c>
      <c r="E37" s="13">
        <f>'[1]Паспорт библ дело'!E24+'[2]Паспорт формиров БУРиРТПН'!E26+'[3]Паспорт обеспеч условий'!E27+'[4]Паспорт развитие ОК'!E23+'[5]Паспорт сохран наследия'!E24+'[6]Паспорт МП город'!E27</f>
        <v>6932.3</v>
      </c>
      <c r="F37" s="13">
        <f>'[1]Паспорт библ дело'!F24+'[2]Паспорт формиров БУРиРТПН'!F26+'[3]Паспорт обеспеч условий'!F27+'[4]Паспорт развитие ОК'!F23+'[5]Паспорт сохран наследия'!F24+'[6]Паспорт МП город'!F27</f>
        <v>8310.1999999999989</v>
      </c>
      <c r="G37" s="13">
        <f>'[1]Паспорт библ дело'!G24+'[2]Паспорт формиров БУРиРТПН'!G26+'[3]Паспорт обеспеч условий'!G27+'[4]Паспорт развитие ОК'!G23+'[5]Паспорт сохран наследия'!G24+'[6]Паспорт МП город'!G27</f>
        <v>9136.1</v>
      </c>
      <c r="H37" s="16">
        <f>'[1]Паспорт библ дело'!H24+'[2]Паспорт формиров БУРиРТПН'!H26+'[3]Паспорт обеспеч условий'!H27+'[4]Паспорт развитие ОК'!H23+'[5]Паспорт сохран наследия'!H24+'[6]Паспорт МП город'!H27</f>
        <v>9396.9</v>
      </c>
      <c r="I37" s="18">
        <f>'[1]Паспорт библ дело'!I24+'[2]Паспорт формиров БУРиРТПН'!I26+'[3]Паспорт обеспеч условий'!I27+'[4]Паспорт развитие ОК'!I23+'[5]Паспорт сохран наследия'!I24+'[6]Паспорт МП город'!I27</f>
        <v>9396.9</v>
      </c>
    </row>
    <row r="38" spans="2:9" x14ac:dyDescent="0.25">
      <c r="B38" s="8" t="s">
        <v>40</v>
      </c>
      <c r="C38" s="12">
        <f>SUM(D38:I38)</f>
        <v>9029.1</v>
      </c>
      <c r="D38" s="13">
        <f>'[1]Паспорт библ дело'!D25+'[2]Паспорт формиров БУРиРТПН'!D27+'[3]Паспорт обеспеч условий'!D28+'[4]Паспорт развитие ОК'!D24+'[5]Паспорт сохран наследия'!D25+'[6]Паспорт МП город'!D28</f>
        <v>8029.1</v>
      </c>
      <c r="E38" s="13">
        <f>'[1]Паспорт библ дело'!E25+'[2]Паспорт формиров БУРиРТПН'!E27+'[3]Паспорт обеспеч условий'!E28+'[4]Паспорт развитие ОК'!E24+'[5]Паспорт сохран наследия'!E25+'[6]Паспорт МП город'!E28</f>
        <v>500</v>
      </c>
      <c r="F38" s="13">
        <f>'[1]Паспорт библ дело'!F25+'[2]Паспорт формиров БУРиРТПН'!F27+'[3]Паспорт обеспеч условий'!F28+'[4]Паспорт развитие ОК'!F24+'[5]Паспорт сохран наследия'!F25+'[6]Паспорт МП город'!F28</f>
        <v>500</v>
      </c>
      <c r="G38" s="13">
        <f>'[1]Паспорт библ дело'!G25+'[2]Паспорт формиров БУРиРТПН'!G27+'[3]Паспорт обеспеч условий'!G28+'[4]Паспорт развитие ОК'!G24+'[5]Паспорт сохран наследия'!G25+'[6]Паспорт МП город'!G28</f>
        <v>0</v>
      </c>
      <c r="H38" s="16">
        <f>'[1]Паспорт библ дело'!H25+'[2]Паспорт формиров БУРиРТПН'!H27+'[3]Паспорт обеспеч условий'!H28+'[4]Паспорт развитие ОК'!H24+'[5]Паспорт сохран наследия'!H25+'[6]Паспорт МП город'!H28</f>
        <v>0</v>
      </c>
      <c r="I38" s="18">
        <f>'[1]Паспорт библ дело'!I25+'[2]Паспорт формиров БУРиРТПН'!I27+'[3]Паспорт обеспеч условий'!I28+'[4]Паспорт развитие ОК'!I24+'[5]Паспорт сохран наследия'!I25+'[6]Паспорт МП город'!I28</f>
        <v>0</v>
      </c>
    </row>
    <row r="39" spans="2:9" ht="13.5" customHeight="1" x14ac:dyDescent="0.25">
      <c r="B39" s="21" t="s">
        <v>35</v>
      </c>
      <c r="C39" s="22"/>
      <c r="D39" s="22"/>
      <c r="E39" s="22"/>
      <c r="F39" s="22"/>
      <c r="G39" s="22"/>
      <c r="H39" s="22"/>
      <c r="I39" s="23"/>
    </row>
    <row r="40" spans="2:9" ht="12.75" customHeight="1" x14ac:dyDescent="0.25">
      <c r="B40" s="24" t="s">
        <v>42</v>
      </c>
      <c r="C40" s="25"/>
      <c r="D40" s="25"/>
      <c r="E40" s="25"/>
      <c r="F40" s="25"/>
      <c r="G40" s="25"/>
      <c r="H40" s="25"/>
      <c r="I40" s="26"/>
    </row>
    <row r="41" spans="2:9" x14ac:dyDescent="0.25">
      <c r="B41" s="24"/>
      <c r="C41" s="25"/>
      <c r="D41" s="25"/>
      <c r="E41" s="25"/>
      <c r="F41" s="25"/>
      <c r="G41" s="25"/>
      <c r="H41" s="25"/>
      <c r="I41" s="26"/>
    </row>
    <row r="42" spans="2:9" x14ac:dyDescent="0.25">
      <c r="B42" s="24"/>
      <c r="C42" s="25"/>
      <c r="D42" s="25"/>
      <c r="E42" s="25"/>
      <c r="F42" s="25"/>
      <c r="G42" s="25"/>
      <c r="H42" s="25"/>
      <c r="I42" s="26"/>
    </row>
    <row r="43" spans="2:9" x14ac:dyDescent="0.25">
      <c r="B43" s="24"/>
      <c r="C43" s="25"/>
      <c r="D43" s="25"/>
      <c r="E43" s="25"/>
      <c r="F43" s="25"/>
      <c r="G43" s="25"/>
      <c r="H43" s="25"/>
      <c r="I43" s="26"/>
    </row>
    <row r="44" spans="2:9" x14ac:dyDescent="0.25">
      <c r="B44" s="24"/>
      <c r="C44" s="25"/>
      <c r="D44" s="25"/>
      <c r="E44" s="25"/>
      <c r="F44" s="25"/>
      <c r="G44" s="25"/>
      <c r="H44" s="25"/>
      <c r="I44" s="26"/>
    </row>
    <row r="45" spans="2:9" x14ac:dyDescent="0.25">
      <c r="B45" s="24"/>
      <c r="C45" s="25"/>
      <c r="D45" s="25"/>
      <c r="E45" s="25"/>
      <c r="F45" s="25"/>
      <c r="G45" s="25"/>
      <c r="H45" s="25"/>
      <c r="I45" s="26"/>
    </row>
    <row r="46" spans="2:9" x14ac:dyDescent="0.25">
      <c r="B46" s="24"/>
      <c r="C46" s="25"/>
      <c r="D46" s="25"/>
      <c r="E46" s="25"/>
      <c r="F46" s="25"/>
      <c r="G46" s="25"/>
      <c r="H46" s="25"/>
      <c r="I46" s="26"/>
    </row>
    <row r="47" spans="2:9" x14ac:dyDescent="0.25">
      <c r="B47" s="24"/>
      <c r="C47" s="25"/>
      <c r="D47" s="25"/>
      <c r="E47" s="25"/>
      <c r="F47" s="25"/>
      <c r="G47" s="25"/>
      <c r="H47" s="25"/>
      <c r="I47" s="26"/>
    </row>
    <row r="48" spans="2:9" x14ac:dyDescent="0.25">
      <c r="B48" s="24"/>
      <c r="C48" s="25"/>
      <c r="D48" s="25"/>
      <c r="E48" s="25"/>
      <c r="F48" s="25"/>
      <c r="G48" s="25"/>
      <c r="H48" s="25"/>
      <c r="I48" s="26"/>
    </row>
    <row r="49" spans="2:9" x14ac:dyDescent="0.25">
      <c r="B49" s="24"/>
      <c r="C49" s="25"/>
      <c r="D49" s="25"/>
      <c r="E49" s="25"/>
      <c r="F49" s="25"/>
      <c r="G49" s="25"/>
      <c r="H49" s="25"/>
      <c r="I49" s="26"/>
    </row>
    <row r="50" spans="2:9" x14ac:dyDescent="0.25">
      <c r="B50" s="24"/>
      <c r="C50" s="25"/>
      <c r="D50" s="25"/>
      <c r="E50" s="25"/>
      <c r="F50" s="25"/>
      <c r="G50" s="25"/>
      <c r="H50" s="25"/>
      <c r="I50" s="26"/>
    </row>
    <row r="51" spans="2:9" x14ac:dyDescent="0.25">
      <c r="B51" s="24"/>
      <c r="C51" s="25"/>
      <c r="D51" s="25"/>
      <c r="E51" s="25"/>
      <c r="F51" s="25"/>
      <c r="G51" s="25"/>
      <c r="H51" s="25"/>
      <c r="I51" s="26"/>
    </row>
    <row r="52" spans="2:9" x14ac:dyDescent="0.25">
      <c r="B52" s="24"/>
      <c r="C52" s="25"/>
      <c r="D52" s="25"/>
      <c r="E52" s="25"/>
      <c r="F52" s="25"/>
      <c r="G52" s="25"/>
      <c r="H52" s="25"/>
      <c r="I52" s="26"/>
    </row>
    <row r="53" spans="2:9" x14ac:dyDescent="0.25">
      <c r="B53" s="24"/>
      <c r="C53" s="25"/>
      <c r="D53" s="25"/>
      <c r="E53" s="25"/>
      <c r="F53" s="25"/>
      <c r="G53" s="25"/>
      <c r="H53" s="25"/>
      <c r="I53" s="26"/>
    </row>
    <row r="54" spans="2:9" x14ac:dyDescent="0.25">
      <c r="B54" s="24"/>
      <c r="C54" s="25"/>
      <c r="D54" s="25"/>
      <c r="E54" s="25"/>
      <c r="F54" s="25"/>
      <c r="G54" s="25"/>
      <c r="H54" s="25"/>
      <c r="I54" s="26"/>
    </row>
    <row r="55" spans="2:9" x14ac:dyDescent="0.25">
      <c r="B55" s="24"/>
      <c r="C55" s="25"/>
      <c r="D55" s="25"/>
      <c r="E55" s="25"/>
      <c r="F55" s="25"/>
      <c r="G55" s="25"/>
      <c r="H55" s="25"/>
      <c r="I55" s="26"/>
    </row>
    <row r="56" spans="2:9" x14ac:dyDescent="0.25">
      <c r="B56" s="24"/>
      <c r="C56" s="25"/>
      <c r="D56" s="25"/>
      <c r="E56" s="25"/>
      <c r="F56" s="25"/>
      <c r="G56" s="25"/>
      <c r="H56" s="25"/>
      <c r="I56" s="26"/>
    </row>
    <row r="57" spans="2:9" x14ac:dyDescent="0.25">
      <c r="B57" s="24"/>
      <c r="C57" s="25"/>
      <c r="D57" s="25"/>
      <c r="E57" s="25"/>
      <c r="F57" s="25"/>
      <c r="G57" s="25"/>
      <c r="H57" s="25"/>
      <c r="I57" s="26"/>
    </row>
    <row r="58" spans="2:9" x14ac:dyDescent="0.25">
      <c r="B58" s="24"/>
      <c r="C58" s="25"/>
      <c r="D58" s="25"/>
      <c r="E58" s="25"/>
      <c r="F58" s="25"/>
      <c r="G58" s="25"/>
      <c r="H58" s="25"/>
      <c r="I58" s="26"/>
    </row>
    <row r="59" spans="2:9" x14ac:dyDescent="0.25">
      <c r="B59" s="24"/>
      <c r="C59" s="25"/>
      <c r="D59" s="25"/>
      <c r="E59" s="25"/>
      <c r="F59" s="25"/>
      <c r="G59" s="25"/>
      <c r="H59" s="25"/>
      <c r="I59" s="26"/>
    </row>
    <row r="60" spans="2:9" x14ac:dyDescent="0.25">
      <c r="B60" s="24"/>
      <c r="C60" s="25"/>
      <c r="D60" s="25"/>
      <c r="E60" s="25"/>
      <c r="F60" s="25"/>
      <c r="G60" s="25"/>
      <c r="H60" s="25"/>
      <c r="I60" s="26"/>
    </row>
    <row r="61" spans="2:9" x14ac:dyDescent="0.25">
      <c r="B61" s="24"/>
      <c r="C61" s="25"/>
      <c r="D61" s="25"/>
      <c r="E61" s="25"/>
      <c r="F61" s="25"/>
      <c r="G61" s="25"/>
      <c r="H61" s="25"/>
      <c r="I61" s="26"/>
    </row>
    <row r="62" spans="2:9" x14ac:dyDescent="0.25">
      <c r="B62" s="24"/>
      <c r="C62" s="25"/>
      <c r="D62" s="25"/>
      <c r="E62" s="25"/>
      <c r="F62" s="25"/>
      <c r="G62" s="25"/>
      <c r="H62" s="25"/>
      <c r="I62" s="26"/>
    </row>
    <row r="63" spans="2:9" ht="48.75" customHeight="1" x14ac:dyDescent="0.25">
      <c r="B63" s="24"/>
      <c r="C63" s="25"/>
      <c r="D63" s="25"/>
      <c r="E63" s="25"/>
      <c r="F63" s="25"/>
      <c r="G63" s="25"/>
      <c r="H63" s="25"/>
      <c r="I63" s="26"/>
    </row>
    <row r="64" spans="2:9" ht="25.5" customHeight="1" thickBot="1" x14ac:dyDescent="0.3">
      <c r="B64" s="27" t="s">
        <v>36</v>
      </c>
      <c r="C64" s="28"/>
      <c r="D64" s="28"/>
      <c r="E64" s="28"/>
      <c r="F64" s="28"/>
      <c r="G64" s="28"/>
      <c r="H64" s="28"/>
      <c r="I64" s="29"/>
    </row>
  </sheetData>
  <sheetProtection password="C665" sheet="1" objects="1" scenarios="1"/>
  <mergeCells count="36">
    <mergeCell ref="C18:I18"/>
    <mergeCell ref="C19:I19"/>
    <mergeCell ref="C32:C33"/>
    <mergeCell ref="D32:D33"/>
    <mergeCell ref="E32:E33"/>
    <mergeCell ref="F32:F33"/>
    <mergeCell ref="G32:G33"/>
    <mergeCell ref="H32:H33"/>
    <mergeCell ref="C25:I25"/>
    <mergeCell ref="C30:I30"/>
    <mergeCell ref="C29:I29"/>
    <mergeCell ref="C28:I28"/>
    <mergeCell ref="C27:I27"/>
    <mergeCell ref="C26:I26"/>
    <mergeCell ref="C24:I24"/>
    <mergeCell ref="C23:I23"/>
    <mergeCell ref="C16:I16"/>
    <mergeCell ref="C17:I17"/>
    <mergeCell ref="F2:I2"/>
    <mergeCell ref="F3:I3"/>
    <mergeCell ref="F4:I4"/>
    <mergeCell ref="F5:I5"/>
    <mergeCell ref="B7:I7"/>
    <mergeCell ref="B8:I9"/>
    <mergeCell ref="B11:I11"/>
    <mergeCell ref="B13:I13"/>
    <mergeCell ref="C15:I15"/>
    <mergeCell ref="I32:I33"/>
    <mergeCell ref="B39:I39"/>
    <mergeCell ref="B40:I63"/>
    <mergeCell ref="B64:I64"/>
    <mergeCell ref="B20:B23"/>
    <mergeCell ref="B25:B30"/>
    <mergeCell ref="C22:I22"/>
    <mergeCell ref="C21:I21"/>
    <mergeCell ref="C20:I20"/>
  </mergeCells>
  <printOptions horizontalCentered="1"/>
  <pageMargins left="0" right="0" top="0" bottom="0" header="0" footer="0"/>
  <pageSetup paperSize="9" scale="8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развит культ МП город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2019-02-26T11:33:36Z</cp:lastPrinted>
  <dcterms:created xsi:type="dcterms:W3CDTF">2016-11-28T07:05:13Z</dcterms:created>
  <dcterms:modified xsi:type="dcterms:W3CDTF">2019-03-06T05:31:17Z</dcterms:modified>
</cp:coreProperties>
</file>