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19440" windowHeight="7575" tabRatio="672"/>
  </bookViews>
  <sheets>
    <sheet name="Паспорт МП город" sheetId="5" r:id="rId1"/>
    <sheet name="Прил1 МП город" sheetId="4" r:id="rId2"/>
    <sheet name="Прил2 МП город" sheetId="1" r:id="rId3"/>
  </sheets>
  <calcPr calcId="145621"/>
</workbook>
</file>

<file path=xl/calcChain.xml><?xml version="1.0" encoding="utf-8"?>
<calcChain xmlns="http://schemas.openxmlformats.org/spreadsheetml/2006/main">
  <c r="I22" i="5" l="1"/>
  <c r="I28" i="5"/>
  <c r="I27" i="5"/>
  <c r="I26" i="5"/>
  <c r="I25" i="5"/>
  <c r="I24" i="5"/>
  <c r="G40" i="1" l="1"/>
  <c r="G42" i="1"/>
  <c r="G41" i="1"/>
  <c r="G39" i="1"/>
  <c r="G38" i="1"/>
  <c r="M37" i="1"/>
  <c r="G36" i="1"/>
  <c r="M32" i="1"/>
  <c r="M33" i="1"/>
  <c r="M34" i="1"/>
  <c r="M35" i="1"/>
  <c r="M36" i="1"/>
  <c r="G30" i="1"/>
  <c r="G29" i="1"/>
  <c r="G28" i="1"/>
  <c r="G27" i="1"/>
  <c r="G26" i="1"/>
  <c r="M25" i="1"/>
  <c r="M20" i="1"/>
  <c r="M21" i="1"/>
  <c r="M22" i="1"/>
  <c r="M23" i="1"/>
  <c r="M24" i="1"/>
  <c r="M31" i="1" l="1"/>
  <c r="M19" i="1"/>
  <c r="D26" i="5" l="1"/>
  <c r="H26" i="5"/>
  <c r="F21" i="1"/>
  <c r="F22" i="1"/>
  <c r="F23" i="1"/>
  <c r="F24" i="1"/>
  <c r="F20" i="1"/>
  <c r="H21" i="1"/>
  <c r="I21" i="1"/>
  <c r="J21" i="1"/>
  <c r="K21" i="1"/>
  <c r="L21" i="1"/>
  <c r="H25" i="5" s="1"/>
  <c r="H22" i="1"/>
  <c r="I22" i="1"/>
  <c r="E26" i="5" s="1"/>
  <c r="J22" i="1"/>
  <c r="F26" i="5" s="1"/>
  <c r="K22" i="1"/>
  <c r="G26" i="5" s="1"/>
  <c r="L22" i="1"/>
  <c r="H23" i="1"/>
  <c r="I23" i="1"/>
  <c r="J23" i="1"/>
  <c r="K23" i="1"/>
  <c r="G27" i="5" s="1"/>
  <c r="L23" i="1"/>
  <c r="H24" i="1"/>
  <c r="I24" i="1"/>
  <c r="E28" i="5" s="1"/>
  <c r="J24" i="1"/>
  <c r="F28" i="5" s="1"/>
  <c r="K24" i="1"/>
  <c r="L24" i="1"/>
  <c r="I20" i="1"/>
  <c r="J20" i="1"/>
  <c r="K20" i="1"/>
  <c r="L20" i="1"/>
  <c r="H20" i="1"/>
  <c r="G25" i="1"/>
  <c r="L25" i="1"/>
  <c r="K25" i="1"/>
  <c r="J25" i="1"/>
  <c r="I25" i="1"/>
  <c r="H25" i="1"/>
  <c r="F25" i="1"/>
  <c r="F33" i="1"/>
  <c r="F34" i="1"/>
  <c r="F35" i="1"/>
  <c r="F36" i="1"/>
  <c r="F32" i="1"/>
  <c r="H33" i="1"/>
  <c r="I33" i="1"/>
  <c r="J33" i="1"/>
  <c r="F25" i="5" s="1"/>
  <c r="K33" i="1"/>
  <c r="L33" i="1"/>
  <c r="H34" i="1"/>
  <c r="I34" i="1"/>
  <c r="J34" i="1"/>
  <c r="K34" i="1"/>
  <c r="L34" i="1"/>
  <c r="H35" i="1"/>
  <c r="I35" i="1"/>
  <c r="J35" i="1"/>
  <c r="K35" i="1"/>
  <c r="L35" i="1"/>
  <c r="H27" i="5" s="1"/>
  <c r="H36" i="1"/>
  <c r="I36" i="1"/>
  <c r="J36" i="1"/>
  <c r="K36" i="1"/>
  <c r="G28" i="5" s="1"/>
  <c r="L36" i="1"/>
  <c r="H28" i="5" s="1"/>
  <c r="I32" i="1"/>
  <c r="J32" i="1"/>
  <c r="K32" i="1"/>
  <c r="L32" i="1"/>
  <c r="H32" i="1"/>
  <c r="F37" i="1"/>
  <c r="H37" i="1"/>
  <c r="I37" i="1"/>
  <c r="J37" i="1"/>
  <c r="K37" i="1"/>
  <c r="L37" i="1"/>
  <c r="G25" i="5" l="1"/>
  <c r="G20" i="1"/>
  <c r="F31" i="1"/>
  <c r="G21" i="1"/>
  <c r="D28" i="5"/>
  <c r="J28" i="5" s="1"/>
  <c r="G34" i="1"/>
  <c r="G23" i="1"/>
  <c r="J26" i="5"/>
  <c r="G35" i="1"/>
  <c r="G24" i="1"/>
  <c r="F19" i="1"/>
  <c r="F27" i="5"/>
  <c r="G33" i="1"/>
  <c r="G22" i="1"/>
  <c r="D24" i="5"/>
  <c r="D27" i="5"/>
  <c r="D25" i="5"/>
  <c r="H31" i="1"/>
  <c r="G32" i="1"/>
  <c r="D23" i="4" s="1"/>
  <c r="J27" i="5"/>
  <c r="J25" i="5"/>
  <c r="E27" i="5"/>
  <c r="E25" i="5"/>
  <c r="G24" i="5"/>
  <c r="G22" i="5" s="1"/>
  <c r="K31" i="1"/>
  <c r="F24" i="5"/>
  <c r="F22" i="5" s="1"/>
  <c r="K19" i="1"/>
  <c r="H24" i="5"/>
  <c r="H22" i="5" s="1"/>
  <c r="J31" i="1"/>
  <c r="G37" i="1"/>
  <c r="E23" i="4"/>
  <c r="E24" i="5"/>
  <c r="I19" i="1"/>
  <c r="D22" i="5"/>
  <c r="J19" i="1"/>
  <c r="L19" i="1"/>
  <c r="H19" i="1"/>
  <c r="L31" i="1"/>
  <c r="I31" i="1"/>
  <c r="E22" i="4" l="1"/>
  <c r="J24" i="5"/>
  <c r="J22" i="5" s="1"/>
  <c r="G31" i="1"/>
  <c r="E22" i="5"/>
  <c r="G19" i="1"/>
  <c r="D22" i="4"/>
</calcChain>
</file>

<file path=xl/sharedStrings.xml><?xml version="1.0" encoding="utf-8"?>
<sst xmlns="http://schemas.openxmlformats.org/spreadsheetml/2006/main" count="149" uniqueCount="94">
  <si>
    <t>Перечень мероприятий подпрограммы</t>
  </si>
  <si>
    <t>«Молодежная политика в Кингисеппском городском поселении»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</si>
  <si>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</si>
  <si>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</si>
  <si>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</si>
  <si>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</si>
  <si>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</si>
  <si>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</si>
  <si>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</si>
  <si>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</si>
  <si>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</si>
  <si>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</si>
  <si>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</si>
  <si>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</si>
  <si>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</si>
  <si>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</si>
  <si>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r>
      <t>Задача 1</t>
    </r>
    <r>
      <rPr>
        <sz val="10"/>
        <color theme="1"/>
        <rFont val="Times New Roman"/>
        <family val="1"/>
        <charset val="204"/>
      </rPr>
      <t>. 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</t>
    </r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</si>
  <si>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</si>
  <si>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</si>
  <si>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</si>
  <si>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</si>
  <si>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</si>
  <si>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</si>
  <si>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r>
      <t>Основное мероприятие 1</t>
    </r>
    <r>
      <rPr>
        <sz val="10"/>
        <color theme="1"/>
        <rFont val="Times New Roman"/>
        <family val="1"/>
        <charset val="204"/>
      </rPr>
      <t xml:space="preserve"> Организация временных рабочих мест для подростков </t>
    </r>
  </si>
  <si>
    <t>2.</t>
  </si>
  <si>
    <t>№ п/п</t>
  </si>
  <si>
    <t>Приложение № 2</t>
  </si>
  <si>
    <t>Иные источники</t>
  </si>
  <si>
    <r>
      <t xml:space="preserve">Задача 2 </t>
    </r>
    <r>
      <rPr>
        <sz val="10"/>
        <color theme="1"/>
        <rFont val="Times New Roman"/>
        <family val="1"/>
        <charset val="204"/>
      </rPr>
      <t>Организация, участие и осуществление мероприятий по работе с молодежью</t>
    </r>
  </si>
  <si>
    <t>2.1.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</si>
  <si>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Организация и осуществление мероприятий по работе с молодежью</t>
    </r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</si>
  <si>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</si>
  <si>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</si>
  <si>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</si>
  <si>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</si>
  <si>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</si>
  <si>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</si>
  <si>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</si>
  <si>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</si>
  <si>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</si>
  <si>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</si>
  <si>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Организация временных рабочих мест для подростков  возрасте от 14 -18 лет.</t>
  </si>
  <si>
    <t>чел.</t>
  </si>
  <si>
    <t>Организация, участие и осуществление мероприятий по работе с молодежью.</t>
  </si>
  <si>
    <t>ед.</t>
  </si>
  <si>
    <t>Приложение № 1</t>
  </si>
  <si>
    <r>
      <t xml:space="preserve">Задача 1 </t>
    </r>
    <r>
      <rPr>
        <sz val="10"/>
        <color theme="1"/>
        <rFont val="Times New Roman"/>
        <family val="1"/>
        <charset val="204"/>
      </rPr>
      <t>Организация временных рабочих мест для подростков  возрасте от 14 -18 лет.</t>
    </r>
  </si>
  <si>
    <r>
      <t>Показатель 1</t>
    </r>
    <r>
      <rPr>
        <sz val="10"/>
        <color theme="1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</si>
  <si>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Задача 2 </t>
    </r>
    <r>
      <rPr>
        <sz val="10"/>
        <color theme="1"/>
        <rFont val="Times New Roman"/>
        <family val="1"/>
        <charset val="204"/>
      </rPr>
      <t>Организация, участие и осуществление мероприятий по работе с молодежью.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</si>
  <si>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</si>
  <si>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 xml:space="preserve">Количество участников 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</si>
  <si>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мероприятий</t>
    </r>
  </si>
  <si>
    <t>Приложение № 6</t>
  </si>
  <si>
    <t>Паспорт подпрограммы</t>
  </si>
  <si>
    <t>Наименование подпрограммы</t>
  </si>
  <si>
    <t>Молодежная политика в Кингисеппском городском поселении</t>
  </si>
  <si>
    <t>Цель подпрограммы</t>
  </si>
  <si>
    <t xml:space="preserve">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 и осуществление мероприятий по работе с молодежью. </t>
  </si>
  <si>
    <t>Муниципальный заказчик муниципальной 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</si>
  <si>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</si>
  <si>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</si>
  <si>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</si>
  <si>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3. Некоммерческое партнёрство аэроклуб «Взлёт»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</si>
  <si>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</si>
  <si>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</si>
  <si>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</si>
  <si>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</si>
  <si>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</si>
  <si>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</si>
  <si>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</si>
  <si>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</si>
  <si>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Организация временных рабочих мест для подростков  возрасте от 14-18 лет  </t>
  </si>
  <si>
    <t xml:space="preserve"> 2. Создание  системы методического и информационного обеспечения подростков и молодежи в  сфере занятости</t>
  </si>
  <si>
    <t>4. Количество подготовленных по курсу учебно-летной подготовки не менее 20 человек за 3 года.</t>
  </si>
  <si>
    <t xml:space="preserve">17. Приложение № 6 к программе «Развитие культуры и молодежной политики в Кингисеппском городском поселении» изложить в следующей редакции: </t>
  </si>
  <si>
    <r>
      <t>18. Приложение № 1 к подпрограмме «Молодежная политика в Кингисеппском городском поселении»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 xml:space="preserve">изложить в следующей редакции:                                                                                                                                                                      </t>
    </r>
  </si>
  <si>
    <t>19. Приложение № 2  к подпрограмме  "Молодежная политика в  Кингисеппском городском поселении" изложить в следующей редакции: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</si>
  <si>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</si>
  <si>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</si>
  <si>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Объём финансирования мероприятия в 2015 году (тыс. руб.) *</t>
  </si>
  <si>
    <t>Организация временных рабочих мест для подростков  возрасте от 14-18 лет Создание  системы методического и информационного обеспечения подростков и молодежи в  сфере занятости. Количество трудоустроенных - 332 чел.</t>
  </si>
  <si>
    <t>Организация временных рабочих мест для подростков  возрасте от 14-18 лет. Создание  системы методического и информационного обеспечения подростков и молодежи в  сфере занятости Количество трудоустроенных - 332чел.</t>
  </si>
  <si>
    <t>Количество подготовленных по курсу учебно-летной подготовки не менее 20 чел. Количество районных мероприятий-7 ед. Количество участников от района-2230чел. Количество областных мероприятий - 4. Количество участников областных мероприятий - 23 700 чел.</t>
  </si>
  <si>
    <t>3. Количество трудоустроенных  не менее 300 человек.</t>
  </si>
  <si>
    <t>МКУ «Центр культуры, спорта, молодежной политики и туризма»</t>
  </si>
  <si>
    <t>1. Муниципальное казённое учреждение «Центр культуры, спорта, молодёжной политики и туризма»</t>
  </si>
  <si>
    <t>НП аэроклуб «Взлет»; МКУ «Центр культуры, спорта, молодежной политики и туризма»; МБУК «ККДК»</t>
  </si>
  <si>
    <t>с 01.01.2018 года по 31.12.2021 года</t>
  </si>
  <si>
    <t>2021 год</t>
  </si>
  <si>
    <t>2016-2021 г.г.</t>
  </si>
  <si>
    <t>2016-2018 г.г.</t>
  </si>
  <si>
    <t>к подпрограмме "Молодежная политика в Кингисеппском городском поселении" ( с изменениями от 23.12.2016г. № 3346, от 26.01.2018г. №113,  от 07.03.2019г. №426)</t>
  </si>
  <si>
    <t>к подпрограмме «Молодежная политика в Кингисеппском городском поселении» ( с изменениями от 23.12.2016г. № 3346, от 26.01.2018г. №113,  от 07.03.2019г. №426)</t>
  </si>
  <si>
    <t>к программе "Развитие культуры и молодёжной политики в Кингисеппском городском поселении" ( с изменениями от 23.12.2016г. № 3346, от 26.01.2018г. №113,  от 07.03.2019г. №426)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</si>
</sst>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165" fontId="2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4" fillId="0" borderId="15" xfId="0" applyFont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165" fontId="2" fillId="0" borderId="15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</xf>
    <xf numFmtId="164" fontId="4" fillId="0" borderId="8" xfId="0" applyNumberFormat="1" applyFont="1" applyBorder="1" applyAlignment="1" applyProtection="1">
      <alignment horizontal="center" vertical="center" wrapText="1"/>
    </xf>
    <xf numFmtId="165" fontId="5" fillId="0" borderId="8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2" fillId="0" borderId="0" xfId="0" applyFont="1" applyProtection="1"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0" fillId="0" borderId="1" xfId="0" applyFill="1" applyBorder="1" applyAlignment="1" applyProtection="1"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8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0" fillId="0" borderId="22" xfId="0" applyBorder="1" applyProtection="1"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164" fontId="4" fillId="0" borderId="27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164" fontId="4" fillId="0" borderId="8" xfId="0" applyNumberFormat="1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165" fontId="2" fillId="0" borderId="17" xfId="0" applyNumberFormat="1" applyFont="1" applyBorder="1" applyAlignment="1" applyProtection="1">
      <alignment horizontal="center" vertical="center" wrapText="1"/>
    </xf>
    <xf numFmtId="165" fontId="2" fillId="0" borderId="19" xfId="0" applyNumberFormat="1" applyFont="1" applyBorder="1" applyAlignment="1" applyProtection="1">
      <alignment horizontal="center" vertical="center" wrapText="1"/>
    </xf>
    <xf numFmtId="165" fontId="2" fillId="0" borderId="21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49" fontId="2" fillId="0" borderId="7" xfId="0" applyNumberFormat="1" applyFont="1" applyBorder="1" applyAlignment="1" applyProtection="1">
      <alignment horizontal="center" vertical="top" wrapText="1"/>
      <protection locked="0"/>
    </xf>
    <xf numFmtId="49" fontId="2" fillId="0" borderId="10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tabSelected="1" workbookViewId="0">
      <selection activeCell="G6" sqref="G6:J6"/>
    </sheetView>
  </sheetViews>
  <sheetFormatPr defaultRowHeight="15" x14ac:dyDescent="0.25"/>
  <cols>
    <col min="1" max="1" width="3" style="1" customWidth="1"/>
    <col min="2" max="2" width="15.42578125" style="1" customWidth="1"/>
    <col min="3" max="3" width="17.28515625" style="1" customWidth="1"/>
    <col min="4" max="4" width="10.28515625" style="1" customWidth="1"/>
    <col min="5" max="6" width="10" style="1" customWidth="1"/>
    <col min="7" max="7" width="9.7109375" style="1" customWidth="1"/>
    <col min="8" max="9" width="10.28515625" style="1" customWidth="1"/>
    <col min="10" max="16384" width="9.140625" style="1"/>
  </cols>
  <sheetData>
    <row r="2" spans="2:10" ht="18.75" customHeight="1" x14ac:dyDescent="0.25">
      <c r="B2" s="98" t="s">
        <v>74</v>
      </c>
      <c r="C2" s="98"/>
      <c r="D2" s="98"/>
      <c r="E2" s="98"/>
      <c r="F2" s="98"/>
      <c r="G2" s="98"/>
      <c r="H2" s="98"/>
      <c r="I2" s="98"/>
      <c r="J2" s="98"/>
    </row>
    <row r="3" spans="2:10" ht="18.75" customHeight="1" x14ac:dyDescent="0.25">
      <c r="B3" s="98"/>
      <c r="C3" s="98"/>
      <c r="D3" s="98"/>
      <c r="E3" s="98"/>
      <c r="F3" s="98"/>
      <c r="G3" s="98"/>
      <c r="H3" s="98"/>
      <c r="I3" s="98"/>
      <c r="J3" s="98"/>
    </row>
    <row r="4" spans="2:10" ht="13.5" customHeight="1" x14ac:dyDescent="0.25">
      <c r="B4" s="2"/>
      <c r="C4" s="2"/>
      <c r="D4" s="2"/>
      <c r="E4" s="2"/>
      <c r="F4" s="2"/>
      <c r="G4" s="2"/>
      <c r="H4" s="2"/>
      <c r="I4" s="2"/>
    </row>
    <row r="5" spans="2:10" ht="15" customHeight="1" x14ac:dyDescent="0.25">
      <c r="B5" s="3"/>
      <c r="D5" s="4"/>
      <c r="E5" s="4"/>
      <c r="F5" s="42"/>
      <c r="G5" s="5"/>
      <c r="I5" s="99" t="s">
        <v>52</v>
      </c>
      <c r="J5" s="99"/>
    </row>
    <row r="6" spans="2:10" ht="57.75" customHeight="1" x14ac:dyDescent="0.25">
      <c r="D6" s="5"/>
      <c r="E6" s="5"/>
      <c r="G6" s="99" t="s">
        <v>93</v>
      </c>
      <c r="H6" s="99"/>
      <c r="I6" s="99"/>
      <c r="J6" s="99"/>
    </row>
    <row r="7" spans="2:10" x14ac:dyDescent="0.25">
      <c r="D7" s="5"/>
      <c r="E7" s="5"/>
      <c r="F7" s="5"/>
      <c r="G7" s="6"/>
      <c r="H7" s="6"/>
      <c r="I7" s="6"/>
    </row>
    <row r="8" spans="2:10" ht="15.75" customHeight="1" x14ac:dyDescent="0.25">
      <c r="B8" s="100" t="s">
        <v>53</v>
      </c>
      <c r="C8" s="100"/>
      <c r="D8" s="100"/>
      <c r="E8" s="100"/>
      <c r="F8" s="100"/>
      <c r="G8" s="100"/>
      <c r="H8" s="100"/>
      <c r="I8" s="100"/>
      <c r="J8" s="100"/>
    </row>
    <row r="9" spans="2:10" ht="15.75" thickBot="1" x14ac:dyDescent="0.3">
      <c r="B9" s="7"/>
      <c r="C9" s="68"/>
      <c r="D9" s="68"/>
      <c r="E9" s="68"/>
      <c r="F9" s="68"/>
      <c r="G9" s="68"/>
      <c r="H9" s="68"/>
      <c r="I9" s="68"/>
    </row>
    <row r="10" spans="2:10" ht="25.5" customHeight="1" x14ac:dyDescent="0.25">
      <c r="B10" s="8" t="s">
        <v>54</v>
      </c>
      <c r="C10" s="101" t="s">
        <v>55</v>
      </c>
      <c r="D10" s="102"/>
      <c r="E10" s="102"/>
      <c r="F10" s="102"/>
      <c r="G10" s="102"/>
      <c r="H10" s="102"/>
      <c r="I10" s="102"/>
      <c r="J10" s="103"/>
    </row>
    <row r="11" spans="2:10" ht="38.25" customHeight="1" x14ac:dyDescent="0.25">
      <c r="B11" s="9" t="s">
        <v>56</v>
      </c>
      <c r="C11" s="92" t="s">
        <v>57</v>
      </c>
      <c r="D11" s="93"/>
      <c r="E11" s="93"/>
      <c r="F11" s="93"/>
      <c r="G11" s="93"/>
      <c r="H11" s="93"/>
      <c r="I11" s="93"/>
      <c r="J11" s="94"/>
    </row>
    <row r="12" spans="2:10" ht="51" customHeight="1" x14ac:dyDescent="0.25">
      <c r="B12" s="10" t="s">
        <v>58</v>
      </c>
      <c r="C12" s="92" t="s">
        <v>59</v>
      </c>
      <c r="D12" s="93"/>
      <c r="E12" s="93"/>
      <c r="F12" s="93"/>
      <c r="G12" s="93"/>
      <c r="H12" s="93"/>
      <c r="I12" s="93"/>
      <c r="J12" s="94"/>
    </row>
    <row r="13" spans="2:10" ht="16.5" customHeight="1" x14ac:dyDescent="0.25">
      <c r="B13" s="70" t="s">
        <v>60</v>
      </c>
      <c r="C13" s="80" t="s">
        <v>85</v>
      </c>
      <c r="D13" s="81"/>
      <c r="E13" s="81"/>
      <c r="F13" s="81"/>
      <c r="G13" s="81"/>
      <c r="H13" s="81"/>
      <c r="I13" s="81"/>
      <c r="J13" s="82"/>
    </row>
    <row r="14" spans="2:10" ht="17.25" customHeight="1" x14ac:dyDescent="0.25">
      <c r="B14" s="72"/>
      <c r="C14" s="77" t="s">
        <v>61</v>
      </c>
      <c r="D14" s="78"/>
      <c r="E14" s="78"/>
      <c r="F14" s="78"/>
      <c r="G14" s="78"/>
      <c r="H14" s="78"/>
      <c r="I14" s="78"/>
      <c r="J14" s="79"/>
    </row>
    <row r="15" spans="2:10" ht="15" customHeight="1" x14ac:dyDescent="0.25">
      <c r="B15" s="71"/>
      <c r="C15" s="95" t="s">
        <v>62</v>
      </c>
      <c r="D15" s="96"/>
      <c r="E15" s="96"/>
      <c r="F15" s="96"/>
      <c r="G15" s="96"/>
      <c r="H15" s="96"/>
      <c r="I15" s="96"/>
      <c r="J15" s="97"/>
    </row>
    <row r="16" spans="2:10" ht="22.5" customHeight="1" x14ac:dyDescent="0.25">
      <c r="B16" s="70" t="s">
        <v>63</v>
      </c>
      <c r="C16" s="80" t="s">
        <v>41</v>
      </c>
      <c r="D16" s="81"/>
      <c r="E16" s="81"/>
      <c r="F16" s="81"/>
      <c r="G16" s="81"/>
      <c r="H16" s="81"/>
      <c r="I16" s="81"/>
      <c r="J16" s="82"/>
    </row>
    <row r="17" spans="2:10" ht="15" customHeight="1" x14ac:dyDescent="0.25">
      <c r="B17" s="71"/>
      <c r="C17" s="95" t="s">
        <v>43</v>
      </c>
      <c r="D17" s="96"/>
      <c r="E17" s="96"/>
      <c r="F17" s="96"/>
      <c r="G17" s="96"/>
      <c r="H17" s="96"/>
      <c r="I17" s="96"/>
      <c r="J17" s="97"/>
    </row>
    <row r="18" spans="2:10" ht="38.25" x14ac:dyDescent="0.25">
      <c r="B18" s="9" t="s">
        <v>64</v>
      </c>
      <c r="C18" s="86" t="s">
        <v>87</v>
      </c>
      <c r="D18" s="87"/>
      <c r="E18" s="87"/>
      <c r="F18" s="87"/>
      <c r="G18" s="87"/>
      <c r="H18" s="87"/>
      <c r="I18" s="87"/>
      <c r="J18" s="88"/>
    </row>
    <row r="19" spans="2:10" ht="15" customHeight="1" x14ac:dyDescent="0.25">
      <c r="B19" s="83" t="s">
        <v>65</v>
      </c>
      <c r="C19" s="84" t="s">
        <v>66</v>
      </c>
      <c r="D19" s="86" t="s">
        <v>67</v>
      </c>
      <c r="E19" s="87"/>
      <c r="F19" s="87"/>
      <c r="G19" s="87"/>
      <c r="H19" s="87"/>
      <c r="I19" s="87"/>
      <c r="J19" s="88"/>
    </row>
    <row r="20" spans="2:10" x14ac:dyDescent="0.25">
      <c r="B20" s="83"/>
      <c r="C20" s="85"/>
      <c r="D20" s="85" t="s">
        <v>10</v>
      </c>
      <c r="E20" s="85" t="s">
        <v>11</v>
      </c>
      <c r="F20" s="85" t="s">
        <v>12</v>
      </c>
      <c r="G20" s="85" t="s">
        <v>13</v>
      </c>
      <c r="H20" s="85" t="s">
        <v>14</v>
      </c>
      <c r="I20" s="85" t="s">
        <v>88</v>
      </c>
      <c r="J20" s="88" t="s">
        <v>17</v>
      </c>
    </row>
    <row r="21" spans="2:10" x14ac:dyDescent="0.25">
      <c r="B21" s="83"/>
      <c r="C21" s="85"/>
      <c r="D21" s="85"/>
      <c r="E21" s="85"/>
      <c r="F21" s="85"/>
      <c r="G21" s="85"/>
      <c r="H21" s="85"/>
      <c r="I21" s="85"/>
      <c r="J21" s="88"/>
    </row>
    <row r="22" spans="2:10" x14ac:dyDescent="0.25">
      <c r="B22" s="83"/>
      <c r="C22" s="11" t="s">
        <v>68</v>
      </c>
      <c r="D22" s="90">
        <f>SUM(D24:D28)</f>
        <v>2262.8000000000002</v>
      </c>
      <c r="E22" s="91">
        <f t="shared" ref="E22:H22" si="0">SUM(E24:E28)</f>
        <v>2794</v>
      </c>
      <c r="F22" s="90">
        <f t="shared" si="0"/>
        <v>2996.8999999999996</v>
      </c>
      <c r="G22" s="91">
        <f t="shared" si="0"/>
        <v>4544.9000000000005</v>
      </c>
      <c r="H22" s="91">
        <f t="shared" si="0"/>
        <v>4546.1000000000004</v>
      </c>
      <c r="I22" s="89">
        <f>SUM(I24:I28)</f>
        <v>4546.1000000000004</v>
      </c>
      <c r="J22" s="104">
        <f>SUM(J24:J28)</f>
        <v>21690.799999999999</v>
      </c>
    </row>
    <row r="23" spans="2:10" ht="14.25" customHeight="1" x14ac:dyDescent="0.25">
      <c r="B23" s="83"/>
      <c r="C23" s="12" t="s">
        <v>69</v>
      </c>
      <c r="D23" s="90"/>
      <c r="E23" s="91"/>
      <c r="F23" s="90"/>
      <c r="G23" s="91"/>
      <c r="H23" s="91"/>
      <c r="I23" s="89"/>
      <c r="J23" s="105"/>
    </row>
    <row r="24" spans="2:10" ht="51" customHeight="1" x14ac:dyDescent="0.25">
      <c r="B24" s="83"/>
      <c r="C24" s="13" t="s">
        <v>18</v>
      </c>
      <c r="D24" s="14">
        <f>'Прил2 МП город'!H20+'Прил2 МП город'!H32</f>
        <v>1669</v>
      </c>
      <c r="E24" s="14">
        <f>'Прил2 МП город'!I20+'Прил2 МП город'!I32</f>
        <v>2220</v>
      </c>
      <c r="F24" s="14">
        <f>'Прил2 МП город'!J20+'Прил2 МП город'!J32</f>
        <v>2400.1999999999998</v>
      </c>
      <c r="G24" s="14">
        <f>'Прил2 МП город'!K20+'Прил2 МП город'!K32</f>
        <v>4266.8</v>
      </c>
      <c r="H24" s="14">
        <f>'Прил2 МП город'!L20+'Прил2 МП город'!L32</f>
        <v>4266.8</v>
      </c>
      <c r="I24" s="14">
        <f>'Прил2 МП город'!M20+'Прил2 МП город'!M32</f>
        <v>4266.8</v>
      </c>
      <c r="J24" s="15">
        <f>SUM(D24:I24)</f>
        <v>19089.599999999999</v>
      </c>
    </row>
    <row r="25" spans="2:10" ht="51" customHeight="1" x14ac:dyDescent="0.25">
      <c r="B25" s="83"/>
      <c r="C25" s="13" t="s">
        <v>19</v>
      </c>
      <c r="D25" s="14">
        <f>'Прил2 МП город'!H21+'Прил2 МП город'!H33</f>
        <v>300</v>
      </c>
      <c r="E25" s="14">
        <f>'Прил2 МП город'!I21+'Прил2 МП город'!I33</f>
        <v>300</v>
      </c>
      <c r="F25" s="14">
        <f>'Прил2 МП город'!J21+'Прил2 МП город'!J33</f>
        <v>302.10000000000002</v>
      </c>
      <c r="G25" s="14">
        <f>'Прил2 МП город'!K21+'Прил2 МП город'!K33</f>
        <v>278.10000000000002</v>
      </c>
      <c r="H25" s="14">
        <f>'Прил2 МП город'!L21+'Прил2 МП город'!L33</f>
        <v>279.3</v>
      </c>
      <c r="I25" s="14">
        <f>'Прил2 МП город'!M21+'Прил2 МП город'!M33</f>
        <v>279.3</v>
      </c>
      <c r="J25" s="15">
        <f t="shared" ref="J25:J27" si="1">SUM(D25:I25)</f>
        <v>1738.8</v>
      </c>
    </row>
    <row r="26" spans="2:10" ht="38.25" customHeight="1" x14ac:dyDescent="0.25">
      <c r="B26" s="83"/>
      <c r="C26" s="13" t="s">
        <v>20</v>
      </c>
      <c r="D26" s="14">
        <f>'Прил2 МП город'!H22+'Прил2 МП город'!H34</f>
        <v>0</v>
      </c>
      <c r="E26" s="14">
        <f>'Прил2 МП город'!I22+'Прил2 МП город'!I34</f>
        <v>0</v>
      </c>
      <c r="F26" s="14">
        <f>'Прил2 МП город'!J22+'Прил2 МП город'!J34</f>
        <v>0</v>
      </c>
      <c r="G26" s="14">
        <f>'Прил2 МП город'!K22+'Прил2 МП город'!K34</f>
        <v>0</v>
      </c>
      <c r="H26" s="14">
        <f>'Прил2 МП город'!L22+'Прил2 МП город'!L34</f>
        <v>0</v>
      </c>
      <c r="I26" s="14">
        <f>'Прил2 МП город'!M22+'Прил2 МП город'!M34</f>
        <v>0</v>
      </c>
      <c r="J26" s="15">
        <f t="shared" si="1"/>
        <v>0</v>
      </c>
    </row>
    <row r="27" spans="2:10" ht="38.25" customHeight="1" x14ac:dyDescent="0.25">
      <c r="B27" s="83"/>
      <c r="C27" s="13" t="s">
        <v>21</v>
      </c>
      <c r="D27" s="14">
        <f>'Прил2 МП город'!H23+'Прил2 МП город'!H35</f>
        <v>293.8</v>
      </c>
      <c r="E27" s="14">
        <f>'Прил2 МП город'!I23+'Прил2 МП город'!I35</f>
        <v>274</v>
      </c>
      <c r="F27" s="14">
        <f>'Прил2 МП город'!J23+'Прил2 МП город'!J35</f>
        <v>294.60000000000002</v>
      </c>
      <c r="G27" s="14">
        <f>'Прил2 МП город'!K23+'Прил2 МП город'!K35</f>
        <v>0</v>
      </c>
      <c r="H27" s="14">
        <f>'Прил2 МП город'!L23+'Прил2 МП город'!L35</f>
        <v>0</v>
      </c>
      <c r="I27" s="14">
        <f>'Прил2 МП город'!M23+'Прил2 МП город'!M35</f>
        <v>0</v>
      </c>
      <c r="J27" s="15">
        <f t="shared" si="1"/>
        <v>862.4</v>
      </c>
    </row>
    <row r="28" spans="2:10" ht="25.5" customHeight="1" x14ac:dyDescent="0.25">
      <c r="B28" s="83"/>
      <c r="C28" s="13" t="s">
        <v>27</v>
      </c>
      <c r="D28" s="14">
        <f>'Прил2 МП город'!H24+'Прил2 МП город'!H36</f>
        <v>0</v>
      </c>
      <c r="E28" s="14">
        <f>'Прил2 МП город'!I24+'Прил2 МП город'!I36</f>
        <v>0</v>
      </c>
      <c r="F28" s="14">
        <f>'Прил2 МП город'!J24+'Прил2 МП город'!J36</f>
        <v>0</v>
      </c>
      <c r="G28" s="14">
        <f>'Прил2 МП город'!K24+'Прил2 МП город'!K36</f>
        <v>0</v>
      </c>
      <c r="H28" s="14">
        <f>'Прил2 МП город'!L24+'Прил2 МП город'!L36</f>
        <v>0</v>
      </c>
      <c r="I28" s="14">
        <f>'Прил2 МП город'!M24+'Прил2 МП город'!M36</f>
        <v>0</v>
      </c>
      <c r="J28" s="15">
        <f>SUM(D28:I28)</f>
        <v>0</v>
      </c>
    </row>
    <row r="29" spans="2:10" ht="19.5" customHeight="1" x14ac:dyDescent="0.25">
      <c r="B29" s="70" t="s">
        <v>70</v>
      </c>
      <c r="C29" s="80" t="s">
        <v>71</v>
      </c>
      <c r="D29" s="81"/>
      <c r="E29" s="81"/>
      <c r="F29" s="81"/>
      <c r="G29" s="81"/>
      <c r="H29" s="81"/>
      <c r="I29" s="81"/>
      <c r="J29" s="82"/>
    </row>
    <row r="30" spans="2:10" ht="26.25" customHeight="1" x14ac:dyDescent="0.25">
      <c r="B30" s="72"/>
      <c r="C30" s="77" t="s">
        <v>72</v>
      </c>
      <c r="D30" s="78"/>
      <c r="E30" s="78"/>
      <c r="F30" s="78"/>
      <c r="G30" s="78"/>
      <c r="H30" s="78"/>
      <c r="I30" s="78"/>
      <c r="J30" s="79"/>
    </row>
    <row r="31" spans="2:10" ht="17.25" customHeight="1" x14ac:dyDescent="0.25">
      <c r="B31" s="72"/>
      <c r="C31" s="77" t="s">
        <v>83</v>
      </c>
      <c r="D31" s="78"/>
      <c r="E31" s="78"/>
      <c r="F31" s="78"/>
      <c r="G31" s="78"/>
      <c r="H31" s="78"/>
      <c r="I31" s="78"/>
      <c r="J31" s="79"/>
    </row>
    <row r="32" spans="2:10" ht="14.25" customHeight="1" thickBot="1" x14ac:dyDescent="0.3">
      <c r="B32" s="73"/>
      <c r="C32" s="74" t="s">
        <v>73</v>
      </c>
      <c r="D32" s="75"/>
      <c r="E32" s="75"/>
      <c r="F32" s="75"/>
      <c r="G32" s="75"/>
      <c r="H32" s="75"/>
      <c r="I32" s="75"/>
      <c r="J32" s="76"/>
    </row>
  </sheetData>
  <mergeCells count="37">
    <mergeCell ref="C17:J17"/>
    <mergeCell ref="C16:J16"/>
    <mergeCell ref="D19:J19"/>
    <mergeCell ref="J20:J21"/>
    <mergeCell ref="J22:J23"/>
    <mergeCell ref="B2:J3"/>
    <mergeCell ref="I5:J5"/>
    <mergeCell ref="G6:J6"/>
    <mergeCell ref="B8:J8"/>
    <mergeCell ref="C10:J10"/>
    <mergeCell ref="B13:B15"/>
    <mergeCell ref="C11:J11"/>
    <mergeCell ref="C12:J12"/>
    <mergeCell ref="C13:J13"/>
    <mergeCell ref="C14:J14"/>
    <mergeCell ref="C15:J15"/>
    <mergeCell ref="D22:D23"/>
    <mergeCell ref="E22:E23"/>
    <mergeCell ref="F22:F23"/>
    <mergeCell ref="G22:G23"/>
    <mergeCell ref="H22:H23"/>
    <mergeCell ref="B16:B17"/>
    <mergeCell ref="B29:B32"/>
    <mergeCell ref="C32:J32"/>
    <mergeCell ref="C31:J31"/>
    <mergeCell ref="C30:J30"/>
    <mergeCell ref="C29:J29"/>
    <mergeCell ref="B19:B28"/>
    <mergeCell ref="C19:C21"/>
    <mergeCell ref="D20:D21"/>
    <mergeCell ref="E20:E21"/>
    <mergeCell ref="C18:J18"/>
    <mergeCell ref="F20:F21"/>
    <mergeCell ref="I22:I23"/>
    <mergeCell ref="G20:G21"/>
    <mergeCell ref="H20:H21"/>
    <mergeCell ref="I20:I21"/>
  </mergeCells>
  <printOptions horizontalCentered="1"/>
  <pageMargins left="0" right="0" top="0" bottom="0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workbookViewId="0">
      <selection activeCell="J6" sqref="J6:N7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7.7109375" style="1" customWidth="1"/>
    <col min="4" max="4" width="14" style="1" customWidth="1"/>
    <col min="5" max="5" width="10.140625" style="1" customWidth="1"/>
    <col min="6" max="6" width="18.28515625" style="1" customWidth="1"/>
    <col min="7" max="7" width="9.85546875" style="1" customWidth="1"/>
    <col min="8" max="8" width="14" style="1" customWidth="1"/>
    <col min="9" max="16384" width="9.140625" style="1"/>
  </cols>
  <sheetData>
    <row r="1" spans="2:14" ht="15" customHeight="1" x14ac:dyDescent="0.25"/>
    <row r="2" spans="2:14" ht="18.75" customHeight="1" x14ac:dyDescent="0.25">
      <c r="B2" s="98" t="s">
        <v>75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2:14" ht="18.75" customHeight="1" x14ac:dyDescent="0.25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2:14" ht="14.25" customHeight="1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61"/>
      <c r="N4" s="16"/>
    </row>
    <row r="5" spans="2:14" ht="14.25" customHeight="1" x14ac:dyDescent="0.25">
      <c r="B5" s="17"/>
      <c r="C5" s="17"/>
      <c r="D5" s="17"/>
      <c r="E5" s="17"/>
      <c r="F5" s="17"/>
      <c r="G5" s="17"/>
      <c r="H5" s="17"/>
      <c r="I5" s="17"/>
      <c r="J5" s="43"/>
      <c r="K5" s="43"/>
      <c r="L5" s="116" t="s">
        <v>45</v>
      </c>
      <c r="M5" s="116"/>
      <c r="N5" s="116"/>
    </row>
    <row r="6" spans="2:14" ht="15" customHeight="1" x14ac:dyDescent="0.25">
      <c r="C6" s="18"/>
      <c r="D6" s="18"/>
      <c r="E6" s="18"/>
      <c r="F6" s="18"/>
      <c r="G6" s="18"/>
      <c r="H6" s="18"/>
      <c r="I6" s="18"/>
      <c r="J6" s="140" t="s">
        <v>92</v>
      </c>
      <c r="K6" s="140"/>
      <c r="L6" s="140"/>
      <c r="M6" s="140"/>
      <c r="N6" s="140"/>
    </row>
    <row r="7" spans="2:14" ht="39" customHeight="1" x14ac:dyDescent="0.25">
      <c r="B7" s="18"/>
      <c r="C7" s="18"/>
      <c r="D7" s="18"/>
      <c r="E7" s="18"/>
      <c r="F7" s="18"/>
      <c r="G7" s="18"/>
      <c r="H7" s="18"/>
      <c r="I7" s="18"/>
      <c r="J7" s="140"/>
      <c r="K7" s="140"/>
      <c r="L7" s="140"/>
      <c r="M7" s="140"/>
      <c r="N7" s="140"/>
    </row>
    <row r="8" spans="2:14" ht="12.75" customHeight="1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2:14" ht="15.75" customHeight="1" x14ac:dyDescent="0.25">
      <c r="B9" s="100" t="s">
        <v>31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</row>
    <row r="10" spans="2:14" ht="15.75" x14ac:dyDescent="0.25">
      <c r="B10" s="121" t="s">
        <v>1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</row>
    <row r="11" spans="2:14" x14ac:dyDescent="0.25">
      <c r="B11" s="120" t="s">
        <v>32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2:14" ht="15.75" thickBot="1" x14ac:dyDescent="0.3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2:14" ht="15" customHeight="1" x14ac:dyDescent="0.25">
      <c r="B13" s="106" t="s">
        <v>25</v>
      </c>
      <c r="C13" s="115" t="s">
        <v>33</v>
      </c>
      <c r="D13" s="115" t="s">
        <v>34</v>
      </c>
      <c r="E13" s="115"/>
      <c r="F13" s="115" t="s">
        <v>35</v>
      </c>
      <c r="G13" s="115" t="s">
        <v>36</v>
      </c>
      <c r="H13" s="115" t="s">
        <v>37</v>
      </c>
      <c r="I13" s="115" t="s">
        <v>38</v>
      </c>
      <c r="J13" s="115"/>
      <c r="K13" s="115"/>
      <c r="L13" s="115"/>
      <c r="M13" s="117"/>
      <c r="N13" s="118"/>
    </row>
    <row r="14" spans="2:14" x14ac:dyDescent="0.25">
      <c r="B14" s="107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6"/>
      <c r="N14" s="119"/>
    </row>
    <row r="15" spans="2:14" x14ac:dyDescent="0.25">
      <c r="B15" s="107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6"/>
      <c r="N15" s="119"/>
    </row>
    <row r="16" spans="2:14" x14ac:dyDescent="0.25">
      <c r="B16" s="107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/>
      <c r="N16" s="119"/>
    </row>
    <row r="17" spans="2:14" ht="15" customHeight="1" x14ac:dyDescent="0.25">
      <c r="B17" s="107"/>
      <c r="C17" s="85"/>
      <c r="D17" s="85" t="s">
        <v>39</v>
      </c>
      <c r="E17" s="85" t="s">
        <v>40</v>
      </c>
      <c r="F17" s="85"/>
      <c r="G17" s="85"/>
      <c r="H17" s="85"/>
      <c r="I17" s="85" t="s">
        <v>10</v>
      </c>
      <c r="J17" s="85" t="s">
        <v>11</v>
      </c>
      <c r="K17" s="85" t="s">
        <v>12</v>
      </c>
      <c r="L17" s="85" t="s">
        <v>13</v>
      </c>
      <c r="M17" s="85" t="s">
        <v>14</v>
      </c>
      <c r="N17" s="119" t="s">
        <v>88</v>
      </c>
    </row>
    <row r="18" spans="2:14" x14ac:dyDescent="0.25">
      <c r="B18" s="107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119"/>
    </row>
    <row r="19" spans="2:14" x14ac:dyDescent="0.25">
      <c r="B19" s="107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119"/>
    </row>
    <row r="20" spans="2:14" x14ac:dyDescent="0.25">
      <c r="B20" s="107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119"/>
    </row>
    <row r="21" spans="2:14" ht="21" customHeight="1" x14ac:dyDescent="0.25">
      <c r="B21" s="19">
        <v>1</v>
      </c>
      <c r="C21" s="20">
        <v>2</v>
      </c>
      <c r="D21" s="20">
        <v>3</v>
      </c>
      <c r="E21" s="20">
        <v>4</v>
      </c>
      <c r="F21" s="20">
        <v>5</v>
      </c>
      <c r="G21" s="20">
        <v>6</v>
      </c>
      <c r="H21" s="20">
        <v>7</v>
      </c>
      <c r="I21" s="20">
        <v>8</v>
      </c>
      <c r="J21" s="20">
        <v>9</v>
      </c>
      <c r="K21" s="20">
        <v>10</v>
      </c>
      <c r="L21" s="20">
        <v>11</v>
      </c>
      <c r="M21" s="65">
        <v>12</v>
      </c>
      <c r="N21" s="21">
        <v>13</v>
      </c>
    </row>
    <row r="22" spans="2:14" ht="90.75" customHeight="1" x14ac:dyDescent="0.25">
      <c r="B22" s="22" t="s">
        <v>15</v>
      </c>
      <c r="C22" s="23" t="s">
        <v>46</v>
      </c>
      <c r="D22" s="29">
        <f>'Прил2 МП город'!G20</f>
        <v>8394.1</v>
      </c>
      <c r="E22" s="29">
        <f>'Прил2 МП город'!G21+'Прил2 МП город'!G22+'Прил2 МП город'!G23+'Прил2 МП город'!G24</f>
        <v>0</v>
      </c>
      <c r="F22" s="23" t="s">
        <v>47</v>
      </c>
      <c r="G22" s="24" t="s">
        <v>42</v>
      </c>
      <c r="H22" s="24">
        <v>232</v>
      </c>
      <c r="I22" s="24">
        <v>232</v>
      </c>
      <c r="J22" s="24">
        <v>332</v>
      </c>
      <c r="K22" s="24">
        <v>332</v>
      </c>
      <c r="L22" s="24">
        <v>332</v>
      </c>
      <c r="M22" s="60">
        <v>332</v>
      </c>
      <c r="N22" s="67">
        <v>332</v>
      </c>
    </row>
    <row r="23" spans="2:14" ht="87.75" customHeight="1" x14ac:dyDescent="0.25">
      <c r="B23" s="108" t="s">
        <v>24</v>
      </c>
      <c r="C23" s="113" t="s">
        <v>48</v>
      </c>
      <c r="D23" s="110">
        <f>'Прил2 МП город'!G32</f>
        <v>10695.5</v>
      </c>
      <c r="E23" s="110">
        <f>'Прил2 МП город'!G33+'Прил2 МП город'!G34+'Прил2 МП город'!G35+'Прил2 МП город'!G36</f>
        <v>2601.1999999999998</v>
      </c>
      <c r="F23" s="25" t="s">
        <v>49</v>
      </c>
      <c r="G23" s="20" t="s">
        <v>42</v>
      </c>
      <c r="H23" s="20">
        <v>20</v>
      </c>
      <c r="I23" s="20">
        <v>20</v>
      </c>
      <c r="J23" s="20">
        <v>20</v>
      </c>
      <c r="K23" s="20">
        <v>20</v>
      </c>
      <c r="L23" s="20">
        <v>20</v>
      </c>
      <c r="M23" s="60">
        <v>20</v>
      </c>
      <c r="N23" s="66">
        <v>20</v>
      </c>
    </row>
    <row r="24" spans="2:14" ht="50.25" customHeight="1" x14ac:dyDescent="0.25">
      <c r="B24" s="108"/>
      <c r="C24" s="113"/>
      <c r="D24" s="111"/>
      <c r="E24" s="111"/>
      <c r="F24" s="26" t="s">
        <v>50</v>
      </c>
      <c r="G24" s="20" t="s">
        <v>42</v>
      </c>
      <c r="H24" s="20">
        <v>0</v>
      </c>
      <c r="I24" s="20">
        <v>1408</v>
      </c>
      <c r="J24" s="46">
        <v>25930</v>
      </c>
      <c r="K24" s="46">
        <v>25930</v>
      </c>
      <c r="L24" s="46">
        <v>25930</v>
      </c>
      <c r="M24" s="60">
        <v>25930</v>
      </c>
      <c r="N24" s="66">
        <v>25930</v>
      </c>
    </row>
    <row r="25" spans="2:14" ht="53.25" customHeight="1" thickBot="1" x14ac:dyDescent="0.3">
      <c r="B25" s="109"/>
      <c r="C25" s="114"/>
      <c r="D25" s="112"/>
      <c r="E25" s="112"/>
      <c r="F25" s="27" t="s">
        <v>51</v>
      </c>
      <c r="G25" s="28" t="s">
        <v>44</v>
      </c>
      <c r="H25" s="28">
        <v>0</v>
      </c>
      <c r="I25" s="28">
        <v>8</v>
      </c>
      <c r="J25" s="28">
        <v>11</v>
      </c>
      <c r="K25" s="28">
        <v>11</v>
      </c>
      <c r="L25" s="28">
        <v>11</v>
      </c>
      <c r="M25" s="28">
        <v>11</v>
      </c>
      <c r="N25" s="69">
        <v>11</v>
      </c>
    </row>
  </sheetData>
  <mergeCells count="25">
    <mergeCell ref="M17:M20"/>
    <mergeCell ref="B2:N3"/>
    <mergeCell ref="L5:N5"/>
    <mergeCell ref="J6:N7"/>
    <mergeCell ref="D13:E16"/>
    <mergeCell ref="I13:N16"/>
    <mergeCell ref="H13:H20"/>
    <mergeCell ref="G13:G20"/>
    <mergeCell ref="F13:F20"/>
    <mergeCell ref="B11:N11"/>
    <mergeCell ref="B9:N9"/>
    <mergeCell ref="B10:N10"/>
    <mergeCell ref="N17:N20"/>
    <mergeCell ref="L17:L20"/>
    <mergeCell ref="K17:K20"/>
    <mergeCell ref="J17:J20"/>
    <mergeCell ref="B13:B20"/>
    <mergeCell ref="B23:B25"/>
    <mergeCell ref="D23:D25"/>
    <mergeCell ref="E23:E25"/>
    <mergeCell ref="I17:I20"/>
    <mergeCell ref="C23:C25"/>
    <mergeCell ref="E17:E20"/>
    <mergeCell ref="D17:D20"/>
    <mergeCell ref="C13:C20"/>
  </mergeCells>
  <printOptions horizontalCentered="1"/>
  <pageMargins left="0" right="0" top="0" bottom="0" header="0" footer="0"/>
  <pageSetup paperSize="9" scale="9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HN966"/>
  <sheetViews>
    <sheetView workbookViewId="0">
      <selection activeCell="K8" sqref="K8"/>
    </sheetView>
  </sheetViews>
  <sheetFormatPr defaultRowHeight="15" x14ac:dyDescent="0.25"/>
  <cols>
    <col min="1" max="1" width="1.140625" style="1" customWidth="1"/>
    <col min="2" max="2" width="4.85546875" style="1" customWidth="1"/>
    <col min="3" max="3" width="14.85546875" style="1" customWidth="1"/>
    <col min="4" max="4" width="14.7109375" style="1" customWidth="1"/>
    <col min="5" max="5" width="11.42578125" style="1" customWidth="1"/>
    <col min="6" max="6" width="11.7109375" style="1" customWidth="1"/>
    <col min="7" max="9" width="9.140625" style="1"/>
    <col min="10" max="10" width="9.140625" style="47"/>
    <col min="11" max="13" width="9.140625" style="1"/>
    <col min="14" max="14" width="13.5703125" style="1" customWidth="1"/>
    <col min="15" max="15" width="14" style="1" customWidth="1"/>
    <col min="16" max="2250" width="9.140625" style="57"/>
    <col min="2251" max="16384" width="9.140625" style="1"/>
  </cols>
  <sheetData>
    <row r="2" spans="2:16" ht="18" customHeight="1" x14ac:dyDescent="0.25">
      <c r="B2" s="130" t="s">
        <v>76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2:16" ht="18" customHeight="1" x14ac:dyDescent="0.25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2:16" ht="13.5" customHeight="1" x14ac:dyDescent="0.3">
      <c r="B4" s="41"/>
      <c r="C4" s="41"/>
      <c r="D4" s="41"/>
    </row>
    <row r="5" spans="2:16" x14ac:dyDescent="0.25">
      <c r="K5" s="44"/>
      <c r="L5" s="131" t="s">
        <v>26</v>
      </c>
      <c r="M5" s="131"/>
      <c r="N5" s="131"/>
      <c r="O5" s="131"/>
    </row>
    <row r="6" spans="2:16" ht="15.75" x14ac:dyDescent="0.25">
      <c r="B6" s="4"/>
      <c r="C6" s="4"/>
      <c r="D6" s="4"/>
      <c r="E6" s="4"/>
      <c r="F6" s="4"/>
      <c r="G6" s="4"/>
      <c r="H6" s="4"/>
      <c r="J6" s="48"/>
      <c r="K6" s="99" t="s">
        <v>91</v>
      </c>
      <c r="L6" s="99"/>
      <c r="M6" s="99"/>
      <c r="N6" s="99"/>
      <c r="O6" s="99"/>
      <c r="P6" s="58"/>
    </row>
    <row r="7" spans="2:16" ht="30" customHeight="1" x14ac:dyDescent="0.25">
      <c r="B7" s="4"/>
      <c r="C7" s="4"/>
      <c r="D7" s="4"/>
      <c r="E7" s="4"/>
      <c r="F7" s="4"/>
      <c r="G7" s="4"/>
      <c r="H7" s="4"/>
      <c r="J7" s="48"/>
      <c r="K7" s="99"/>
      <c r="L7" s="99"/>
      <c r="M7" s="99"/>
      <c r="N7" s="99"/>
      <c r="O7" s="99"/>
      <c r="P7" s="58"/>
    </row>
    <row r="8" spans="2:16" ht="12.75" customHeight="1" x14ac:dyDescent="0.25">
      <c r="B8" s="4"/>
      <c r="C8" s="4"/>
      <c r="D8" s="4"/>
      <c r="E8" s="4"/>
      <c r="F8" s="4"/>
      <c r="G8" s="4"/>
      <c r="H8" s="4"/>
      <c r="J8" s="48"/>
      <c r="K8" s="4"/>
      <c r="L8" s="4"/>
      <c r="M8" s="4"/>
      <c r="N8" s="4"/>
      <c r="O8" s="4"/>
    </row>
    <row r="9" spans="2:16" ht="15.75" customHeight="1" x14ac:dyDescent="0.25">
      <c r="B9" s="100" t="s">
        <v>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58"/>
    </row>
    <row r="10" spans="2:16" ht="15.75" x14ac:dyDescent="0.25">
      <c r="B10" s="127" t="s">
        <v>1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58"/>
    </row>
    <row r="11" spans="2:16" ht="15.75" customHeight="1" x14ac:dyDescent="0.25">
      <c r="B11" s="128" t="s">
        <v>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58"/>
    </row>
    <row r="12" spans="2:16" ht="15.75" thickBot="1" x14ac:dyDescent="0.3">
      <c r="B12" s="30"/>
      <c r="C12" s="7"/>
      <c r="E12" s="7"/>
      <c r="F12" s="31"/>
      <c r="G12" s="31"/>
      <c r="H12" s="7"/>
      <c r="I12" s="7"/>
      <c r="J12" s="49"/>
      <c r="K12" s="7"/>
      <c r="L12" s="7"/>
      <c r="M12" s="7"/>
      <c r="N12" s="7"/>
      <c r="O12" s="7"/>
      <c r="P12" s="58"/>
    </row>
    <row r="13" spans="2:16" ht="20.25" customHeight="1" x14ac:dyDescent="0.25">
      <c r="B13" s="106" t="s">
        <v>25</v>
      </c>
      <c r="C13" s="115" t="s">
        <v>3</v>
      </c>
      <c r="D13" s="115" t="s">
        <v>4</v>
      </c>
      <c r="E13" s="115" t="s">
        <v>5</v>
      </c>
      <c r="F13" s="115" t="s">
        <v>79</v>
      </c>
      <c r="G13" s="115" t="s">
        <v>6</v>
      </c>
      <c r="H13" s="132" t="s">
        <v>7</v>
      </c>
      <c r="I13" s="133"/>
      <c r="J13" s="133"/>
      <c r="K13" s="133"/>
      <c r="L13" s="133"/>
      <c r="M13" s="134"/>
      <c r="N13" s="115" t="s">
        <v>8</v>
      </c>
      <c r="O13" s="118" t="s">
        <v>9</v>
      </c>
      <c r="P13" s="58"/>
    </row>
    <row r="14" spans="2:16" x14ac:dyDescent="0.25">
      <c r="B14" s="107"/>
      <c r="C14" s="85"/>
      <c r="D14" s="85"/>
      <c r="E14" s="85"/>
      <c r="F14" s="85"/>
      <c r="G14" s="85"/>
      <c r="H14" s="135"/>
      <c r="I14" s="120"/>
      <c r="J14" s="120"/>
      <c r="K14" s="120"/>
      <c r="L14" s="120"/>
      <c r="M14" s="136"/>
      <c r="N14" s="85"/>
      <c r="O14" s="119"/>
      <c r="P14" s="58"/>
    </row>
    <row r="15" spans="2:16" x14ac:dyDescent="0.25">
      <c r="B15" s="107"/>
      <c r="C15" s="85"/>
      <c r="D15" s="85"/>
      <c r="E15" s="85"/>
      <c r="F15" s="85"/>
      <c r="G15" s="85"/>
      <c r="H15" s="135"/>
      <c r="I15" s="120"/>
      <c r="J15" s="120"/>
      <c r="K15" s="120"/>
      <c r="L15" s="120"/>
      <c r="M15" s="136"/>
      <c r="N15" s="85"/>
      <c r="O15" s="119"/>
      <c r="P15" s="58"/>
    </row>
    <row r="16" spans="2:16" x14ac:dyDescent="0.25">
      <c r="B16" s="107"/>
      <c r="C16" s="85"/>
      <c r="D16" s="85"/>
      <c r="E16" s="85"/>
      <c r="F16" s="85"/>
      <c r="G16" s="85"/>
      <c r="H16" s="137"/>
      <c r="I16" s="138"/>
      <c r="J16" s="138"/>
      <c r="K16" s="138"/>
      <c r="L16" s="138"/>
      <c r="M16" s="139"/>
      <c r="N16" s="85"/>
      <c r="O16" s="119"/>
      <c r="P16" s="58"/>
    </row>
    <row r="17" spans="2:16" ht="15.75" customHeight="1" x14ac:dyDescent="0.25">
      <c r="B17" s="107"/>
      <c r="C17" s="85"/>
      <c r="D17" s="85"/>
      <c r="E17" s="85"/>
      <c r="F17" s="85"/>
      <c r="G17" s="85"/>
      <c r="H17" s="20" t="s">
        <v>10</v>
      </c>
      <c r="I17" s="20" t="s">
        <v>11</v>
      </c>
      <c r="J17" s="50" t="s">
        <v>12</v>
      </c>
      <c r="K17" s="20" t="s">
        <v>13</v>
      </c>
      <c r="L17" s="20" t="s">
        <v>14</v>
      </c>
      <c r="M17" s="60" t="s">
        <v>88</v>
      </c>
      <c r="N17" s="85"/>
      <c r="O17" s="119"/>
      <c r="P17" s="58"/>
    </row>
    <row r="18" spans="2:16" x14ac:dyDescent="0.25">
      <c r="B18" s="19">
        <v>1</v>
      </c>
      <c r="C18" s="20">
        <v>2</v>
      </c>
      <c r="D18" s="20">
        <v>3</v>
      </c>
      <c r="E18" s="20">
        <v>4</v>
      </c>
      <c r="F18" s="20">
        <v>5</v>
      </c>
      <c r="G18" s="20">
        <v>6</v>
      </c>
      <c r="H18" s="20">
        <v>7</v>
      </c>
      <c r="I18" s="20">
        <v>8</v>
      </c>
      <c r="J18" s="50">
        <v>9</v>
      </c>
      <c r="K18" s="20">
        <v>10</v>
      </c>
      <c r="L18" s="20">
        <v>11</v>
      </c>
      <c r="M18" s="60">
        <v>12</v>
      </c>
      <c r="N18" s="20">
        <v>13</v>
      </c>
      <c r="O18" s="56">
        <v>14</v>
      </c>
      <c r="P18" s="58"/>
    </row>
    <row r="19" spans="2:16" ht="27" customHeight="1" x14ac:dyDescent="0.25">
      <c r="B19" s="108" t="s">
        <v>15</v>
      </c>
      <c r="C19" s="113" t="s">
        <v>16</v>
      </c>
      <c r="D19" s="26" t="s">
        <v>17</v>
      </c>
      <c r="E19" s="60" t="s">
        <v>89</v>
      </c>
      <c r="F19" s="37">
        <f>SUM(F20:F24)</f>
        <v>1169</v>
      </c>
      <c r="G19" s="38">
        <f t="shared" ref="G19" si="0">SUM(G20:G24)</f>
        <v>8394.1</v>
      </c>
      <c r="H19" s="38">
        <f t="shared" ref="H19" si="1">SUM(H20:H24)</f>
        <v>1169</v>
      </c>
      <c r="I19" s="38">
        <f t="shared" ref="I19" si="2">SUM(I20:I24)</f>
        <v>1293.9000000000001</v>
      </c>
      <c r="J19" s="51">
        <f t="shared" ref="J19" si="3">SUM(J20:J24)</f>
        <v>1474.1</v>
      </c>
      <c r="K19" s="38">
        <f t="shared" ref="K19" si="4">SUM(K20:K24)</f>
        <v>1485.7</v>
      </c>
      <c r="L19" s="38">
        <f>SUM(L20:L24)</f>
        <v>1485.7</v>
      </c>
      <c r="M19" s="62">
        <f>SUM(M20:M24)</f>
        <v>1485.7</v>
      </c>
      <c r="N19" s="124" t="s">
        <v>84</v>
      </c>
      <c r="O19" s="122" t="s">
        <v>80</v>
      </c>
      <c r="P19" s="63"/>
    </row>
    <row r="20" spans="2:16" ht="70.5" customHeight="1" x14ac:dyDescent="0.25">
      <c r="B20" s="108"/>
      <c r="C20" s="113"/>
      <c r="D20" s="13" t="s">
        <v>18</v>
      </c>
      <c r="E20" s="20" t="s">
        <v>89</v>
      </c>
      <c r="F20" s="39">
        <f>F26</f>
        <v>1169</v>
      </c>
      <c r="G20" s="38">
        <f>SUM(H20:M20)</f>
        <v>8394.1</v>
      </c>
      <c r="H20" s="39">
        <f>H26</f>
        <v>1169</v>
      </c>
      <c r="I20" s="39">
        <f t="shared" ref="I20:L20" si="5">I26</f>
        <v>1293.9000000000001</v>
      </c>
      <c r="J20" s="52">
        <f t="shared" si="5"/>
        <v>1474.1</v>
      </c>
      <c r="K20" s="39">
        <f t="shared" si="5"/>
        <v>1485.7</v>
      </c>
      <c r="L20" s="39">
        <f t="shared" si="5"/>
        <v>1485.7</v>
      </c>
      <c r="M20" s="39">
        <f>M26</f>
        <v>1485.7</v>
      </c>
      <c r="N20" s="124"/>
      <c r="O20" s="122"/>
      <c r="P20" s="63"/>
    </row>
    <row r="21" spans="2:16" ht="70.5" customHeight="1" x14ac:dyDescent="0.25">
      <c r="B21" s="108"/>
      <c r="C21" s="113"/>
      <c r="D21" s="13" t="s">
        <v>19</v>
      </c>
      <c r="E21" s="33"/>
      <c r="F21" s="39">
        <f t="shared" ref="F21:F24" si="6">F27</f>
        <v>0</v>
      </c>
      <c r="G21" s="62">
        <f t="shared" ref="G21:G23" si="7">SUM(H21:M21)</f>
        <v>0</v>
      </c>
      <c r="H21" s="39">
        <f t="shared" ref="H21:L21" si="8">H27</f>
        <v>0</v>
      </c>
      <c r="I21" s="39">
        <f t="shared" si="8"/>
        <v>0</v>
      </c>
      <c r="J21" s="52">
        <f t="shared" si="8"/>
        <v>0</v>
      </c>
      <c r="K21" s="39">
        <f t="shared" si="8"/>
        <v>0</v>
      </c>
      <c r="L21" s="39">
        <f t="shared" si="8"/>
        <v>0</v>
      </c>
      <c r="M21" s="39">
        <f t="shared" ref="M21" si="9">M27</f>
        <v>0</v>
      </c>
      <c r="N21" s="124"/>
      <c r="O21" s="122"/>
      <c r="P21" s="63"/>
    </row>
    <row r="22" spans="2:16" ht="37.5" customHeight="1" x14ac:dyDescent="0.25">
      <c r="B22" s="108"/>
      <c r="C22" s="113"/>
      <c r="D22" s="13" t="s">
        <v>20</v>
      </c>
      <c r="E22" s="33"/>
      <c r="F22" s="39">
        <f t="shared" si="6"/>
        <v>0</v>
      </c>
      <c r="G22" s="62">
        <f t="shared" si="7"/>
        <v>0</v>
      </c>
      <c r="H22" s="39">
        <f t="shared" ref="H22:L22" si="10">H28</f>
        <v>0</v>
      </c>
      <c r="I22" s="39">
        <f t="shared" si="10"/>
        <v>0</v>
      </c>
      <c r="J22" s="52">
        <f t="shared" si="10"/>
        <v>0</v>
      </c>
      <c r="K22" s="39">
        <f t="shared" si="10"/>
        <v>0</v>
      </c>
      <c r="L22" s="39">
        <f t="shared" si="10"/>
        <v>0</v>
      </c>
      <c r="M22" s="39">
        <f t="shared" ref="M22" si="11">M28</f>
        <v>0</v>
      </c>
      <c r="N22" s="124"/>
      <c r="O22" s="122"/>
      <c r="P22" s="63"/>
    </row>
    <row r="23" spans="2:16" ht="56.25" customHeight="1" x14ac:dyDescent="0.25">
      <c r="B23" s="108"/>
      <c r="C23" s="113"/>
      <c r="D23" s="13" t="s">
        <v>21</v>
      </c>
      <c r="E23" s="33"/>
      <c r="F23" s="39">
        <f t="shared" si="6"/>
        <v>0</v>
      </c>
      <c r="G23" s="62">
        <f t="shared" si="7"/>
        <v>0</v>
      </c>
      <c r="H23" s="39">
        <f t="shared" ref="H23:L23" si="12">H29</f>
        <v>0</v>
      </c>
      <c r="I23" s="39">
        <f t="shared" si="12"/>
        <v>0</v>
      </c>
      <c r="J23" s="52">
        <f t="shared" si="12"/>
        <v>0</v>
      </c>
      <c r="K23" s="39">
        <f t="shared" si="12"/>
        <v>0</v>
      </c>
      <c r="L23" s="39">
        <f t="shared" si="12"/>
        <v>0</v>
      </c>
      <c r="M23" s="39">
        <f t="shared" ref="M23" si="13">M29</f>
        <v>0</v>
      </c>
      <c r="N23" s="124"/>
      <c r="O23" s="122"/>
      <c r="P23" s="63"/>
    </row>
    <row r="24" spans="2:16" ht="19.5" customHeight="1" x14ac:dyDescent="0.25">
      <c r="B24" s="108"/>
      <c r="C24" s="113"/>
      <c r="D24" s="13" t="s">
        <v>27</v>
      </c>
      <c r="E24" s="33"/>
      <c r="F24" s="39">
        <f t="shared" si="6"/>
        <v>0</v>
      </c>
      <c r="G24" s="62">
        <f>SUM(H24:M24)</f>
        <v>0</v>
      </c>
      <c r="H24" s="39">
        <f t="shared" ref="H24:L24" si="14">H30</f>
        <v>0</v>
      </c>
      <c r="I24" s="39">
        <f t="shared" si="14"/>
        <v>0</v>
      </c>
      <c r="J24" s="52">
        <f t="shared" si="14"/>
        <v>0</v>
      </c>
      <c r="K24" s="39">
        <f t="shared" si="14"/>
        <v>0</v>
      </c>
      <c r="L24" s="39">
        <f t="shared" si="14"/>
        <v>0</v>
      </c>
      <c r="M24" s="39">
        <f t="shared" ref="M24" si="15">M30</f>
        <v>0</v>
      </c>
      <c r="N24" s="124"/>
      <c r="O24" s="122"/>
      <c r="P24" s="63"/>
    </row>
    <row r="25" spans="2:16" ht="25.5" customHeight="1" x14ac:dyDescent="0.25">
      <c r="B25" s="108" t="s">
        <v>22</v>
      </c>
      <c r="C25" s="113" t="s">
        <v>23</v>
      </c>
      <c r="D25" s="26" t="s">
        <v>17</v>
      </c>
      <c r="E25" s="60" t="s">
        <v>89</v>
      </c>
      <c r="F25" s="37">
        <f>SUM(F26:F30)</f>
        <v>1169</v>
      </c>
      <c r="G25" s="38">
        <f t="shared" ref="G25" si="16">SUM(G26:G30)</f>
        <v>8394.1</v>
      </c>
      <c r="H25" s="38">
        <f t="shared" ref="H25" si="17">SUM(H26:H30)</f>
        <v>1169</v>
      </c>
      <c r="I25" s="38">
        <f t="shared" ref="I25" si="18">SUM(I26:I30)</f>
        <v>1293.9000000000001</v>
      </c>
      <c r="J25" s="51">
        <f t="shared" ref="J25" si="19">SUM(J26:J30)</f>
        <v>1474.1</v>
      </c>
      <c r="K25" s="38">
        <f t="shared" ref="K25" si="20">SUM(K26:K30)</f>
        <v>1485.7</v>
      </c>
      <c r="L25" s="38">
        <f>SUM(L26:L30)</f>
        <v>1485.7</v>
      </c>
      <c r="M25" s="62">
        <f>SUM(M26:M30)</f>
        <v>1485.7</v>
      </c>
      <c r="N25" s="124" t="s">
        <v>84</v>
      </c>
      <c r="O25" s="122" t="s">
        <v>81</v>
      </c>
      <c r="P25" s="63"/>
    </row>
    <row r="26" spans="2:16" ht="63.75" x14ac:dyDescent="0.25">
      <c r="B26" s="108"/>
      <c r="C26" s="113"/>
      <c r="D26" s="13" t="s">
        <v>18</v>
      </c>
      <c r="E26" s="60" t="s">
        <v>89</v>
      </c>
      <c r="F26" s="32">
        <v>1169</v>
      </c>
      <c r="G26" s="62">
        <f>SUM(H26:M26)</f>
        <v>8394.1</v>
      </c>
      <c r="H26" s="34">
        <v>1169</v>
      </c>
      <c r="I26" s="34">
        <v>1293.9000000000001</v>
      </c>
      <c r="J26" s="53">
        <v>1474.1</v>
      </c>
      <c r="K26" s="32">
        <v>1485.7</v>
      </c>
      <c r="L26" s="32">
        <v>1485.7</v>
      </c>
      <c r="M26" s="32">
        <v>1485.7</v>
      </c>
      <c r="N26" s="124"/>
      <c r="O26" s="122"/>
      <c r="P26" s="63"/>
    </row>
    <row r="27" spans="2:16" ht="63.75" x14ac:dyDescent="0.25">
      <c r="B27" s="108"/>
      <c r="C27" s="113"/>
      <c r="D27" s="13" t="s">
        <v>19</v>
      </c>
      <c r="E27" s="33"/>
      <c r="F27" s="20"/>
      <c r="G27" s="62">
        <f t="shared" ref="G27:G29" si="21">SUM(H27:M27)</f>
        <v>0</v>
      </c>
      <c r="H27" s="32"/>
      <c r="I27" s="32"/>
      <c r="J27" s="53"/>
      <c r="K27" s="32"/>
      <c r="L27" s="32"/>
      <c r="M27" s="32"/>
      <c r="N27" s="124"/>
      <c r="O27" s="122"/>
      <c r="P27" s="63"/>
    </row>
    <row r="28" spans="2:16" ht="38.25" x14ac:dyDescent="0.25">
      <c r="B28" s="108"/>
      <c r="C28" s="113"/>
      <c r="D28" s="13" t="s">
        <v>20</v>
      </c>
      <c r="E28" s="33"/>
      <c r="F28" s="20"/>
      <c r="G28" s="62">
        <f t="shared" si="21"/>
        <v>0</v>
      </c>
      <c r="H28" s="32"/>
      <c r="I28" s="32"/>
      <c r="J28" s="53"/>
      <c r="K28" s="32"/>
      <c r="L28" s="32"/>
      <c r="M28" s="32"/>
      <c r="N28" s="124"/>
      <c r="O28" s="122"/>
      <c r="P28" s="63"/>
    </row>
    <row r="29" spans="2:16" ht="51" x14ac:dyDescent="0.25">
      <c r="B29" s="108"/>
      <c r="C29" s="113"/>
      <c r="D29" s="13" t="s">
        <v>21</v>
      </c>
      <c r="E29" s="33"/>
      <c r="F29" s="20"/>
      <c r="G29" s="62">
        <f t="shared" si="21"/>
        <v>0</v>
      </c>
      <c r="H29" s="32"/>
      <c r="I29" s="32"/>
      <c r="J29" s="53"/>
      <c r="K29" s="32"/>
      <c r="L29" s="32"/>
      <c r="M29" s="32"/>
      <c r="N29" s="124"/>
      <c r="O29" s="122"/>
      <c r="P29" s="63"/>
    </row>
    <row r="30" spans="2:16" x14ac:dyDescent="0.25">
      <c r="B30" s="108"/>
      <c r="C30" s="113"/>
      <c r="D30" s="13" t="s">
        <v>27</v>
      </c>
      <c r="E30" s="33"/>
      <c r="F30" s="20"/>
      <c r="G30" s="62">
        <f>SUM(H30:M30)</f>
        <v>0</v>
      </c>
      <c r="H30" s="32"/>
      <c r="I30" s="32"/>
      <c r="J30" s="53"/>
      <c r="K30" s="32"/>
      <c r="L30" s="32"/>
      <c r="M30" s="32"/>
      <c r="N30" s="124"/>
      <c r="O30" s="122"/>
      <c r="P30" s="63"/>
    </row>
    <row r="31" spans="2:16" x14ac:dyDescent="0.25">
      <c r="B31" s="108" t="s">
        <v>24</v>
      </c>
      <c r="C31" s="113" t="s">
        <v>28</v>
      </c>
      <c r="D31" s="26" t="s">
        <v>17</v>
      </c>
      <c r="E31" s="60" t="s">
        <v>89</v>
      </c>
      <c r="F31" s="37">
        <f>SUM(F32:F36)</f>
        <v>300</v>
      </c>
      <c r="G31" s="38">
        <f t="shared" ref="G31" si="22">SUM(G32:G36)</f>
        <v>13296.699999999999</v>
      </c>
      <c r="H31" s="38">
        <f t="shared" ref="H31" si="23">SUM(H32:H36)</f>
        <v>1093.8</v>
      </c>
      <c r="I31" s="38">
        <f t="shared" ref="I31" si="24">SUM(I32:I36)</f>
        <v>1500.1</v>
      </c>
      <c r="J31" s="51">
        <f t="shared" ref="J31" si="25">SUM(J32:J36)</f>
        <v>1522.8000000000002</v>
      </c>
      <c r="K31" s="38">
        <f t="shared" ref="K31" si="26">SUM(K32:K36)</f>
        <v>3059.2</v>
      </c>
      <c r="L31" s="38">
        <f>SUM(L32:L36)</f>
        <v>3060.4</v>
      </c>
      <c r="M31" s="62">
        <f>SUM(M32:M36)</f>
        <v>3060.4</v>
      </c>
      <c r="N31" s="124" t="s">
        <v>86</v>
      </c>
      <c r="O31" s="122" t="s">
        <v>82</v>
      </c>
      <c r="P31" s="63"/>
    </row>
    <row r="32" spans="2:16" ht="70.5" customHeight="1" x14ac:dyDescent="0.25">
      <c r="B32" s="108"/>
      <c r="C32" s="113"/>
      <c r="D32" s="13" t="s">
        <v>18</v>
      </c>
      <c r="E32" s="60" t="s">
        <v>89</v>
      </c>
      <c r="F32" s="14">
        <f>F38</f>
        <v>0</v>
      </c>
      <c r="G32" s="62">
        <f>SUM(H32:M32)</f>
        <v>10695.5</v>
      </c>
      <c r="H32" s="14">
        <f>H38</f>
        <v>500</v>
      </c>
      <c r="I32" s="14">
        <f t="shared" ref="I32:L32" si="27">I38</f>
        <v>926.1</v>
      </c>
      <c r="J32" s="54">
        <f t="shared" si="27"/>
        <v>926.1</v>
      </c>
      <c r="K32" s="14">
        <f t="shared" si="27"/>
        <v>2781.1</v>
      </c>
      <c r="L32" s="14">
        <f t="shared" si="27"/>
        <v>2781.1</v>
      </c>
      <c r="M32" s="14">
        <f>M38</f>
        <v>2781.1</v>
      </c>
      <c r="N32" s="124"/>
      <c r="O32" s="122"/>
      <c r="P32" s="63"/>
    </row>
    <row r="33" spans="2:16" ht="66.75" customHeight="1" x14ac:dyDescent="0.25">
      <c r="B33" s="108"/>
      <c r="C33" s="113"/>
      <c r="D33" s="13" t="s">
        <v>19</v>
      </c>
      <c r="E33" s="45" t="s">
        <v>89</v>
      </c>
      <c r="F33" s="14">
        <f t="shared" ref="F33:F36" si="28">F39</f>
        <v>300</v>
      </c>
      <c r="G33" s="62">
        <f t="shared" ref="G33:G35" si="29">SUM(H33:M33)</f>
        <v>1738.8</v>
      </c>
      <c r="H33" s="14">
        <f t="shared" ref="H33:L33" si="30">H39</f>
        <v>300</v>
      </c>
      <c r="I33" s="14">
        <f t="shared" si="30"/>
        <v>300</v>
      </c>
      <c r="J33" s="54">
        <f t="shared" si="30"/>
        <v>302.10000000000002</v>
      </c>
      <c r="K33" s="14">
        <f t="shared" si="30"/>
        <v>278.10000000000002</v>
      </c>
      <c r="L33" s="14">
        <f t="shared" si="30"/>
        <v>279.3</v>
      </c>
      <c r="M33" s="14">
        <f t="shared" ref="M33" si="31">M39</f>
        <v>279.3</v>
      </c>
      <c r="N33" s="124"/>
      <c r="O33" s="122"/>
      <c r="P33" s="63"/>
    </row>
    <row r="34" spans="2:16" ht="38.25" x14ac:dyDescent="0.25">
      <c r="B34" s="108"/>
      <c r="C34" s="113"/>
      <c r="D34" s="13" t="s">
        <v>20</v>
      </c>
      <c r="E34" s="20"/>
      <c r="F34" s="14">
        <f t="shared" si="28"/>
        <v>0</v>
      </c>
      <c r="G34" s="62">
        <f t="shared" si="29"/>
        <v>0</v>
      </c>
      <c r="H34" s="14">
        <f t="shared" ref="H34:L34" si="32">H40</f>
        <v>0</v>
      </c>
      <c r="I34" s="14">
        <f t="shared" si="32"/>
        <v>0</v>
      </c>
      <c r="J34" s="54">
        <f t="shared" si="32"/>
        <v>0</v>
      </c>
      <c r="K34" s="14">
        <f t="shared" si="32"/>
        <v>0</v>
      </c>
      <c r="L34" s="14">
        <f t="shared" si="32"/>
        <v>0</v>
      </c>
      <c r="M34" s="14">
        <f t="shared" ref="M34" si="33">M40</f>
        <v>0</v>
      </c>
      <c r="N34" s="124"/>
      <c r="O34" s="122"/>
      <c r="P34" s="63"/>
    </row>
    <row r="35" spans="2:16" ht="51" x14ac:dyDescent="0.25">
      <c r="B35" s="108"/>
      <c r="C35" s="113"/>
      <c r="D35" s="13" t="s">
        <v>21</v>
      </c>
      <c r="E35" s="45" t="s">
        <v>90</v>
      </c>
      <c r="F35" s="14">
        <f t="shared" si="28"/>
        <v>0</v>
      </c>
      <c r="G35" s="62">
        <f t="shared" si="29"/>
        <v>862.4</v>
      </c>
      <c r="H35" s="14">
        <f t="shared" ref="H35:L35" si="34">H41</f>
        <v>293.8</v>
      </c>
      <c r="I35" s="14">
        <f t="shared" si="34"/>
        <v>274</v>
      </c>
      <c r="J35" s="54">
        <f t="shared" si="34"/>
        <v>294.60000000000002</v>
      </c>
      <c r="K35" s="14">
        <f t="shared" si="34"/>
        <v>0</v>
      </c>
      <c r="L35" s="14">
        <f t="shared" si="34"/>
        <v>0</v>
      </c>
      <c r="M35" s="14">
        <f t="shared" ref="M35" si="35">M41</f>
        <v>0</v>
      </c>
      <c r="N35" s="124"/>
      <c r="O35" s="122"/>
      <c r="P35" s="63"/>
    </row>
    <row r="36" spans="2:16" x14ac:dyDescent="0.25">
      <c r="B36" s="108"/>
      <c r="C36" s="113"/>
      <c r="D36" s="13" t="s">
        <v>27</v>
      </c>
      <c r="E36" s="20"/>
      <c r="F36" s="14">
        <f t="shared" si="28"/>
        <v>0</v>
      </c>
      <c r="G36" s="62">
        <f>SUM(H36:M36)</f>
        <v>0</v>
      </c>
      <c r="H36" s="14">
        <f t="shared" ref="H36:L36" si="36">H42</f>
        <v>0</v>
      </c>
      <c r="I36" s="14">
        <f t="shared" si="36"/>
        <v>0</v>
      </c>
      <c r="J36" s="54">
        <f t="shared" si="36"/>
        <v>0</v>
      </c>
      <c r="K36" s="14">
        <f t="shared" si="36"/>
        <v>0</v>
      </c>
      <c r="L36" s="14">
        <f t="shared" si="36"/>
        <v>0</v>
      </c>
      <c r="M36" s="14">
        <f t="shared" ref="M36" si="37">M42</f>
        <v>0</v>
      </c>
      <c r="N36" s="124"/>
      <c r="O36" s="122"/>
      <c r="P36" s="63"/>
    </row>
    <row r="37" spans="2:16" x14ac:dyDescent="0.25">
      <c r="B37" s="125" t="s">
        <v>29</v>
      </c>
      <c r="C37" s="113" t="s">
        <v>30</v>
      </c>
      <c r="D37" s="26" t="s">
        <v>17</v>
      </c>
      <c r="E37" s="60" t="s">
        <v>89</v>
      </c>
      <c r="F37" s="37">
        <f>SUM(F38:F42)</f>
        <v>300</v>
      </c>
      <c r="G37" s="38">
        <f t="shared" ref="G37:K37" si="38">SUM(G38:G42)</f>
        <v>13296.699999999999</v>
      </c>
      <c r="H37" s="38">
        <f t="shared" si="38"/>
        <v>1093.8</v>
      </c>
      <c r="I37" s="38">
        <f t="shared" si="38"/>
        <v>1500.1</v>
      </c>
      <c r="J37" s="51">
        <f t="shared" si="38"/>
        <v>1522.8000000000002</v>
      </c>
      <c r="K37" s="38">
        <f t="shared" si="38"/>
        <v>3059.2</v>
      </c>
      <c r="L37" s="38">
        <f>SUM(L38:L42)</f>
        <v>3060.4</v>
      </c>
      <c r="M37" s="62">
        <f>SUM(M38:M42)</f>
        <v>3060.4</v>
      </c>
      <c r="N37" s="124" t="s">
        <v>86</v>
      </c>
      <c r="O37" s="122" t="s">
        <v>82</v>
      </c>
      <c r="P37" s="63"/>
    </row>
    <row r="38" spans="2:16" ht="63.75" x14ac:dyDescent="0.25">
      <c r="B38" s="125"/>
      <c r="C38" s="113"/>
      <c r="D38" s="13" t="s">
        <v>18</v>
      </c>
      <c r="E38" s="60" t="s">
        <v>89</v>
      </c>
      <c r="F38" s="20"/>
      <c r="G38" s="62">
        <f>SUM(H38:M38)</f>
        <v>10695.5</v>
      </c>
      <c r="H38" s="32">
        <v>500</v>
      </c>
      <c r="I38" s="32">
        <v>926.1</v>
      </c>
      <c r="J38" s="53">
        <v>926.1</v>
      </c>
      <c r="K38" s="32">
        <v>2781.1</v>
      </c>
      <c r="L38" s="32">
        <v>2781.1</v>
      </c>
      <c r="M38" s="32">
        <v>2781.1</v>
      </c>
      <c r="N38" s="124"/>
      <c r="O38" s="122"/>
      <c r="P38" s="63"/>
    </row>
    <row r="39" spans="2:16" ht="63.75" x14ac:dyDescent="0.25">
      <c r="B39" s="125"/>
      <c r="C39" s="113"/>
      <c r="D39" s="13" t="s">
        <v>19</v>
      </c>
      <c r="E39" s="45" t="s">
        <v>89</v>
      </c>
      <c r="F39" s="32">
        <v>300</v>
      </c>
      <c r="G39" s="62">
        <f t="shared" ref="G39:G41" si="39">SUM(H39:M39)</f>
        <v>1738.8</v>
      </c>
      <c r="H39" s="32">
        <v>300</v>
      </c>
      <c r="I39" s="32">
        <v>300</v>
      </c>
      <c r="J39" s="53">
        <v>302.10000000000002</v>
      </c>
      <c r="K39" s="32">
        <v>278.10000000000002</v>
      </c>
      <c r="L39" s="32">
        <v>279.3</v>
      </c>
      <c r="M39" s="32">
        <v>279.3</v>
      </c>
      <c r="N39" s="124"/>
      <c r="O39" s="122"/>
      <c r="P39" s="63"/>
    </row>
    <row r="40" spans="2:16" ht="38.25" x14ac:dyDescent="0.25">
      <c r="B40" s="125"/>
      <c r="C40" s="113"/>
      <c r="D40" s="13" t="s">
        <v>20</v>
      </c>
      <c r="E40" s="20"/>
      <c r="F40" s="20"/>
      <c r="G40" s="62">
        <f>SUM(H40:M40)</f>
        <v>0</v>
      </c>
      <c r="H40" s="32"/>
      <c r="I40" s="32"/>
      <c r="J40" s="53"/>
      <c r="K40" s="32"/>
      <c r="L40" s="32"/>
      <c r="M40" s="32"/>
      <c r="N40" s="124"/>
      <c r="O40" s="122"/>
      <c r="P40" s="63"/>
    </row>
    <row r="41" spans="2:16" ht="51" x14ac:dyDescent="0.25">
      <c r="B41" s="125"/>
      <c r="C41" s="113"/>
      <c r="D41" s="13" t="s">
        <v>21</v>
      </c>
      <c r="E41" s="20" t="s">
        <v>90</v>
      </c>
      <c r="F41" s="20"/>
      <c r="G41" s="62">
        <f t="shared" si="39"/>
        <v>862.4</v>
      </c>
      <c r="H41" s="32">
        <v>293.8</v>
      </c>
      <c r="I41" s="32">
        <v>274</v>
      </c>
      <c r="J41" s="53">
        <v>294.60000000000002</v>
      </c>
      <c r="K41" s="32"/>
      <c r="L41" s="32"/>
      <c r="M41" s="32"/>
      <c r="N41" s="124"/>
      <c r="O41" s="122"/>
      <c r="P41" s="63"/>
    </row>
    <row r="42" spans="2:16" ht="35.25" customHeight="1" thickBot="1" x14ac:dyDescent="0.3">
      <c r="B42" s="126"/>
      <c r="C42" s="114"/>
      <c r="D42" s="35" t="s">
        <v>27</v>
      </c>
      <c r="E42" s="28"/>
      <c r="F42" s="28"/>
      <c r="G42" s="40">
        <f>SUM(H42:M42)</f>
        <v>0</v>
      </c>
      <c r="H42" s="36"/>
      <c r="I42" s="36"/>
      <c r="J42" s="55"/>
      <c r="K42" s="36"/>
      <c r="L42" s="36"/>
      <c r="M42" s="36"/>
      <c r="N42" s="129"/>
      <c r="O42" s="123"/>
      <c r="P42" s="63"/>
    </row>
    <row r="43" spans="2:16" x14ac:dyDescent="0.25">
      <c r="B43" s="44" t="s">
        <v>77</v>
      </c>
      <c r="O43" s="64"/>
    </row>
    <row r="44" spans="2:16" x14ac:dyDescent="0.25">
      <c r="B44" s="44" t="s">
        <v>78</v>
      </c>
      <c r="O44" s="57"/>
    </row>
    <row r="45" spans="2:16" s="57" customFormat="1" x14ac:dyDescent="0.25">
      <c r="J45" s="59"/>
    </row>
    <row r="46" spans="2:16" s="57" customFormat="1" x14ac:dyDescent="0.25">
      <c r="J46" s="59"/>
    </row>
    <row r="47" spans="2:16" s="57" customFormat="1" x14ac:dyDescent="0.25">
      <c r="J47" s="59"/>
    </row>
    <row r="48" spans="2:16" s="57" customFormat="1" x14ac:dyDescent="0.25">
      <c r="J48" s="59"/>
    </row>
    <row r="49" spans="10:10" s="57" customFormat="1" x14ac:dyDescent="0.25">
      <c r="J49" s="59"/>
    </row>
    <row r="50" spans="10:10" s="57" customFormat="1" x14ac:dyDescent="0.25">
      <c r="J50" s="59"/>
    </row>
    <row r="51" spans="10:10" s="57" customFormat="1" x14ac:dyDescent="0.25">
      <c r="J51" s="59"/>
    </row>
    <row r="52" spans="10:10" s="57" customFormat="1" x14ac:dyDescent="0.25">
      <c r="J52" s="59"/>
    </row>
    <row r="53" spans="10:10" s="57" customFormat="1" x14ac:dyDescent="0.25">
      <c r="J53" s="59"/>
    </row>
    <row r="54" spans="10:10" s="57" customFormat="1" x14ac:dyDescent="0.25">
      <c r="J54" s="59"/>
    </row>
    <row r="55" spans="10:10" s="57" customFormat="1" x14ac:dyDescent="0.25">
      <c r="J55" s="59"/>
    </row>
    <row r="56" spans="10:10" s="57" customFormat="1" x14ac:dyDescent="0.25">
      <c r="J56" s="59"/>
    </row>
    <row r="57" spans="10:10" s="57" customFormat="1" x14ac:dyDescent="0.25">
      <c r="J57" s="59"/>
    </row>
    <row r="58" spans="10:10" s="57" customFormat="1" x14ac:dyDescent="0.25">
      <c r="J58" s="59"/>
    </row>
    <row r="59" spans="10:10" s="57" customFormat="1" x14ac:dyDescent="0.25">
      <c r="J59" s="59"/>
    </row>
    <row r="60" spans="10:10" s="57" customFormat="1" x14ac:dyDescent="0.25">
      <c r="J60" s="59"/>
    </row>
    <row r="61" spans="10:10" s="57" customFormat="1" x14ac:dyDescent="0.25">
      <c r="J61" s="59"/>
    </row>
    <row r="62" spans="10:10" s="57" customFormat="1" x14ac:dyDescent="0.25">
      <c r="J62" s="59"/>
    </row>
    <row r="63" spans="10:10" s="57" customFormat="1" x14ac:dyDescent="0.25">
      <c r="J63" s="59"/>
    </row>
    <row r="64" spans="10:10" s="57" customFormat="1" x14ac:dyDescent="0.25">
      <c r="J64" s="59"/>
    </row>
    <row r="65" spans="10:10" s="57" customFormat="1" x14ac:dyDescent="0.25">
      <c r="J65" s="59"/>
    </row>
    <row r="66" spans="10:10" s="57" customFormat="1" x14ac:dyDescent="0.25">
      <c r="J66" s="59"/>
    </row>
    <row r="67" spans="10:10" s="57" customFormat="1" x14ac:dyDescent="0.25">
      <c r="J67" s="59"/>
    </row>
    <row r="68" spans="10:10" s="57" customFormat="1" x14ac:dyDescent="0.25">
      <c r="J68" s="59"/>
    </row>
    <row r="69" spans="10:10" s="57" customFormat="1" x14ac:dyDescent="0.25">
      <c r="J69" s="59"/>
    </row>
    <row r="70" spans="10:10" s="57" customFormat="1" x14ac:dyDescent="0.25">
      <c r="J70" s="59"/>
    </row>
    <row r="71" spans="10:10" s="57" customFormat="1" x14ac:dyDescent="0.25">
      <c r="J71" s="59"/>
    </row>
    <row r="72" spans="10:10" s="57" customFormat="1" x14ac:dyDescent="0.25">
      <c r="J72" s="59"/>
    </row>
    <row r="73" spans="10:10" s="57" customFormat="1" x14ac:dyDescent="0.25">
      <c r="J73" s="59"/>
    </row>
    <row r="74" spans="10:10" s="57" customFormat="1" x14ac:dyDescent="0.25">
      <c r="J74" s="59"/>
    </row>
    <row r="75" spans="10:10" s="57" customFormat="1" x14ac:dyDescent="0.25">
      <c r="J75" s="59"/>
    </row>
    <row r="76" spans="10:10" s="57" customFormat="1" x14ac:dyDescent="0.25">
      <c r="J76" s="59"/>
    </row>
    <row r="77" spans="10:10" s="57" customFormat="1" x14ac:dyDescent="0.25">
      <c r="J77" s="59"/>
    </row>
    <row r="78" spans="10:10" s="57" customFormat="1" x14ac:dyDescent="0.25">
      <c r="J78" s="59"/>
    </row>
    <row r="79" spans="10:10" s="57" customFormat="1" x14ac:dyDescent="0.25">
      <c r="J79" s="59"/>
    </row>
    <row r="80" spans="10:10" s="57" customFormat="1" x14ac:dyDescent="0.25">
      <c r="J80" s="59"/>
    </row>
    <row r="81" spans="10:10" s="57" customFormat="1" x14ac:dyDescent="0.25">
      <c r="J81" s="59"/>
    </row>
    <row r="82" spans="10:10" s="57" customFormat="1" x14ac:dyDescent="0.25">
      <c r="J82" s="59"/>
    </row>
    <row r="83" spans="10:10" s="57" customFormat="1" x14ac:dyDescent="0.25">
      <c r="J83" s="59"/>
    </row>
    <row r="84" spans="10:10" s="57" customFormat="1" x14ac:dyDescent="0.25">
      <c r="J84" s="59"/>
    </row>
    <row r="85" spans="10:10" s="57" customFormat="1" x14ac:dyDescent="0.25">
      <c r="J85" s="59"/>
    </row>
    <row r="86" spans="10:10" s="57" customFormat="1" x14ac:dyDescent="0.25">
      <c r="J86" s="59"/>
    </row>
    <row r="87" spans="10:10" s="57" customFormat="1" x14ac:dyDescent="0.25">
      <c r="J87" s="59"/>
    </row>
    <row r="88" spans="10:10" s="57" customFormat="1" x14ac:dyDescent="0.25">
      <c r="J88" s="59"/>
    </row>
    <row r="89" spans="10:10" s="57" customFormat="1" x14ac:dyDescent="0.25">
      <c r="J89" s="59"/>
    </row>
    <row r="90" spans="10:10" s="57" customFormat="1" x14ac:dyDescent="0.25">
      <c r="J90" s="59"/>
    </row>
    <row r="91" spans="10:10" s="57" customFormat="1" x14ac:dyDescent="0.25">
      <c r="J91" s="59"/>
    </row>
    <row r="92" spans="10:10" s="57" customFormat="1" x14ac:dyDescent="0.25">
      <c r="J92" s="59"/>
    </row>
    <row r="93" spans="10:10" s="57" customFormat="1" x14ac:dyDescent="0.25">
      <c r="J93" s="59"/>
    </row>
    <row r="94" spans="10:10" s="57" customFormat="1" x14ac:dyDescent="0.25">
      <c r="J94" s="59"/>
    </row>
    <row r="95" spans="10:10" s="57" customFormat="1" x14ac:dyDescent="0.25">
      <c r="J95" s="59"/>
    </row>
    <row r="96" spans="10:10" s="57" customFormat="1" x14ac:dyDescent="0.25">
      <c r="J96" s="59"/>
    </row>
    <row r="97" spans="10:10" s="57" customFormat="1" x14ac:dyDescent="0.25">
      <c r="J97" s="59"/>
    </row>
    <row r="98" spans="10:10" s="57" customFormat="1" x14ac:dyDescent="0.25">
      <c r="J98" s="59"/>
    </row>
    <row r="99" spans="10:10" s="57" customFormat="1" x14ac:dyDescent="0.25">
      <c r="J99" s="59"/>
    </row>
    <row r="100" spans="10:10" s="57" customFormat="1" x14ac:dyDescent="0.25">
      <c r="J100" s="59"/>
    </row>
    <row r="101" spans="10:10" s="57" customFormat="1" x14ac:dyDescent="0.25">
      <c r="J101" s="59"/>
    </row>
    <row r="102" spans="10:10" s="57" customFormat="1" x14ac:dyDescent="0.25">
      <c r="J102" s="59"/>
    </row>
    <row r="103" spans="10:10" s="57" customFormat="1" x14ac:dyDescent="0.25">
      <c r="J103" s="59"/>
    </row>
    <row r="104" spans="10:10" s="57" customFormat="1" x14ac:dyDescent="0.25">
      <c r="J104" s="59"/>
    </row>
    <row r="105" spans="10:10" s="57" customFormat="1" x14ac:dyDescent="0.25">
      <c r="J105" s="59"/>
    </row>
    <row r="106" spans="10:10" s="57" customFormat="1" x14ac:dyDescent="0.25">
      <c r="J106" s="59"/>
    </row>
    <row r="107" spans="10:10" s="57" customFormat="1" x14ac:dyDescent="0.25">
      <c r="J107" s="59"/>
    </row>
    <row r="108" spans="10:10" s="57" customFormat="1" x14ac:dyDescent="0.25">
      <c r="J108" s="59"/>
    </row>
    <row r="109" spans="10:10" s="57" customFormat="1" x14ac:dyDescent="0.25">
      <c r="J109" s="59"/>
    </row>
    <row r="110" spans="10:10" s="57" customFormat="1" x14ac:dyDescent="0.25">
      <c r="J110" s="59"/>
    </row>
    <row r="111" spans="10:10" s="57" customFormat="1" x14ac:dyDescent="0.25">
      <c r="J111" s="59"/>
    </row>
    <row r="112" spans="10:10" s="57" customFormat="1" x14ac:dyDescent="0.25">
      <c r="J112" s="59"/>
    </row>
    <row r="113" spans="10:10" s="57" customFormat="1" x14ac:dyDescent="0.25">
      <c r="J113" s="59"/>
    </row>
    <row r="114" spans="10:10" s="57" customFormat="1" x14ac:dyDescent="0.25">
      <c r="J114" s="59"/>
    </row>
    <row r="115" spans="10:10" s="57" customFormat="1" x14ac:dyDescent="0.25">
      <c r="J115" s="59"/>
    </row>
    <row r="116" spans="10:10" s="57" customFormat="1" x14ac:dyDescent="0.25">
      <c r="J116" s="59"/>
    </row>
    <row r="117" spans="10:10" s="57" customFormat="1" x14ac:dyDescent="0.25">
      <c r="J117" s="59"/>
    </row>
    <row r="118" spans="10:10" s="57" customFormat="1" x14ac:dyDescent="0.25">
      <c r="J118" s="59"/>
    </row>
    <row r="119" spans="10:10" s="57" customFormat="1" x14ac:dyDescent="0.25">
      <c r="J119" s="59"/>
    </row>
    <row r="120" spans="10:10" s="57" customFormat="1" x14ac:dyDescent="0.25">
      <c r="J120" s="59"/>
    </row>
    <row r="121" spans="10:10" s="57" customFormat="1" x14ac:dyDescent="0.25">
      <c r="J121" s="59"/>
    </row>
    <row r="122" spans="10:10" s="57" customFormat="1" x14ac:dyDescent="0.25">
      <c r="J122" s="59"/>
    </row>
    <row r="123" spans="10:10" s="57" customFormat="1" x14ac:dyDescent="0.25">
      <c r="J123" s="59"/>
    </row>
    <row r="124" spans="10:10" s="57" customFormat="1" x14ac:dyDescent="0.25">
      <c r="J124" s="59"/>
    </row>
    <row r="125" spans="10:10" s="57" customFormat="1" x14ac:dyDescent="0.25">
      <c r="J125" s="59"/>
    </row>
    <row r="126" spans="10:10" s="57" customFormat="1" x14ac:dyDescent="0.25">
      <c r="J126" s="59"/>
    </row>
    <row r="127" spans="10:10" s="57" customFormat="1" x14ac:dyDescent="0.25">
      <c r="J127" s="59"/>
    </row>
    <row r="128" spans="10:10" s="57" customFormat="1" x14ac:dyDescent="0.25">
      <c r="J128" s="59"/>
    </row>
    <row r="129" spans="10:10" s="57" customFormat="1" x14ac:dyDescent="0.25">
      <c r="J129" s="59"/>
    </row>
    <row r="130" spans="10:10" s="57" customFormat="1" x14ac:dyDescent="0.25">
      <c r="J130" s="59"/>
    </row>
    <row r="131" spans="10:10" s="57" customFormat="1" x14ac:dyDescent="0.25">
      <c r="J131" s="59"/>
    </row>
    <row r="132" spans="10:10" s="57" customFormat="1" x14ac:dyDescent="0.25">
      <c r="J132" s="59"/>
    </row>
    <row r="133" spans="10:10" s="57" customFormat="1" x14ac:dyDescent="0.25">
      <c r="J133" s="59"/>
    </row>
    <row r="134" spans="10:10" s="57" customFormat="1" x14ac:dyDescent="0.25">
      <c r="J134" s="59"/>
    </row>
    <row r="135" spans="10:10" s="57" customFormat="1" x14ac:dyDescent="0.25">
      <c r="J135" s="59"/>
    </row>
    <row r="136" spans="10:10" s="57" customFormat="1" x14ac:dyDescent="0.25">
      <c r="J136" s="59"/>
    </row>
    <row r="137" spans="10:10" s="57" customFormat="1" x14ac:dyDescent="0.25">
      <c r="J137" s="59"/>
    </row>
    <row r="138" spans="10:10" s="57" customFormat="1" x14ac:dyDescent="0.25">
      <c r="J138" s="59"/>
    </row>
    <row r="139" spans="10:10" s="57" customFormat="1" x14ac:dyDescent="0.25">
      <c r="J139" s="59"/>
    </row>
    <row r="140" spans="10:10" s="57" customFormat="1" x14ac:dyDescent="0.25">
      <c r="J140" s="59"/>
    </row>
    <row r="141" spans="10:10" s="57" customFormat="1" x14ac:dyDescent="0.25">
      <c r="J141" s="59"/>
    </row>
    <row r="142" spans="10:10" s="57" customFormat="1" x14ac:dyDescent="0.25">
      <c r="J142" s="59"/>
    </row>
    <row r="143" spans="10:10" s="57" customFormat="1" x14ac:dyDescent="0.25">
      <c r="J143" s="59"/>
    </row>
    <row r="144" spans="10:10" s="57" customFormat="1" x14ac:dyDescent="0.25">
      <c r="J144" s="59"/>
    </row>
    <row r="145" spans="10:10" s="57" customFormat="1" x14ac:dyDescent="0.25">
      <c r="J145" s="59"/>
    </row>
    <row r="146" spans="10:10" s="57" customFormat="1" x14ac:dyDescent="0.25">
      <c r="J146" s="59"/>
    </row>
    <row r="147" spans="10:10" s="57" customFormat="1" x14ac:dyDescent="0.25">
      <c r="J147" s="59"/>
    </row>
    <row r="148" spans="10:10" s="57" customFormat="1" x14ac:dyDescent="0.25">
      <c r="J148" s="59"/>
    </row>
    <row r="149" spans="10:10" s="57" customFormat="1" x14ac:dyDescent="0.25">
      <c r="J149" s="59"/>
    </row>
    <row r="150" spans="10:10" s="57" customFormat="1" x14ac:dyDescent="0.25">
      <c r="J150" s="59"/>
    </row>
    <row r="151" spans="10:10" s="57" customFormat="1" x14ac:dyDescent="0.25">
      <c r="J151" s="59"/>
    </row>
    <row r="152" spans="10:10" s="57" customFormat="1" x14ac:dyDescent="0.25">
      <c r="J152" s="59"/>
    </row>
    <row r="153" spans="10:10" s="57" customFormat="1" x14ac:dyDescent="0.25">
      <c r="J153" s="59"/>
    </row>
    <row r="154" spans="10:10" s="57" customFormat="1" x14ac:dyDescent="0.25">
      <c r="J154" s="59"/>
    </row>
    <row r="155" spans="10:10" s="57" customFormat="1" x14ac:dyDescent="0.25">
      <c r="J155" s="59"/>
    </row>
    <row r="156" spans="10:10" s="57" customFormat="1" x14ac:dyDescent="0.25">
      <c r="J156" s="59"/>
    </row>
    <row r="157" spans="10:10" s="57" customFormat="1" x14ac:dyDescent="0.25">
      <c r="J157" s="59"/>
    </row>
    <row r="158" spans="10:10" s="57" customFormat="1" x14ac:dyDescent="0.25">
      <c r="J158" s="59"/>
    </row>
    <row r="159" spans="10:10" s="57" customFormat="1" x14ac:dyDescent="0.25">
      <c r="J159" s="59"/>
    </row>
    <row r="160" spans="10:10" s="57" customFormat="1" x14ac:dyDescent="0.25">
      <c r="J160" s="59"/>
    </row>
    <row r="161" spans="10:10" s="57" customFormat="1" x14ac:dyDescent="0.25">
      <c r="J161" s="59"/>
    </row>
    <row r="162" spans="10:10" s="57" customFormat="1" x14ac:dyDescent="0.25">
      <c r="J162" s="59"/>
    </row>
    <row r="163" spans="10:10" s="57" customFormat="1" x14ac:dyDescent="0.25">
      <c r="J163" s="59"/>
    </row>
    <row r="164" spans="10:10" s="57" customFormat="1" x14ac:dyDescent="0.25">
      <c r="J164" s="59"/>
    </row>
    <row r="165" spans="10:10" s="57" customFormat="1" x14ac:dyDescent="0.25">
      <c r="J165" s="59"/>
    </row>
    <row r="166" spans="10:10" s="57" customFormat="1" x14ac:dyDescent="0.25">
      <c r="J166" s="59"/>
    </row>
    <row r="167" spans="10:10" s="57" customFormat="1" x14ac:dyDescent="0.25">
      <c r="J167" s="59"/>
    </row>
    <row r="168" spans="10:10" s="57" customFormat="1" x14ac:dyDescent="0.25">
      <c r="J168" s="59"/>
    </row>
    <row r="169" spans="10:10" s="57" customFormat="1" x14ac:dyDescent="0.25">
      <c r="J169" s="59"/>
    </row>
    <row r="170" spans="10:10" s="57" customFormat="1" x14ac:dyDescent="0.25">
      <c r="J170" s="59"/>
    </row>
    <row r="171" spans="10:10" s="57" customFormat="1" x14ac:dyDescent="0.25">
      <c r="J171" s="59"/>
    </row>
    <row r="172" spans="10:10" s="57" customFormat="1" x14ac:dyDescent="0.25">
      <c r="J172" s="59"/>
    </row>
    <row r="173" spans="10:10" s="57" customFormat="1" x14ac:dyDescent="0.25">
      <c r="J173" s="59"/>
    </row>
    <row r="174" spans="10:10" s="57" customFormat="1" x14ac:dyDescent="0.25">
      <c r="J174" s="59"/>
    </row>
    <row r="175" spans="10:10" s="57" customFormat="1" x14ac:dyDescent="0.25">
      <c r="J175" s="59"/>
    </row>
    <row r="176" spans="10:10" s="57" customFormat="1" x14ac:dyDescent="0.25">
      <c r="J176" s="59"/>
    </row>
    <row r="177" spans="10:10" s="57" customFormat="1" x14ac:dyDescent="0.25">
      <c r="J177" s="59"/>
    </row>
    <row r="178" spans="10:10" s="57" customFormat="1" x14ac:dyDescent="0.25">
      <c r="J178" s="59"/>
    </row>
    <row r="179" spans="10:10" s="57" customFormat="1" x14ac:dyDescent="0.25">
      <c r="J179" s="59"/>
    </row>
    <row r="180" spans="10:10" s="57" customFormat="1" x14ac:dyDescent="0.25">
      <c r="J180" s="59"/>
    </row>
    <row r="181" spans="10:10" s="57" customFormat="1" x14ac:dyDescent="0.25">
      <c r="J181" s="59"/>
    </row>
    <row r="182" spans="10:10" s="57" customFormat="1" x14ac:dyDescent="0.25">
      <c r="J182" s="59"/>
    </row>
    <row r="183" spans="10:10" s="57" customFormat="1" x14ac:dyDescent="0.25">
      <c r="J183" s="59"/>
    </row>
    <row r="184" spans="10:10" s="57" customFormat="1" x14ac:dyDescent="0.25">
      <c r="J184" s="59"/>
    </row>
    <row r="185" spans="10:10" s="57" customFormat="1" x14ac:dyDescent="0.25">
      <c r="J185" s="59"/>
    </row>
    <row r="186" spans="10:10" s="57" customFormat="1" x14ac:dyDescent="0.25">
      <c r="J186" s="59"/>
    </row>
    <row r="187" spans="10:10" s="57" customFormat="1" x14ac:dyDescent="0.25">
      <c r="J187" s="59"/>
    </row>
    <row r="188" spans="10:10" s="57" customFormat="1" x14ac:dyDescent="0.25">
      <c r="J188" s="59"/>
    </row>
    <row r="189" spans="10:10" s="57" customFormat="1" x14ac:dyDescent="0.25">
      <c r="J189" s="59"/>
    </row>
    <row r="190" spans="10:10" s="57" customFormat="1" x14ac:dyDescent="0.25">
      <c r="J190" s="59"/>
    </row>
    <row r="191" spans="10:10" s="57" customFormat="1" x14ac:dyDescent="0.25">
      <c r="J191" s="59"/>
    </row>
    <row r="192" spans="10:10" s="57" customFormat="1" x14ac:dyDescent="0.25">
      <c r="J192" s="59"/>
    </row>
    <row r="193" spans="10:10" s="57" customFormat="1" x14ac:dyDescent="0.25">
      <c r="J193" s="59"/>
    </row>
    <row r="194" spans="10:10" s="57" customFormat="1" x14ac:dyDescent="0.25">
      <c r="J194" s="59"/>
    </row>
    <row r="195" spans="10:10" s="57" customFormat="1" x14ac:dyDescent="0.25">
      <c r="J195" s="59"/>
    </row>
    <row r="196" spans="10:10" s="57" customFormat="1" x14ac:dyDescent="0.25">
      <c r="J196" s="59"/>
    </row>
    <row r="197" spans="10:10" s="57" customFormat="1" x14ac:dyDescent="0.25">
      <c r="J197" s="59"/>
    </row>
    <row r="198" spans="10:10" s="57" customFormat="1" x14ac:dyDescent="0.25">
      <c r="J198" s="59"/>
    </row>
    <row r="199" spans="10:10" s="57" customFormat="1" x14ac:dyDescent="0.25">
      <c r="J199" s="59"/>
    </row>
    <row r="200" spans="10:10" s="57" customFormat="1" x14ac:dyDescent="0.25">
      <c r="J200" s="59"/>
    </row>
    <row r="201" spans="10:10" s="57" customFormat="1" x14ac:dyDescent="0.25">
      <c r="J201" s="59"/>
    </row>
    <row r="202" spans="10:10" s="57" customFormat="1" x14ac:dyDescent="0.25">
      <c r="J202" s="59"/>
    </row>
    <row r="203" spans="10:10" s="57" customFormat="1" x14ac:dyDescent="0.25">
      <c r="J203" s="59"/>
    </row>
    <row r="204" spans="10:10" s="57" customFormat="1" x14ac:dyDescent="0.25">
      <c r="J204" s="59"/>
    </row>
    <row r="205" spans="10:10" s="57" customFormat="1" x14ac:dyDescent="0.25">
      <c r="J205" s="59"/>
    </row>
    <row r="206" spans="10:10" s="57" customFormat="1" x14ac:dyDescent="0.25">
      <c r="J206" s="59"/>
    </row>
    <row r="207" spans="10:10" s="57" customFormat="1" x14ac:dyDescent="0.25">
      <c r="J207" s="59"/>
    </row>
    <row r="208" spans="10:10" s="57" customFormat="1" x14ac:dyDescent="0.25">
      <c r="J208" s="59"/>
    </row>
    <row r="209" spans="10:10" s="57" customFormat="1" x14ac:dyDescent="0.25">
      <c r="J209" s="59"/>
    </row>
    <row r="210" spans="10:10" s="57" customFormat="1" x14ac:dyDescent="0.25">
      <c r="J210" s="59"/>
    </row>
    <row r="211" spans="10:10" s="57" customFormat="1" x14ac:dyDescent="0.25">
      <c r="J211" s="59"/>
    </row>
    <row r="212" spans="10:10" s="57" customFormat="1" x14ac:dyDescent="0.25">
      <c r="J212" s="59"/>
    </row>
    <row r="213" spans="10:10" s="57" customFormat="1" x14ac:dyDescent="0.25">
      <c r="J213" s="59"/>
    </row>
    <row r="214" spans="10:10" s="57" customFormat="1" x14ac:dyDescent="0.25">
      <c r="J214" s="59"/>
    </row>
    <row r="215" spans="10:10" s="57" customFormat="1" x14ac:dyDescent="0.25">
      <c r="J215" s="59"/>
    </row>
    <row r="216" spans="10:10" s="57" customFormat="1" x14ac:dyDescent="0.25">
      <c r="J216" s="59"/>
    </row>
    <row r="217" spans="10:10" s="57" customFormat="1" x14ac:dyDescent="0.25">
      <c r="J217" s="59"/>
    </row>
    <row r="218" spans="10:10" s="57" customFormat="1" x14ac:dyDescent="0.25">
      <c r="J218" s="59"/>
    </row>
    <row r="219" spans="10:10" s="57" customFormat="1" x14ac:dyDescent="0.25">
      <c r="J219" s="59"/>
    </row>
    <row r="220" spans="10:10" s="57" customFormat="1" x14ac:dyDescent="0.25">
      <c r="J220" s="59"/>
    </row>
    <row r="221" spans="10:10" s="57" customFormat="1" x14ac:dyDescent="0.25">
      <c r="J221" s="59"/>
    </row>
    <row r="222" spans="10:10" s="57" customFormat="1" x14ac:dyDescent="0.25">
      <c r="J222" s="59"/>
    </row>
    <row r="223" spans="10:10" s="57" customFormat="1" x14ac:dyDescent="0.25">
      <c r="J223" s="59"/>
    </row>
    <row r="224" spans="10:10" s="57" customFormat="1" x14ac:dyDescent="0.25">
      <c r="J224" s="59"/>
    </row>
    <row r="225" spans="10:10" s="57" customFormat="1" x14ac:dyDescent="0.25">
      <c r="J225" s="59"/>
    </row>
    <row r="226" spans="10:10" s="57" customFormat="1" x14ac:dyDescent="0.25">
      <c r="J226" s="59"/>
    </row>
    <row r="227" spans="10:10" s="57" customFormat="1" x14ac:dyDescent="0.25">
      <c r="J227" s="59"/>
    </row>
    <row r="228" spans="10:10" s="57" customFormat="1" x14ac:dyDescent="0.25">
      <c r="J228" s="59"/>
    </row>
    <row r="229" spans="10:10" s="57" customFormat="1" x14ac:dyDescent="0.25">
      <c r="J229" s="59"/>
    </row>
    <row r="230" spans="10:10" s="57" customFormat="1" x14ac:dyDescent="0.25">
      <c r="J230" s="59"/>
    </row>
    <row r="231" spans="10:10" s="57" customFormat="1" x14ac:dyDescent="0.25">
      <c r="J231" s="59"/>
    </row>
    <row r="232" spans="10:10" s="57" customFormat="1" x14ac:dyDescent="0.25">
      <c r="J232" s="59"/>
    </row>
    <row r="233" spans="10:10" s="57" customFormat="1" x14ac:dyDescent="0.25">
      <c r="J233" s="59"/>
    </row>
    <row r="234" spans="10:10" s="57" customFormat="1" x14ac:dyDescent="0.25">
      <c r="J234" s="59"/>
    </row>
    <row r="235" spans="10:10" s="57" customFormat="1" x14ac:dyDescent="0.25">
      <c r="J235" s="59"/>
    </row>
    <row r="236" spans="10:10" s="57" customFormat="1" x14ac:dyDescent="0.25">
      <c r="J236" s="59"/>
    </row>
    <row r="237" spans="10:10" s="57" customFormat="1" x14ac:dyDescent="0.25">
      <c r="J237" s="59"/>
    </row>
    <row r="238" spans="10:10" s="57" customFormat="1" x14ac:dyDescent="0.25">
      <c r="J238" s="59"/>
    </row>
    <row r="239" spans="10:10" s="57" customFormat="1" x14ac:dyDescent="0.25">
      <c r="J239" s="59"/>
    </row>
    <row r="240" spans="10:10" s="57" customFormat="1" x14ac:dyDescent="0.25">
      <c r="J240" s="59"/>
    </row>
    <row r="241" spans="10:10" s="57" customFormat="1" x14ac:dyDescent="0.25">
      <c r="J241" s="59"/>
    </row>
    <row r="242" spans="10:10" s="57" customFormat="1" x14ac:dyDescent="0.25">
      <c r="J242" s="59"/>
    </row>
    <row r="243" spans="10:10" s="57" customFormat="1" x14ac:dyDescent="0.25">
      <c r="J243" s="59"/>
    </row>
    <row r="244" spans="10:10" s="57" customFormat="1" x14ac:dyDescent="0.25">
      <c r="J244" s="59"/>
    </row>
    <row r="245" spans="10:10" s="57" customFormat="1" x14ac:dyDescent="0.25">
      <c r="J245" s="59"/>
    </row>
    <row r="246" spans="10:10" s="57" customFormat="1" x14ac:dyDescent="0.25">
      <c r="J246" s="59"/>
    </row>
    <row r="247" spans="10:10" s="57" customFormat="1" x14ac:dyDescent="0.25">
      <c r="J247" s="59"/>
    </row>
    <row r="248" spans="10:10" s="57" customFormat="1" x14ac:dyDescent="0.25">
      <c r="J248" s="59"/>
    </row>
    <row r="249" spans="10:10" s="57" customFormat="1" x14ac:dyDescent="0.25">
      <c r="J249" s="59"/>
    </row>
    <row r="250" spans="10:10" s="57" customFormat="1" x14ac:dyDescent="0.25">
      <c r="J250" s="59"/>
    </row>
    <row r="251" spans="10:10" s="57" customFormat="1" x14ac:dyDescent="0.25">
      <c r="J251" s="59"/>
    </row>
    <row r="252" spans="10:10" s="57" customFormat="1" x14ac:dyDescent="0.25">
      <c r="J252" s="59"/>
    </row>
    <row r="253" spans="10:10" s="57" customFormat="1" x14ac:dyDescent="0.25">
      <c r="J253" s="59"/>
    </row>
    <row r="254" spans="10:10" s="57" customFormat="1" x14ac:dyDescent="0.25">
      <c r="J254" s="59"/>
    </row>
    <row r="255" spans="10:10" s="57" customFormat="1" x14ac:dyDescent="0.25">
      <c r="J255" s="59"/>
    </row>
    <row r="256" spans="10:10" s="57" customFormat="1" x14ac:dyDescent="0.25">
      <c r="J256" s="59"/>
    </row>
    <row r="257" spans="10:10" s="57" customFormat="1" x14ac:dyDescent="0.25">
      <c r="J257" s="59"/>
    </row>
    <row r="258" spans="10:10" s="57" customFormat="1" x14ac:dyDescent="0.25">
      <c r="J258" s="59"/>
    </row>
    <row r="259" spans="10:10" s="57" customFormat="1" x14ac:dyDescent="0.25">
      <c r="J259" s="59"/>
    </row>
    <row r="260" spans="10:10" s="57" customFormat="1" x14ac:dyDescent="0.25">
      <c r="J260" s="59"/>
    </row>
    <row r="261" spans="10:10" s="57" customFormat="1" x14ac:dyDescent="0.25">
      <c r="J261" s="59"/>
    </row>
    <row r="262" spans="10:10" s="57" customFormat="1" x14ac:dyDescent="0.25">
      <c r="J262" s="59"/>
    </row>
    <row r="263" spans="10:10" s="57" customFormat="1" x14ac:dyDescent="0.25">
      <c r="J263" s="59"/>
    </row>
    <row r="264" spans="10:10" s="57" customFormat="1" x14ac:dyDescent="0.25">
      <c r="J264" s="59"/>
    </row>
    <row r="265" spans="10:10" s="57" customFormat="1" x14ac:dyDescent="0.25">
      <c r="J265" s="59"/>
    </row>
    <row r="266" spans="10:10" s="57" customFormat="1" x14ac:dyDescent="0.25">
      <c r="J266" s="59"/>
    </row>
    <row r="267" spans="10:10" s="57" customFormat="1" x14ac:dyDescent="0.25">
      <c r="J267" s="59"/>
    </row>
    <row r="268" spans="10:10" s="57" customFormat="1" x14ac:dyDescent="0.25">
      <c r="J268" s="59"/>
    </row>
    <row r="269" spans="10:10" s="57" customFormat="1" x14ac:dyDescent="0.25">
      <c r="J269" s="59"/>
    </row>
    <row r="270" spans="10:10" s="57" customFormat="1" x14ac:dyDescent="0.25">
      <c r="J270" s="59"/>
    </row>
    <row r="271" spans="10:10" s="57" customFormat="1" x14ac:dyDescent="0.25">
      <c r="J271" s="59"/>
    </row>
    <row r="272" spans="10:10" s="57" customFormat="1" x14ac:dyDescent="0.25">
      <c r="J272" s="59"/>
    </row>
    <row r="273" spans="10:10" s="57" customFormat="1" x14ac:dyDescent="0.25">
      <c r="J273" s="59"/>
    </row>
    <row r="274" spans="10:10" s="57" customFormat="1" x14ac:dyDescent="0.25">
      <c r="J274" s="59"/>
    </row>
    <row r="275" spans="10:10" s="57" customFormat="1" x14ac:dyDescent="0.25">
      <c r="J275" s="59"/>
    </row>
    <row r="276" spans="10:10" s="57" customFormat="1" x14ac:dyDescent="0.25">
      <c r="J276" s="59"/>
    </row>
    <row r="277" spans="10:10" s="57" customFormat="1" x14ac:dyDescent="0.25">
      <c r="J277" s="59"/>
    </row>
    <row r="278" spans="10:10" s="57" customFormat="1" x14ac:dyDescent="0.25">
      <c r="J278" s="59"/>
    </row>
    <row r="279" spans="10:10" s="57" customFormat="1" x14ac:dyDescent="0.25">
      <c r="J279" s="59"/>
    </row>
    <row r="280" spans="10:10" s="57" customFormat="1" x14ac:dyDescent="0.25">
      <c r="J280" s="59"/>
    </row>
    <row r="281" spans="10:10" s="57" customFormat="1" x14ac:dyDescent="0.25">
      <c r="J281" s="59"/>
    </row>
    <row r="282" spans="10:10" s="57" customFormat="1" x14ac:dyDescent="0.25">
      <c r="J282" s="59"/>
    </row>
    <row r="283" spans="10:10" s="57" customFormat="1" x14ac:dyDescent="0.25">
      <c r="J283" s="59"/>
    </row>
    <row r="284" spans="10:10" s="57" customFormat="1" x14ac:dyDescent="0.25">
      <c r="J284" s="59"/>
    </row>
    <row r="285" spans="10:10" s="57" customFormat="1" x14ac:dyDescent="0.25">
      <c r="J285" s="59"/>
    </row>
    <row r="286" spans="10:10" s="57" customFormat="1" x14ac:dyDescent="0.25">
      <c r="J286" s="59"/>
    </row>
    <row r="287" spans="10:10" s="57" customFormat="1" x14ac:dyDescent="0.25">
      <c r="J287" s="59"/>
    </row>
    <row r="288" spans="10:10" s="57" customFormat="1" x14ac:dyDescent="0.25">
      <c r="J288" s="59"/>
    </row>
    <row r="289" spans="10:10" s="57" customFormat="1" x14ac:dyDescent="0.25">
      <c r="J289" s="59"/>
    </row>
    <row r="290" spans="10:10" s="57" customFormat="1" x14ac:dyDescent="0.25">
      <c r="J290" s="59"/>
    </row>
    <row r="291" spans="10:10" s="57" customFormat="1" x14ac:dyDescent="0.25">
      <c r="J291" s="59"/>
    </row>
    <row r="292" spans="10:10" s="57" customFormat="1" x14ac:dyDescent="0.25">
      <c r="J292" s="59"/>
    </row>
    <row r="293" spans="10:10" s="57" customFormat="1" x14ac:dyDescent="0.25">
      <c r="J293" s="59"/>
    </row>
    <row r="294" spans="10:10" s="57" customFormat="1" x14ac:dyDescent="0.25">
      <c r="J294" s="59"/>
    </row>
    <row r="295" spans="10:10" s="57" customFormat="1" x14ac:dyDescent="0.25">
      <c r="J295" s="59"/>
    </row>
    <row r="296" spans="10:10" s="57" customFormat="1" x14ac:dyDescent="0.25">
      <c r="J296" s="59"/>
    </row>
    <row r="297" spans="10:10" s="57" customFormat="1" x14ac:dyDescent="0.25">
      <c r="J297" s="59"/>
    </row>
    <row r="298" spans="10:10" s="57" customFormat="1" x14ac:dyDescent="0.25">
      <c r="J298" s="59"/>
    </row>
    <row r="299" spans="10:10" s="57" customFormat="1" x14ac:dyDescent="0.25">
      <c r="J299" s="59"/>
    </row>
    <row r="300" spans="10:10" s="57" customFormat="1" x14ac:dyDescent="0.25">
      <c r="J300" s="59"/>
    </row>
    <row r="301" spans="10:10" s="57" customFormat="1" x14ac:dyDescent="0.25">
      <c r="J301" s="59"/>
    </row>
    <row r="302" spans="10:10" s="57" customFormat="1" x14ac:dyDescent="0.25">
      <c r="J302" s="59"/>
    </row>
    <row r="303" spans="10:10" s="57" customFormat="1" x14ac:dyDescent="0.25">
      <c r="J303" s="59"/>
    </row>
    <row r="304" spans="10:10" s="57" customFormat="1" x14ac:dyDescent="0.25">
      <c r="J304" s="59"/>
    </row>
    <row r="305" spans="10:10" s="57" customFormat="1" x14ac:dyDescent="0.25">
      <c r="J305" s="59"/>
    </row>
    <row r="306" spans="10:10" s="57" customFormat="1" x14ac:dyDescent="0.25">
      <c r="J306" s="59"/>
    </row>
    <row r="307" spans="10:10" s="57" customFormat="1" x14ac:dyDescent="0.25">
      <c r="J307" s="59"/>
    </row>
    <row r="308" spans="10:10" s="57" customFormat="1" x14ac:dyDescent="0.25">
      <c r="J308" s="59"/>
    </row>
    <row r="309" spans="10:10" s="57" customFormat="1" x14ac:dyDescent="0.25">
      <c r="J309" s="59"/>
    </row>
    <row r="310" spans="10:10" s="57" customFormat="1" x14ac:dyDescent="0.25">
      <c r="J310" s="59"/>
    </row>
    <row r="311" spans="10:10" s="57" customFormat="1" x14ac:dyDescent="0.25">
      <c r="J311" s="59"/>
    </row>
    <row r="312" spans="10:10" s="57" customFormat="1" x14ac:dyDescent="0.25">
      <c r="J312" s="59"/>
    </row>
    <row r="313" spans="10:10" s="57" customFormat="1" x14ac:dyDescent="0.25">
      <c r="J313" s="59"/>
    </row>
    <row r="314" spans="10:10" s="57" customFormat="1" x14ac:dyDescent="0.25">
      <c r="J314" s="59"/>
    </row>
    <row r="315" spans="10:10" s="57" customFormat="1" x14ac:dyDescent="0.25">
      <c r="J315" s="59"/>
    </row>
    <row r="316" spans="10:10" s="57" customFormat="1" x14ac:dyDescent="0.25">
      <c r="J316" s="59"/>
    </row>
    <row r="317" spans="10:10" s="57" customFormat="1" x14ac:dyDescent="0.25">
      <c r="J317" s="59"/>
    </row>
    <row r="318" spans="10:10" s="57" customFormat="1" x14ac:dyDescent="0.25">
      <c r="J318" s="59"/>
    </row>
    <row r="319" spans="10:10" s="57" customFormat="1" x14ac:dyDescent="0.25">
      <c r="J319" s="59"/>
    </row>
    <row r="320" spans="10:10" s="57" customFormat="1" x14ac:dyDescent="0.25">
      <c r="J320" s="59"/>
    </row>
    <row r="321" spans="10:10" s="57" customFormat="1" x14ac:dyDescent="0.25">
      <c r="J321" s="59"/>
    </row>
    <row r="322" spans="10:10" s="57" customFormat="1" x14ac:dyDescent="0.25">
      <c r="J322" s="59"/>
    </row>
    <row r="323" spans="10:10" s="57" customFormat="1" x14ac:dyDescent="0.25">
      <c r="J323" s="59"/>
    </row>
    <row r="324" spans="10:10" s="57" customFormat="1" x14ac:dyDescent="0.25">
      <c r="J324" s="59"/>
    </row>
    <row r="325" spans="10:10" s="57" customFormat="1" x14ac:dyDescent="0.25">
      <c r="J325" s="59"/>
    </row>
    <row r="326" spans="10:10" s="57" customFormat="1" x14ac:dyDescent="0.25">
      <c r="J326" s="59"/>
    </row>
    <row r="327" spans="10:10" s="57" customFormat="1" x14ac:dyDescent="0.25">
      <c r="J327" s="59"/>
    </row>
    <row r="328" spans="10:10" s="57" customFormat="1" x14ac:dyDescent="0.25">
      <c r="J328" s="59"/>
    </row>
    <row r="329" spans="10:10" s="57" customFormat="1" x14ac:dyDescent="0.25">
      <c r="J329" s="59"/>
    </row>
    <row r="330" spans="10:10" s="57" customFormat="1" x14ac:dyDescent="0.25">
      <c r="J330" s="59"/>
    </row>
    <row r="331" spans="10:10" s="57" customFormat="1" x14ac:dyDescent="0.25">
      <c r="J331" s="59"/>
    </row>
    <row r="332" spans="10:10" s="57" customFormat="1" x14ac:dyDescent="0.25">
      <c r="J332" s="59"/>
    </row>
    <row r="333" spans="10:10" s="57" customFormat="1" x14ac:dyDescent="0.25">
      <c r="J333" s="59"/>
    </row>
    <row r="334" spans="10:10" s="57" customFormat="1" x14ac:dyDescent="0.25">
      <c r="J334" s="59"/>
    </row>
    <row r="335" spans="10:10" s="57" customFormat="1" x14ac:dyDescent="0.25">
      <c r="J335" s="59"/>
    </row>
    <row r="336" spans="10:10" s="57" customFormat="1" x14ac:dyDescent="0.25">
      <c r="J336" s="59"/>
    </row>
    <row r="337" spans="10:10" s="57" customFormat="1" x14ac:dyDescent="0.25">
      <c r="J337" s="59"/>
    </row>
    <row r="338" spans="10:10" s="57" customFormat="1" x14ac:dyDescent="0.25">
      <c r="J338" s="59"/>
    </row>
    <row r="339" spans="10:10" s="57" customFormat="1" x14ac:dyDescent="0.25">
      <c r="J339" s="59"/>
    </row>
    <row r="340" spans="10:10" s="57" customFormat="1" x14ac:dyDescent="0.25">
      <c r="J340" s="59"/>
    </row>
    <row r="341" spans="10:10" s="57" customFormat="1" x14ac:dyDescent="0.25">
      <c r="J341" s="59"/>
    </row>
    <row r="342" spans="10:10" s="57" customFormat="1" x14ac:dyDescent="0.25">
      <c r="J342" s="59"/>
    </row>
    <row r="343" spans="10:10" s="57" customFormat="1" x14ac:dyDescent="0.25">
      <c r="J343" s="59"/>
    </row>
    <row r="344" spans="10:10" s="57" customFormat="1" x14ac:dyDescent="0.25">
      <c r="J344" s="59"/>
    </row>
    <row r="345" spans="10:10" s="57" customFormat="1" x14ac:dyDescent="0.25">
      <c r="J345" s="59"/>
    </row>
    <row r="346" spans="10:10" s="57" customFormat="1" x14ac:dyDescent="0.25">
      <c r="J346" s="59"/>
    </row>
    <row r="347" spans="10:10" s="57" customFormat="1" x14ac:dyDescent="0.25">
      <c r="J347" s="59"/>
    </row>
    <row r="348" spans="10:10" s="57" customFormat="1" x14ac:dyDescent="0.25">
      <c r="J348" s="59"/>
    </row>
    <row r="349" spans="10:10" s="57" customFormat="1" x14ac:dyDescent="0.25">
      <c r="J349" s="59"/>
    </row>
    <row r="350" spans="10:10" s="57" customFormat="1" x14ac:dyDescent="0.25">
      <c r="J350" s="59"/>
    </row>
    <row r="351" spans="10:10" s="57" customFormat="1" x14ac:dyDescent="0.25">
      <c r="J351" s="59"/>
    </row>
    <row r="352" spans="10:10" s="57" customFormat="1" x14ac:dyDescent="0.25">
      <c r="J352" s="59"/>
    </row>
    <row r="353" spans="10:10" s="57" customFormat="1" x14ac:dyDescent="0.25">
      <c r="J353" s="59"/>
    </row>
    <row r="354" spans="10:10" s="57" customFormat="1" x14ac:dyDescent="0.25">
      <c r="J354" s="59"/>
    </row>
    <row r="355" spans="10:10" s="57" customFormat="1" x14ac:dyDescent="0.25">
      <c r="J355" s="59"/>
    </row>
    <row r="356" spans="10:10" s="57" customFormat="1" x14ac:dyDescent="0.25">
      <c r="J356" s="59"/>
    </row>
    <row r="357" spans="10:10" s="57" customFormat="1" x14ac:dyDescent="0.25">
      <c r="J357" s="59"/>
    </row>
    <row r="358" spans="10:10" s="57" customFormat="1" x14ac:dyDescent="0.25">
      <c r="J358" s="59"/>
    </row>
    <row r="359" spans="10:10" s="57" customFormat="1" x14ac:dyDescent="0.25">
      <c r="J359" s="59"/>
    </row>
    <row r="360" spans="10:10" s="57" customFormat="1" x14ac:dyDescent="0.25">
      <c r="J360" s="59"/>
    </row>
    <row r="361" spans="10:10" s="57" customFormat="1" x14ac:dyDescent="0.25">
      <c r="J361" s="59"/>
    </row>
    <row r="362" spans="10:10" s="57" customFormat="1" x14ac:dyDescent="0.25">
      <c r="J362" s="59"/>
    </row>
    <row r="363" spans="10:10" s="57" customFormat="1" x14ac:dyDescent="0.25">
      <c r="J363" s="59"/>
    </row>
    <row r="364" spans="10:10" s="57" customFormat="1" x14ac:dyDescent="0.25">
      <c r="J364" s="59"/>
    </row>
    <row r="365" spans="10:10" s="57" customFormat="1" x14ac:dyDescent="0.25">
      <c r="J365" s="59"/>
    </row>
    <row r="366" spans="10:10" s="57" customFormat="1" x14ac:dyDescent="0.25">
      <c r="J366" s="59"/>
    </row>
    <row r="367" spans="10:10" s="57" customFormat="1" x14ac:dyDescent="0.25">
      <c r="J367" s="59"/>
    </row>
    <row r="368" spans="10:10" s="57" customFormat="1" x14ac:dyDescent="0.25">
      <c r="J368" s="59"/>
    </row>
    <row r="369" spans="10:10" s="57" customFormat="1" x14ac:dyDescent="0.25">
      <c r="J369" s="59"/>
    </row>
    <row r="370" spans="10:10" s="57" customFormat="1" x14ac:dyDescent="0.25">
      <c r="J370" s="59"/>
    </row>
    <row r="371" spans="10:10" s="57" customFormat="1" x14ac:dyDescent="0.25">
      <c r="J371" s="59"/>
    </row>
    <row r="372" spans="10:10" s="57" customFormat="1" x14ac:dyDescent="0.25">
      <c r="J372" s="59"/>
    </row>
    <row r="373" spans="10:10" s="57" customFormat="1" x14ac:dyDescent="0.25">
      <c r="J373" s="59"/>
    </row>
    <row r="374" spans="10:10" s="57" customFormat="1" x14ac:dyDescent="0.25">
      <c r="J374" s="59"/>
    </row>
    <row r="375" spans="10:10" s="57" customFormat="1" x14ac:dyDescent="0.25">
      <c r="J375" s="59"/>
    </row>
    <row r="376" spans="10:10" s="57" customFormat="1" x14ac:dyDescent="0.25">
      <c r="J376" s="59"/>
    </row>
    <row r="377" spans="10:10" s="57" customFormat="1" x14ac:dyDescent="0.25">
      <c r="J377" s="59"/>
    </row>
    <row r="378" spans="10:10" s="57" customFormat="1" x14ac:dyDescent="0.25">
      <c r="J378" s="59"/>
    </row>
    <row r="379" spans="10:10" s="57" customFormat="1" x14ac:dyDescent="0.25">
      <c r="J379" s="59"/>
    </row>
    <row r="380" spans="10:10" s="57" customFormat="1" x14ac:dyDescent="0.25">
      <c r="J380" s="59"/>
    </row>
    <row r="381" spans="10:10" s="57" customFormat="1" x14ac:dyDescent="0.25">
      <c r="J381" s="59"/>
    </row>
    <row r="382" spans="10:10" s="57" customFormat="1" x14ac:dyDescent="0.25">
      <c r="J382" s="59"/>
    </row>
    <row r="383" spans="10:10" s="57" customFormat="1" x14ac:dyDescent="0.25">
      <c r="J383" s="59"/>
    </row>
    <row r="384" spans="10:10" s="57" customFormat="1" x14ac:dyDescent="0.25">
      <c r="J384" s="59"/>
    </row>
    <row r="385" spans="10:10" s="57" customFormat="1" x14ac:dyDescent="0.25">
      <c r="J385" s="59"/>
    </row>
    <row r="386" spans="10:10" s="57" customFormat="1" x14ac:dyDescent="0.25">
      <c r="J386" s="59"/>
    </row>
    <row r="387" spans="10:10" s="57" customFormat="1" x14ac:dyDescent="0.25">
      <c r="J387" s="59"/>
    </row>
    <row r="388" spans="10:10" s="57" customFormat="1" x14ac:dyDescent="0.25">
      <c r="J388" s="59"/>
    </row>
    <row r="389" spans="10:10" s="57" customFormat="1" x14ac:dyDescent="0.25">
      <c r="J389" s="59"/>
    </row>
    <row r="390" spans="10:10" s="57" customFormat="1" x14ac:dyDescent="0.25">
      <c r="J390" s="59"/>
    </row>
    <row r="391" spans="10:10" s="57" customFormat="1" x14ac:dyDescent="0.25">
      <c r="J391" s="59"/>
    </row>
    <row r="392" spans="10:10" s="57" customFormat="1" x14ac:dyDescent="0.25">
      <c r="J392" s="59"/>
    </row>
    <row r="393" spans="10:10" s="57" customFormat="1" x14ac:dyDescent="0.25">
      <c r="J393" s="59"/>
    </row>
    <row r="394" spans="10:10" s="57" customFormat="1" x14ac:dyDescent="0.25">
      <c r="J394" s="59"/>
    </row>
    <row r="395" spans="10:10" s="57" customFormat="1" x14ac:dyDescent="0.25">
      <c r="J395" s="59"/>
    </row>
    <row r="396" spans="10:10" s="57" customFormat="1" x14ac:dyDescent="0.25">
      <c r="J396" s="59"/>
    </row>
    <row r="397" spans="10:10" s="57" customFormat="1" x14ac:dyDescent="0.25">
      <c r="J397" s="59"/>
    </row>
    <row r="398" spans="10:10" s="57" customFormat="1" x14ac:dyDescent="0.25">
      <c r="J398" s="59"/>
    </row>
    <row r="399" spans="10:10" s="57" customFormat="1" x14ac:dyDescent="0.25">
      <c r="J399" s="59"/>
    </row>
    <row r="400" spans="10:10" s="57" customFormat="1" x14ac:dyDescent="0.25">
      <c r="J400" s="59"/>
    </row>
    <row r="401" spans="10:10" s="57" customFormat="1" x14ac:dyDescent="0.25">
      <c r="J401" s="59"/>
    </row>
    <row r="402" spans="10:10" s="57" customFormat="1" x14ac:dyDescent="0.25">
      <c r="J402" s="59"/>
    </row>
    <row r="403" spans="10:10" s="57" customFormat="1" x14ac:dyDescent="0.25">
      <c r="J403" s="59"/>
    </row>
    <row r="404" spans="10:10" s="57" customFormat="1" x14ac:dyDescent="0.25">
      <c r="J404" s="59"/>
    </row>
    <row r="405" spans="10:10" s="57" customFormat="1" x14ac:dyDescent="0.25">
      <c r="J405" s="59"/>
    </row>
    <row r="406" spans="10:10" s="57" customFormat="1" x14ac:dyDescent="0.25">
      <c r="J406" s="59"/>
    </row>
    <row r="407" spans="10:10" s="57" customFormat="1" x14ac:dyDescent="0.25">
      <c r="J407" s="59"/>
    </row>
    <row r="408" spans="10:10" s="57" customFormat="1" x14ac:dyDescent="0.25">
      <c r="J408" s="59"/>
    </row>
    <row r="409" spans="10:10" s="57" customFormat="1" x14ac:dyDescent="0.25">
      <c r="J409" s="59"/>
    </row>
    <row r="410" spans="10:10" s="57" customFormat="1" x14ac:dyDescent="0.25">
      <c r="J410" s="59"/>
    </row>
    <row r="411" spans="10:10" s="57" customFormat="1" x14ac:dyDescent="0.25">
      <c r="J411" s="59"/>
    </row>
    <row r="412" spans="10:10" s="57" customFormat="1" x14ac:dyDescent="0.25">
      <c r="J412" s="59"/>
    </row>
    <row r="413" spans="10:10" s="57" customFormat="1" x14ac:dyDescent="0.25">
      <c r="J413" s="59"/>
    </row>
    <row r="414" spans="10:10" s="57" customFormat="1" x14ac:dyDescent="0.25">
      <c r="J414" s="59"/>
    </row>
    <row r="415" spans="10:10" s="57" customFormat="1" x14ac:dyDescent="0.25">
      <c r="J415" s="59"/>
    </row>
    <row r="416" spans="10:10" s="57" customFormat="1" x14ac:dyDescent="0.25">
      <c r="J416" s="59"/>
    </row>
    <row r="417" spans="10:10" s="57" customFormat="1" x14ac:dyDescent="0.25">
      <c r="J417" s="59"/>
    </row>
    <row r="418" spans="10:10" s="57" customFormat="1" x14ac:dyDescent="0.25">
      <c r="J418" s="59"/>
    </row>
    <row r="419" spans="10:10" s="57" customFormat="1" x14ac:dyDescent="0.25">
      <c r="J419" s="59"/>
    </row>
    <row r="420" spans="10:10" s="57" customFormat="1" x14ac:dyDescent="0.25">
      <c r="J420" s="59"/>
    </row>
    <row r="421" spans="10:10" s="57" customFormat="1" x14ac:dyDescent="0.25">
      <c r="J421" s="59"/>
    </row>
    <row r="422" spans="10:10" s="57" customFormat="1" x14ac:dyDescent="0.25">
      <c r="J422" s="59"/>
    </row>
    <row r="423" spans="10:10" s="57" customFormat="1" x14ac:dyDescent="0.25">
      <c r="J423" s="59"/>
    </row>
    <row r="424" spans="10:10" s="57" customFormat="1" x14ac:dyDescent="0.25">
      <c r="J424" s="59"/>
    </row>
    <row r="425" spans="10:10" s="57" customFormat="1" x14ac:dyDescent="0.25">
      <c r="J425" s="59"/>
    </row>
    <row r="426" spans="10:10" s="57" customFormat="1" x14ac:dyDescent="0.25">
      <c r="J426" s="59"/>
    </row>
    <row r="427" spans="10:10" s="57" customFormat="1" x14ac:dyDescent="0.25">
      <c r="J427" s="59"/>
    </row>
    <row r="428" spans="10:10" s="57" customFormat="1" x14ac:dyDescent="0.25">
      <c r="J428" s="59"/>
    </row>
    <row r="429" spans="10:10" s="57" customFormat="1" x14ac:dyDescent="0.25">
      <c r="J429" s="59"/>
    </row>
    <row r="430" spans="10:10" s="57" customFormat="1" x14ac:dyDescent="0.25">
      <c r="J430" s="59"/>
    </row>
    <row r="431" spans="10:10" s="57" customFormat="1" x14ac:dyDescent="0.25">
      <c r="J431" s="59"/>
    </row>
    <row r="432" spans="10:10" s="57" customFormat="1" x14ac:dyDescent="0.25">
      <c r="J432" s="59"/>
    </row>
    <row r="433" spans="10:10" s="57" customFormat="1" x14ac:dyDescent="0.25">
      <c r="J433" s="59"/>
    </row>
    <row r="434" spans="10:10" s="57" customFormat="1" x14ac:dyDescent="0.25">
      <c r="J434" s="59"/>
    </row>
    <row r="435" spans="10:10" s="57" customFormat="1" x14ac:dyDescent="0.25">
      <c r="J435" s="59"/>
    </row>
    <row r="436" spans="10:10" s="57" customFormat="1" x14ac:dyDescent="0.25">
      <c r="J436" s="59"/>
    </row>
    <row r="437" spans="10:10" s="57" customFormat="1" x14ac:dyDescent="0.25">
      <c r="J437" s="59"/>
    </row>
    <row r="438" spans="10:10" s="57" customFormat="1" x14ac:dyDescent="0.25">
      <c r="J438" s="59"/>
    </row>
    <row r="439" spans="10:10" s="57" customFormat="1" x14ac:dyDescent="0.25">
      <c r="J439" s="59"/>
    </row>
    <row r="440" spans="10:10" s="57" customFormat="1" x14ac:dyDescent="0.25">
      <c r="J440" s="59"/>
    </row>
    <row r="441" spans="10:10" s="57" customFormat="1" x14ac:dyDescent="0.25">
      <c r="J441" s="59"/>
    </row>
    <row r="442" spans="10:10" s="57" customFormat="1" x14ac:dyDescent="0.25">
      <c r="J442" s="59"/>
    </row>
    <row r="443" spans="10:10" s="57" customFormat="1" x14ac:dyDescent="0.25">
      <c r="J443" s="59"/>
    </row>
    <row r="444" spans="10:10" s="57" customFormat="1" x14ac:dyDescent="0.25">
      <c r="J444" s="59"/>
    </row>
    <row r="445" spans="10:10" s="57" customFormat="1" x14ac:dyDescent="0.25">
      <c r="J445" s="59"/>
    </row>
    <row r="446" spans="10:10" s="57" customFormat="1" x14ac:dyDescent="0.25">
      <c r="J446" s="59"/>
    </row>
    <row r="447" spans="10:10" s="57" customFormat="1" x14ac:dyDescent="0.25">
      <c r="J447" s="59"/>
    </row>
    <row r="448" spans="10:10" s="57" customFormat="1" x14ac:dyDescent="0.25">
      <c r="J448" s="59"/>
    </row>
    <row r="449" spans="10:10" s="57" customFormat="1" x14ac:dyDescent="0.25">
      <c r="J449" s="59"/>
    </row>
    <row r="450" spans="10:10" s="57" customFormat="1" x14ac:dyDescent="0.25">
      <c r="J450" s="59"/>
    </row>
    <row r="451" spans="10:10" s="57" customFormat="1" x14ac:dyDescent="0.25">
      <c r="J451" s="59"/>
    </row>
    <row r="452" spans="10:10" s="57" customFormat="1" x14ac:dyDescent="0.25">
      <c r="J452" s="59"/>
    </row>
    <row r="453" spans="10:10" s="57" customFormat="1" x14ac:dyDescent="0.25">
      <c r="J453" s="59"/>
    </row>
    <row r="454" spans="10:10" s="57" customFormat="1" x14ac:dyDescent="0.25">
      <c r="J454" s="59"/>
    </row>
    <row r="455" spans="10:10" s="57" customFormat="1" x14ac:dyDescent="0.25">
      <c r="J455" s="59"/>
    </row>
    <row r="456" spans="10:10" s="57" customFormat="1" x14ac:dyDescent="0.25">
      <c r="J456" s="59"/>
    </row>
    <row r="457" spans="10:10" s="57" customFormat="1" x14ac:dyDescent="0.25">
      <c r="J457" s="59"/>
    </row>
    <row r="458" spans="10:10" s="57" customFormat="1" x14ac:dyDescent="0.25">
      <c r="J458" s="59"/>
    </row>
    <row r="459" spans="10:10" s="57" customFormat="1" x14ac:dyDescent="0.25">
      <c r="J459" s="59"/>
    </row>
    <row r="460" spans="10:10" s="57" customFormat="1" x14ac:dyDescent="0.25">
      <c r="J460" s="59"/>
    </row>
    <row r="461" spans="10:10" s="57" customFormat="1" x14ac:dyDescent="0.25">
      <c r="J461" s="59"/>
    </row>
    <row r="462" spans="10:10" s="57" customFormat="1" x14ac:dyDescent="0.25">
      <c r="J462" s="59"/>
    </row>
    <row r="463" spans="10:10" s="57" customFormat="1" x14ac:dyDescent="0.25">
      <c r="J463" s="59"/>
    </row>
    <row r="464" spans="10:10" s="57" customFormat="1" x14ac:dyDescent="0.25">
      <c r="J464" s="59"/>
    </row>
    <row r="465" spans="10:10" s="57" customFormat="1" x14ac:dyDescent="0.25">
      <c r="J465" s="59"/>
    </row>
    <row r="466" spans="10:10" s="57" customFormat="1" x14ac:dyDescent="0.25">
      <c r="J466" s="59"/>
    </row>
    <row r="467" spans="10:10" s="57" customFormat="1" x14ac:dyDescent="0.25">
      <c r="J467" s="59"/>
    </row>
    <row r="468" spans="10:10" s="57" customFormat="1" x14ac:dyDescent="0.25">
      <c r="J468" s="59"/>
    </row>
    <row r="469" spans="10:10" s="57" customFormat="1" x14ac:dyDescent="0.25">
      <c r="J469" s="59"/>
    </row>
    <row r="470" spans="10:10" s="57" customFormat="1" x14ac:dyDescent="0.25">
      <c r="J470" s="59"/>
    </row>
    <row r="471" spans="10:10" s="57" customFormat="1" x14ac:dyDescent="0.25">
      <c r="J471" s="59"/>
    </row>
    <row r="472" spans="10:10" s="57" customFormat="1" x14ac:dyDescent="0.25">
      <c r="J472" s="59"/>
    </row>
    <row r="473" spans="10:10" s="57" customFormat="1" x14ac:dyDescent="0.25">
      <c r="J473" s="59"/>
    </row>
    <row r="474" spans="10:10" s="57" customFormat="1" x14ac:dyDescent="0.25">
      <c r="J474" s="59"/>
    </row>
    <row r="475" spans="10:10" s="57" customFormat="1" x14ac:dyDescent="0.25">
      <c r="J475" s="59"/>
    </row>
    <row r="476" spans="10:10" s="57" customFormat="1" x14ac:dyDescent="0.25">
      <c r="J476" s="59"/>
    </row>
    <row r="477" spans="10:10" s="57" customFormat="1" x14ac:dyDescent="0.25">
      <c r="J477" s="59"/>
    </row>
    <row r="478" spans="10:10" s="57" customFormat="1" x14ac:dyDescent="0.25">
      <c r="J478" s="59"/>
    </row>
    <row r="479" spans="10:10" s="57" customFormat="1" x14ac:dyDescent="0.25">
      <c r="J479" s="59"/>
    </row>
    <row r="480" spans="10:10" s="57" customFormat="1" x14ac:dyDescent="0.25">
      <c r="J480" s="59"/>
    </row>
    <row r="481" spans="10:10" s="57" customFormat="1" x14ac:dyDescent="0.25">
      <c r="J481" s="59"/>
    </row>
    <row r="482" spans="10:10" s="57" customFormat="1" x14ac:dyDescent="0.25">
      <c r="J482" s="59"/>
    </row>
    <row r="483" spans="10:10" s="57" customFormat="1" x14ac:dyDescent="0.25">
      <c r="J483" s="59"/>
    </row>
    <row r="484" spans="10:10" s="57" customFormat="1" x14ac:dyDescent="0.25">
      <c r="J484" s="59"/>
    </row>
    <row r="485" spans="10:10" s="57" customFormat="1" x14ac:dyDescent="0.25">
      <c r="J485" s="59"/>
    </row>
    <row r="486" spans="10:10" s="57" customFormat="1" x14ac:dyDescent="0.25">
      <c r="J486" s="59"/>
    </row>
    <row r="487" spans="10:10" s="57" customFormat="1" x14ac:dyDescent="0.25">
      <c r="J487" s="59"/>
    </row>
    <row r="488" spans="10:10" s="57" customFormat="1" x14ac:dyDescent="0.25">
      <c r="J488" s="59"/>
    </row>
    <row r="489" spans="10:10" s="57" customFormat="1" x14ac:dyDescent="0.25">
      <c r="J489" s="59"/>
    </row>
    <row r="490" spans="10:10" s="57" customFormat="1" x14ac:dyDescent="0.25">
      <c r="J490" s="59"/>
    </row>
    <row r="491" spans="10:10" s="57" customFormat="1" x14ac:dyDescent="0.25">
      <c r="J491" s="59"/>
    </row>
    <row r="492" spans="10:10" s="57" customFormat="1" x14ac:dyDescent="0.25">
      <c r="J492" s="59"/>
    </row>
    <row r="493" spans="10:10" s="57" customFormat="1" x14ac:dyDescent="0.25">
      <c r="J493" s="59"/>
    </row>
    <row r="494" spans="10:10" s="57" customFormat="1" x14ac:dyDescent="0.25">
      <c r="J494" s="59"/>
    </row>
    <row r="495" spans="10:10" s="57" customFormat="1" x14ac:dyDescent="0.25">
      <c r="J495" s="59"/>
    </row>
    <row r="496" spans="10:10" s="57" customFormat="1" x14ac:dyDescent="0.25">
      <c r="J496" s="59"/>
    </row>
    <row r="497" spans="10:10" s="57" customFormat="1" x14ac:dyDescent="0.25">
      <c r="J497" s="59"/>
    </row>
    <row r="498" spans="10:10" s="57" customFormat="1" x14ac:dyDescent="0.25">
      <c r="J498" s="59"/>
    </row>
    <row r="499" spans="10:10" s="57" customFormat="1" x14ac:dyDescent="0.25">
      <c r="J499" s="59"/>
    </row>
    <row r="500" spans="10:10" s="57" customFormat="1" x14ac:dyDescent="0.25">
      <c r="J500" s="59"/>
    </row>
    <row r="501" spans="10:10" s="57" customFormat="1" x14ac:dyDescent="0.25">
      <c r="J501" s="59"/>
    </row>
    <row r="502" spans="10:10" s="57" customFormat="1" x14ac:dyDescent="0.25">
      <c r="J502" s="59"/>
    </row>
    <row r="503" spans="10:10" s="57" customFormat="1" x14ac:dyDescent="0.25">
      <c r="J503" s="59"/>
    </row>
    <row r="504" spans="10:10" s="57" customFormat="1" x14ac:dyDescent="0.25">
      <c r="J504" s="59"/>
    </row>
    <row r="505" spans="10:10" s="57" customFormat="1" x14ac:dyDescent="0.25">
      <c r="J505" s="59"/>
    </row>
    <row r="506" spans="10:10" s="57" customFormat="1" x14ac:dyDescent="0.25">
      <c r="J506" s="59"/>
    </row>
    <row r="507" spans="10:10" s="57" customFormat="1" x14ac:dyDescent="0.25">
      <c r="J507" s="59"/>
    </row>
    <row r="508" spans="10:10" s="57" customFormat="1" x14ac:dyDescent="0.25">
      <c r="J508" s="59"/>
    </row>
    <row r="509" spans="10:10" s="57" customFormat="1" x14ac:dyDescent="0.25">
      <c r="J509" s="59"/>
    </row>
    <row r="510" spans="10:10" s="57" customFormat="1" x14ac:dyDescent="0.25">
      <c r="J510" s="59"/>
    </row>
    <row r="511" spans="10:10" s="57" customFormat="1" x14ac:dyDescent="0.25">
      <c r="J511" s="59"/>
    </row>
    <row r="512" spans="10:10" s="57" customFormat="1" x14ac:dyDescent="0.25">
      <c r="J512" s="59"/>
    </row>
    <row r="513" spans="10:10" s="57" customFormat="1" x14ac:dyDescent="0.25">
      <c r="J513" s="59"/>
    </row>
    <row r="514" spans="10:10" s="57" customFormat="1" x14ac:dyDescent="0.25">
      <c r="J514" s="59"/>
    </row>
    <row r="515" spans="10:10" s="57" customFormat="1" x14ac:dyDescent="0.25">
      <c r="J515" s="59"/>
    </row>
    <row r="516" spans="10:10" s="57" customFormat="1" x14ac:dyDescent="0.25">
      <c r="J516" s="59"/>
    </row>
    <row r="517" spans="10:10" s="57" customFormat="1" x14ac:dyDescent="0.25">
      <c r="J517" s="59"/>
    </row>
    <row r="518" spans="10:10" s="57" customFormat="1" x14ac:dyDescent="0.25">
      <c r="J518" s="59"/>
    </row>
    <row r="519" spans="10:10" s="57" customFormat="1" x14ac:dyDescent="0.25">
      <c r="J519" s="59"/>
    </row>
    <row r="520" spans="10:10" s="57" customFormat="1" x14ac:dyDescent="0.25">
      <c r="J520" s="59"/>
    </row>
    <row r="521" spans="10:10" s="57" customFormat="1" x14ac:dyDescent="0.25">
      <c r="J521" s="59"/>
    </row>
    <row r="522" spans="10:10" s="57" customFormat="1" x14ac:dyDescent="0.25">
      <c r="J522" s="59"/>
    </row>
    <row r="523" spans="10:10" s="57" customFormat="1" x14ac:dyDescent="0.25">
      <c r="J523" s="59"/>
    </row>
    <row r="524" spans="10:10" s="57" customFormat="1" x14ac:dyDescent="0.25">
      <c r="J524" s="59"/>
    </row>
    <row r="525" spans="10:10" s="57" customFormat="1" x14ac:dyDescent="0.25">
      <c r="J525" s="59"/>
    </row>
    <row r="526" spans="10:10" s="57" customFormat="1" x14ac:dyDescent="0.25">
      <c r="J526" s="59"/>
    </row>
    <row r="527" spans="10:10" s="57" customFormat="1" x14ac:dyDescent="0.25">
      <c r="J527" s="59"/>
    </row>
    <row r="528" spans="10:10" s="57" customFormat="1" x14ac:dyDescent="0.25">
      <c r="J528" s="59"/>
    </row>
    <row r="529" spans="10:10" s="57" customFormat="1" x14ac:dyDescent="0.25">
      <c r="J529" s="59"/>
    </row>
    <row r="530" spans="10:10" s="57" customFormat="1" x14ac:dyDescent="0.25">
      <c r="J530" s="59"/>
    </row>
    <row r="531" spans="10:10" s="57" customFormat="1" x14ac:dyDescent="0.25">
      <c r="J531" s="59"/>
    </row>
    <row r="532" spans="10:10" s="57" customFormat="1" x14ac:dyDescent="0.25">
      <c r="J532" s="59"/>
    </row>
    <row r="533" spans="10:10" s="57" customFormat="1" x14ac:dyDescent="0.25">
      <c r="J533" s="59"/>
    </row>
    <row r="534" spans="10:10" s="57" customFormat="1" x14ac:dyDescent="0.25">
      <c r="J534" s="59"/>
    </row>
    <row r="535" spans="10:10" s="57" customFormat="1" x14ac:dyDescent="0.25">
      <c r="J535" s="59"/>
    </row>
    <row r="536" spans="10:10" s="57" customFormat="1" x14ac:dyDescent="0.25">
      <c r="J536" s="59"/>
    </row>
    <row r="537" spans="10:10" s="57" customFormat="1" x14ac:dyDescent="0.25">
      <c r="J537" s="59"/>
    </row>
    <row r="538" spans="10:10" s="57" customFormat="1" x14ac:dyDescent="0.25">
      <c r="J538" s="59"/>
    </row>
    <row r="539" spans="10:10" s="57" customFormat="1" x14ac:dyDescent="0.25">
      <c r="J539" s="59"/>
    </row>
    <row r="540" spans="10:10" s="57" customFormat="1" x14ac:dyDescent="0.25">
      <c r="J540" s="59"/>
    </row>
    <row r="541" spans="10:10" s="57" customFormat="1" x14ac:dyDescent="0.25">
      <c r="J541" s="59"/>
    </row>
    <row r="542" spans="10:10" s="57" customFormat="1" x14ac:dyDescent="0.25">
      <c r="J542" s="59"/>
    </row>
    <row r="543" spans="10:10" s="57" customFormat="1" x14ac:dyDescent="0.25">
      <c r="J543" s="59"/>
    </row>
    <row r="544" spans="10:10" s="57" customFormat="1" x14ac:dyDescent="0.25">
      <c r="J544" s="59"/>
    </row>
    <row r="545" spans="10:10" s="57" customFormat="1" x14ac:dyDescent="0.25">
      <c r="J545" s="59"/>
    </row>
    <row r="546" spans="10:10" s="57" customFormat="1" x14ac:dyDescent="0.25">
      <c r="J546" s="59"/>
    </row>
    <row r="547" spans="10:10" s="57" customFormat="1" x14ac:dyDescent="0.25">
      <c r="J547" s="59"/>
    </row>
    <row r="548" spans="10:10" s="57" customFormat="1" x14ac:dyDescent="0.25">
      <c r="J548" s="59"/>
    </row>
    <row r="549" spans="10:10" s="57" customFormat="1" x14ac:dyDescent="0.25">
      <c r="J549" s="59"/>
    </row>
    <row r="550" spans="10:10" s="57" customFormat="1" x14ac:dyDescent="0.25">
      <c r="J550" s="59"/>
    </row>
    <row r="551" spans="10:10" s="57" customFormat="1" x14ac:dyDescent="0.25">
      <c r="J551" s="59"/>
    </row>
    <row r="552" spans="10:10" s="57" customFormat="1" x14ac:dyDescent="0.25">
      <c r="J552" s="59"/>
    </row>
    <row r="553" spans="10:10" s="57" customFormat="1" x14ac:dyDescent="0.25">
      <c r="J553" s="59"/>
    </row>
    <row r="554" spans="10:10" s="57" customFormat="1" x14ac:dyDescent="0.25">
      <c r="J554" s="59"/>
    </row>
    <row r="555" spans="10:10" s="57" customFormat="1" x14ac:dyDescent="0.25">
      <c r="J555" s="59"/>
    </row>
    <row r="556" spans="10:10" s="57" customFormat="1" x14ac:dyDescent="0.25">
      <c r="J556" s="59"/>
    </row>
    <row r="557" spans="10:10" s="57" customFormat="1" x14ac:dyDescent="0.25">
      <c r="J557" s="59"/>
    </row>
    <row r="558" spans="10:10" s="57" customFormat="1" x14ac:dyDescent="0.25">
      <c r="J558" s="59"/>
    </row>
    <row r="559" spans="10:10" s="57" customFormat="1" x14ac:dyDescent="0.25">
      <c r="J559" s="59"/>
    </row>
    <row r="560" spans="10:10" s="57" customFormat="1" x14ac:dyDescent="0.25">
      <c r="J560" s="59"/>
    </row>
    <row r="561" spans="10:10" s="57" customFormat="1" x14ac:dyDescent="0.25">
      <c r="J561" s="59"/>
    </row>
    <row r="562" spans="10:10" s="57" customFormat="1" x14ac:dyDescent="0.25">
      <c r="J562" s="59"/>
    </row>
    <row r="563" spans="10:10" s="57" customFormat="1" x14ac:dyDescent="0.25">
      <c r="J563" s="59"/>
    </row>
    <row r="564" spans="10:10" s="57" customFormat="1" x14ac:dyDescent="0.25">
      <c r="J564" s="59"/>
    </row>
    <row r="565" spans="10:10" s="57" customFormat="1" x14ac:dyDescent="0.25">
      <c r="J565" s="59"/>
    </row>
    <row r="566" spans="10:10" s="57" customFormat="1" x14ac:dyDescent="0.25">
      <c r="J566" s="59"/>
    </row>
    <row r="567" spans="10:10" s="57" customFormat="1" x14ac:dyDescent="0.25">
      <c r="J567" s="59"/>
    </row>
    <row r="568" spans="10:10" s="57" customFormat="1" x14ac:dyDescent="0.25">
      <c r="J568" s="59"/>
    </row>
    <row r="569" spans="10:10" s="57" customFormat="1" x14ac:dyDescent="0.25">
      <c r="J569" s="59"/>
    </row>
    <row r="570" spans="10:10" s="57" customFormat="1" x14ac:dyDescent="0.25">
      <c r="J570" s="59"/>
    </row>
    <row r="571" spans="10:10" s="57" customFormat="1" x14ac:dyDescent="0.25">
      <c r="J571" s="59"/>
    </row>
    <row r="572" spans="10:10" s="57" customFormat="1" x14ac:dyDescent="0.25">
      <c r="J572" s="59"/>
    </row>
    <row r="573" spans="10:10" s="57" customFormat="1" x14ac:dyDescent="0.25">
      <c r="J573" s="59"/>
    </row>
    <row r="574" spans="10:10" s="57" customFormat="1" x14ac:dyDescent="0.25">
      <c r="J574" s="59"/>
    </row>
    <row r="575" spans="10:10" s="57" customFormat="1" x14ac:dyDescent="0.25">
      <c r="J575" s="59"/>
    </row>
    <row r="576" spans="10:10" s="57" customFormat="1" x14ac:dyDescent="0.25">
      <c r="J576" s="59"/>
    </row>
    <row r="577" spans="10:10" s="57" customFormat="1" x14ac:dyDescent="0.25">
      <c r="J577" s="59"/>
    </row>
    <row r="578" spans="10:10" s="57" customFormat="1" x14ac:dyDescent="0.25">
      <c r="J578" s="59"/>
    </row>
    <row r="579" spans="10:10" s="57" customFormat="1" x14ac:dyDescent="0.25">
      <c r="J579" s="59"/>
    </row>
    <row r="580" spans="10:10" s="57" customFormat="1" x14ac:dyDescent="0.25">
      <c r="J580" s="59"/>
    </row>
    <row r="581" spans="10:10" s="57" customFormat="1" x14ac:dyDescent="0.25">
      <c r="J581" s="59"/>
    </row>
    <row r="582" spans="10:10" s="57" customFormat="1" x14ac:dyDescent="0.25">
      <c r="J582" s="59"/>
    </row>
    <row r="583" spans="10:10" s="57" customFormat="1" x14ac:dyDescent="0.25">
      <c r="J583" s="59"/>
    </row>
    <row r="584" spans="10:10" s="57" customFormat="1" x14ac:dyDescent="0.25">
      <c r="J584" s="59"/>
    </row>
    <row r="585" spans="10:10" s="57" customFormat="1" x14ac:dyDescent="0.25">
      <c r="J585" s="59"/>
    </row>
    <row r="586" spans="10:10" s="57" customFormat="1" x14ac:dyDescent="0.25">
      <c r="J586" s="59"/>
    </row>
    <row r="587" spans="10:10" s="57" customFormat="1" x14ac:dyDescent="0.25">
      <c r="J587" s="59"/>
    </row>
    <row r="588" spans="10:10" s="57" customFormat="1" x14ac:dyDescent="0.25">
      <c r="J588" s="59"/>
    </row>
    <row r="589" spans="10:10" s="57" customFormat="1" x14ac:dyDescent="0.25">
      <c r="J589" s="59"/>
    </row>
    <row r="590" spans="10:10" s="57" customFormat="1" x14ac:dyDescent="0.25">
      <c r="J590" s="59"/>
    </row>
    <row r="591" spans="10:10" s="57" customFormat="1" x14ac:dyDescent="0.25">
      <c r="J591" s="59"/>
    </row>
    <row r="592" spans="10:10" s="57" customFormat="1" x14ac:dyDescent="0.25">
      <c r="J592" s="59"/>
    </row>
    <row r="593" spans="10:10" s="57" customFormat="1" x14ac:dyDescent="0.25">
      <c r="J593" s="59"/>
    </row>
    <row r="594" spans="10:10" s="57" customFormat="1" x14ac:dyDescent="0.25">
      <c r="J594" s="59"/>
    </row>
    <row r="595" spans="10:10" s="57" customFormat="1" x14ac:dyDescent="0.25">
      <c r="J595" s="59"/>
    </row>
    <row r="596" spans="10:10" s="57" customFormat="1" x14ac:dyDescent="0.25">
      <c r="J596" s="59"/>
    </row>
    <row r="597" spans="10:10" s="57" customFormat="1" x14ac:dyDescent="0.25">
      <c r="J597" s="59"/>
    </row>
    <row r="598" spans="10:10" s="57" customFormat="1" x14ac:dyDescent="0.25">
      <c r="J598" s="59"/>
    </row>
    <row r="599" spans="10:10" s="57" customFormat="1" x14ac:dyDescent="0.25">
      <c r="J599" s="59"/>
    </row>
    <row r="600" spans="10:10" s="57" customFormat="1" x14ac:dyDescent="0.25">
      <c r="J600" s="59"/>
    </row>
    <row r="601" spans="10:10" s="57" customFormat="1" x14ac:dyDescent="0.25">
      <c r="J601" s="59"/>
    </row>
    <row r="602" spans="10:10" s="57" customFormat="1" x14ac:dyDescent="0.25">
      <c r="J602" s="59"/>
    </row>
    <row r="603" spans="10:10" s="57" customFormat="1" x14ac:dyDescent="0.25">
      <c r="J603" s="59"/>
    </row>
    <row r="604" spans="10:10" s="57" customFormat="1" x14ac:dyDescent="0.25">
      <c r="J604" s="59"/>
    </row>
    <row r="605" spans="10:10" s="57" customFormat="1" x14ac:dyDescent="0.25">
      <c r="J605" s="59"/>
    </row>
    <row r="606" spans="10:10" s="57" customFormat="1" x14ac:dyDescent="0.25">
      <c r="J606" s="59"/>
    </row>
    <row r="607" spans="10:10" s="57" customFormat="1" x14ac:dyDescent="0.25">
      <c r="J607" s="59"/>
    </row>
    <row r="608" spans="10:10" s="57" customFormat="1" x14ac:dyDescent="0.25">
      <c r="J608" s="59"/>
    </row>
    <row r="609" spans="10:10" s="57" customFormat="1" x14ac:dyDescent="0.25">
      <c r="J609" s="59"/>
    </row>
    <row r="610" spans="10:10" s="57" customFormat="1" x14ac:dyDescent="0.25">
      <c r="J610" s="59"/>
    </row>
    <row r="611" spans="10:10" s="57" customFormat="1" x14ac:dyDescent="0.25">
      <c r="J611" s="59"/>
    </row>
    <row r="612" spans="10:10" s="57" customFormat="1" x14ac:dyDescent="0.25">
      <c r="J612" s="59"/>
    </row>
    <row r="613" spans="10:10" s="57" customFormat="1" x14ac:dyDescent="0.25">
      <c r="J613" s="59"/>
    </row>
    <row r="614" spans="10:10" s="57" customFormat="1" x14ac:dyDescent="0.25">
      <c r="J614" s="59"/>
    </row>
    <row r="615" spans="10:10" s="57" customFormat="1" x14ac:dyDescent="0.25">
      <c r="J615" s="59"/>
    </row>
    <row r="616" spans="10:10" s="57" customFormat="1" x14ac:dyDescent="0.25">
      <c r="J616" s="59"/>
    </row>
    <row r="617" spans="10:10" s="57" customFormat="1" x14ac:dyDescent="0.25">
      <c r="J617" s="59"/>
    </row>
    <row r="618" spans="10:10" s="57" customFormat="1" x14ac:dyDescent="0.25">
      <c r="J618" s="59"/>
    </row>
    <row r="619" spans="10:10" s="57" customFormat="1" x14ac:dyDescent="0.25">
      <c r="J619" s="59"/>
    </row>
    <row r="620" spans="10:10" s="57" customFormat="1" x14ac:dyDescent="0.25">
      <c r="J620" s="59"/>
    </row>
    <row r="621" spans="10:10" s="57" customFormat="1" x14ac:dyDescent="0.25">
      <c r="J621" s="59"/>
    </row>
    <row r="622" spans="10:10" s="57" customFormat="1" x14ac:dyDescent="0.25">
      <c r="J622" s="59"/>
    </row>
    <row r="623" spans="10:10" s="57" customFormat="1" x14ac:dyDescent="0.25">
      <c r="J623" s="59"/>
    </row>
    <row r="624" spans="10:10" s="57" customFormat="1" x14ac:dyDescent="0.25">
      <c r="J624" s="59"/>
    </row>
    <row r="625" spans="10:10" s="57" customFormat="1" x14ac:dyDescent="0.25">
      <c r="J625" s="59"/>
    </row>
    <row r="626" spans="10:10" s="57" customFormat="1" x14ac:dyDescent="0.25">
      <c r="J626" s="59"/>
    </row>
    <row r="627" spans="10:10" s="57" customFormat="1" x14ac:dyDescent="0.25">
      <c r="J627" s="59"/>
    </row>
    <row r="628" spans="10:10" s="57" customFormat="1" x14ac:dyDescent="0.25">
      <c r="J628" s="59"/>
    </row>
    <row r="629" spans="10:10" s="57" customFormat="1" x14ac:dyDescent="0.25">
      <c r="J629" s="59"/>
    </row>
    <row r="630" spans="10:10" s="57" customFormat="1" x14ac:dyDescent="0.25">
      <c r="J630" s="59"/>
    </row>
    <row r="631" spans="10:10" s="57" customFormat="1" x14ac:dyDescent="0.25">
      <c r="J631" s="59"/>
    </row>
    <row r="632" spans="10:10" s="57" customFormat="1" x14ac:dyDescent="0.25">
      <c r="J632" s="59"/>
    </row>
    <row r="633" spans="10:10" s="57" customFormat="1" x14ac:dyDescent="0.25">
      <c r="J633" s="59"/>
    </row>
    <row r="634" spans="10:10" s="57" customFormat="1" x14ac:dyDescent="0.25">
      <c r="J634" s="59"/>
    </row>
    <row r="635" spans="10:10" s="57" customFormat="1" x14ac:dyDescent="0.25">
      <c r="J635" s="59"/>
    </row>
    <row r="636" spans="10:10" s="57" customFormat="1" x14ac:dyDescent="0.25">
      <c r="J636" s="59"/>
    </row>
    <row r="637" spans="10:10" s="57" customFormat="1" x14ac:dyDescent="0.25">
      <c r="J637" s="59"/>
    </row>
    <row r="638" spans="10:10" s="57" customFormat="1" x14ac:dyDescent="0.25">
      <c r="J638" s="59"/>
    </row>
    <row r="639" spans="10:10" s="57" customFormat="1" x14ac:dyDescent="0.25">
      <c r="J639" s="59"/>
    </row>
    <row r="640" spans="10:10" s="57" customFormat="1" x14ac:dyDescent="0.25">
      <c r="J640" s="59"/>
    </row>
    <row r="641" spans="10:10" s="57" customFormat="1" x14ac:dyDescent="0.25">
      <c r="J641" s="59"/>
    </row>
    <row r="642" spans="10:10" s="57" customFormat="1" x14ac:dyDescent="0.25">
      <c r="J642" s="59"/>
    </row>
    <row r="643" spans="10:10" s="57" customFormat="1" x14ac:dyDescent="0.25">
      <c r="J643" s="59"/>
    </row>
    <row r="644" spans="10:10" s="57" customFormat="1" x14ac:dyDescent="0.25">
      <c r="J644" s="59"/>
    </row>
    <row r="645" spans="10:10" s="57" customFormat="1" x14ac:dyDescent="0.25">
      <c r="J645" s="59"/>
    </row>
    <row r="646" spans="10:10" s="57" customFormat="1" x14ac:dyDescent="0.25">
      <c r="J646" s="59"/>
    </row>
    <row r="647" spans="10:10" s="57" customFormat="1" x14ac:dyDescent="0.25">
      <c r="J647" s="59"/>
    </row>
    <row r="648" spans="10:10" s="57" customFormat="1" x14ac:dyDescent="0.25">
      <c r="J648" s="59"/>
    </row>
    <row r="649" spans="10:10" s="57" customFormat="1" x14ac:dyDescent="0.25">
      <c r="J649" s="59"/>
    </row>
    <row r="650" spans="10:10" s="57" customFormat="1" x14ac:dyDescent="0.25">
      <c r="J650" s="59"/>
    </row>
    <row r="651" spans="10:10" s="57" customFormat="1" x14ac:dyDescent="0.25">
      <c r="J651" s="59"/>
    </row>
    <row r="652" spans="10:10" s="57" customFormat="1" x14ac:dyDescent="0.25">
      <c r="J652" s="59"/>
    </row>
    <row r="653" spans="10:10" s="57" customFormat="1" x14ac:dyDescent="0.25">
      <c r="J653" s="59"/>
    </row>
    <row r="654" spans="10:10" s="57" customFormat="1" x14ac:dyDescent="0.25">
      <c r="J654" s="59"/>
    </row>
    <row r="655" spans="10:10" s="57" customFormat="1" x14ac:dyDescent="0.25">
      <c r="J655" s="59"/>
    </row>
    <row r="656" spans="10:10" s="57" customFormat="1" x14ac:dyDescent="0.25">
      <c r="J656" s="59"/>
    </row>
    <row r="657" spans="10:10" s="57" customFormat="1" x14ac:dyDescent="0.25">
      <c r="J657" s="59"/>
    </row>
    <row r="658" spans="10:10" s="57" customFormat="1" x14ac:dyDescent="0.25">
      <c r="J658" s="59"/>
    </row>
    <row r="659" spans="10:10" s="57" customFormat="1" x14ac:dyDescent="0.25">
      <c r="J659" s="59"/>
    </row>
    <row r="660" spans="10:10" s="57" customFormat="1" x14ac:dyDescent="0.25">
      <c r="J660" s="59"/>
    </row>
    <row r="661" spans="10:10" s="57" customFormat="1" x14ac:dyDescent="0.25">
      <c r="J661" s="59"/>
    </row>
    <row r="662" spans="10:10" s="57" customFormat="1" x14ac:dyDescent="0.25">
      <c r="J662" s="59"/>
    </row>
    <row r="663" spans="10:10" s="57" customFormat="1" x14ac:dyDescent="0.25">
      <c r="J663" s="59"/>
    </row>
    <row r="664" spans="10:10" s="57" customFormat="1" x14ac:dyDescent="0.25">
      <c r="J664" s="59"/>
    </row>
    <row r="665" spans="10:10" s="57" customFormat="1" x14ac:dyDescent="0.25">
      <c r="J665" s="59"/>
    </row>
    <row r="666" spans="10:10" s="57" customFormat="1" x14ac:dyDescent="0.25">
      <c r="J666" s="59"/>
    </row>
    <row r="667" spans="10:10" s="57" customFormat="1" x14ac:dyDescent="0.25">
      <c r="J667" s="59"/>
    </row>
    <row r="668" spans="10:10" s="57" customFormat="1" x14ac:dyDescent="0.25">
      <c r="J668" s="59"/>
    </row>
    <row r="669" spans="10:10" s="57" customFormat="1" x14ac:dyDescent="0.25">
      <c r="J669" s="59"/>
    </row>
    <row r="670" spans="10:10" s="57" customFormat="1" x14ac:dyDescent="0.25">
      <c r="J670" s="59"/>
    </row>
    <row r="671" spans="10:10" s="57" customFormat="1" x14ac:dyDescent="0.25">
      <c r="J671" s="59"/>
    </row>
    <row r="672" spans="10:10" s="57" customFormat="1" x14ac:dyDescent="0.25">
      <c r="J672" s="59"/>
    </row>
    <row r="673" spans="10:10" s="57" customFormat="1" x14ac:dyDescent="0.25">
      <c r="J673" s="59"/>
    </row>
    <row r="674" spans="10:10" s="57" customFormat="1" x14ac:dyDescent="0.25">
      <c r="J674" s="59"/>
    </row>
    <row r="675" spans="10:10" s="57" customFormat="1" x14ac:dyDescent="0.25">
      <c r="J675" s="59"/>
    </row>
    <row r="676" spans="10:10" s="57" customFormat="1" x14ac:dyDescent="0.25">
      <c r="J676" s="59"/>
    </row>
    <row r="677" spans="10:10" s="57" customFormat="1" x14ac:dyDescent="0.25">
      <c r="J677" s="59"/>
    </row>
    <row r="678" spans="10:10" s="57" customFormat="1" x14ac:dyDescent="0.25">
      <c r="J678" s="59"/>
    </row>
    <row r="679" spans="10:10" s="57" customFormat="1" x14ac:dyDescent="0.25">
      <c r="J679" s="59"/>
    </row>
    <row r="680" spans="10:10" s="57" customFormat="1" x14ac:dyDescent="0.25">
      <c r="J680" s="59"/>
    </row>
    <row r="681" spans="10:10" s="57" customFormat="1" x14ac:dyDescent="0.25">
      <c r="J681" s="59"/>
    </row>
    <row r="682" spans="10:10" s="57" customFormat="1" x14ac:dyDescent="0.25">
      <c r="J682" s="59"/>
    </row>
    <row r="683" spans="10:10" s="57" customFormat="1" x14ac:dyDescent="0.25">
      <c r="J683" s="59"/>
    </row>
    <row r="684" spans="10:10" s="57" customFormat="1" x14ac:dyDescent="0.25">
      <c r="J684" s="59"/>
    </row>
    <row r="685" spans="10:10" s="57" customFormat="1" x14ac:dyDescent="0.25">
      <c r="J685" s="59"/>
    </row>
    <row r="686" spans="10:10" s="57" customFormat="1" x14ac:dyDescent="0.25">
      <c r="J686" s="59"/>
    </row>
    <row r="687" spans="10:10" s="57" customFormat="1" x14ac:dyDescent="0.25">
      <c r="J687" s="59"/>
    </row>
    <row r="688" spans="10:10" s="57" customFormat="1" x14ac:dyDescent="0.25">
      <c r="J688" s="59"/>
    </row>
    <row r="689" spans="10:10" s="57" customFormat="1" x14ac:dyDescent="0.25">
      <c r="J689" s="59"/>
    </row>
    <row r="690" spans="10:10" s="57" customFormat="1" x14ac:dyDescent="0.25">
      <c r="J690" s="59"/>
    </row>
    <row r="691" spans="10:10" s="57" customFormat="1" x14ac:dyDescent="0.25">
      <c r="J691" s="59"/>
    </row>
    <row r="692" spans="10:10" s="57" customFormat="1" x14ac:dyDescent="0.25">
      <c r="J692" s="59"/>
    </row>
    <row r="693" spans="10:10" s="57" customFormat="1" x14ac:dyDescent="0.25">
      <c r="J693" s="59"/>
    </row>
    <row r="694" spans="10:10" s="57" customFormat="1" x14ac:dyDescent="0.25">
      <c r="J694" s="59"/>
    </row>
    <row r="695" spans="10:10" s="57" customFormat="1" x14ac:dyDescent="0.25">
      <c r="J695" s="59"/>
    </row>
    <row r="696" spans="10:10" s="57" customFormat="1" x14ac:dyDescent="0.25">
      <c r="J696" s="59"/>
    </row>
    <row r="697" spans="10:10" s="57" customFormat="1" x14ac:dyDescent="0.25">
      <c r="J697" s="59"/>
    </row>
    <row r="698" spans="10:10" s="57" customFormat="1" x14ac:dyDescent="0.25">
      <c r="J698" s="59"/>
    </row>
    <row r="699" spans="10:10" s="57" customFormat="1" x14ac:dyDescent="0.25">
      <c r="J699" s="59"/>
    </row>
    <row r="700" spans="10:10" s="57" customFormat="1" x14ac:dyDescent="0.25">
      <c r="J700" s="59"/>
    </row>
    <row r="701" spans="10:10" s="57" customFormat="1" x14ac:dyDescent="0.25">
      <c r="J701" s="59"/>
    </row>
    <row r="702" spans="10:10" s="57" customFormat="1" x14ac:dyDescent="0.25">
      <c r="J702" s="59"/>
    </row>
    <row r="703" spans="10:10" s="57" customFormat="1" x14ac:dyDescent="0.25">
      <c r="J703" s="59"/>
    </row>
    <row r="704" spans="10:10" s="57" customFormat="1" x14ac:dyDescent="0.25">
      <c r="J704" s="59"/>
    </row>
    <row r="705" spans="10:10" s="57" customFormat="1" x14ac:dyDescent="0.25">
      <c r="J705" s="59"/>
    </row>
    <row r="706" spans="10:10" s="57" customFormat="1" x14ac:dyDescent="0.25">
      <c r="J706" s="59"/>
    </row>
    <row r="707" spans="10:10" s="57" customFormat="1" x14ac:dyDescent="0.25">
      <c r="J707" s="59"/>
    </row>
    <row r="708" spans="10:10" s="57" customFormat="1" x14ac:dyDescent="0.25">
      <c r="J708" s="59"/>
    </row>
    <row r="709" spans="10:10" s="57" customFormat="1" x14ac:dyDescent="0.25">
      <c r="J709" s="59"/>
    </row>
    <row r="710" spans="10:10" s="57" customFormat="1" x14ac:dyDescent="0.25">
      <c r="J710" s="59"/>
    </row>
    <row r="711" spans="10:10" s="57" customFormat="1" x14ac:dyDescent="0.25">
      <c r="J711" s="59"/>
    </row>
    <row r="712" spans="10:10" s="57" customFormat="1" x14ac:dyDescent="0.25">
      <c r="J712" s="59"/>
    </row>
    <row r="713" spans="10:10" s="57" customFormat="1" x14ac:dyDescent="0.25">
      <c r="J713" s="59"/>
    </row>
    <row r="714" spans="10:10" s="57" customFormat="1" x14ac:dyDescent="0.25">
      <c r="J714" s="59"/>
    </row>
    <row r="715" spans="10:10" s="57" customFormat="1" x14ac:dyDescent="0.25">
      <c r="J715" s="59"/>
    </row>
    <row r="716" spans="10:10" s="57" customFormat="1" x14ac:dyDescent="0.25">
      <c r="J716" s="59"/>
    </row>
    <row r="717" spans="10:10" s="57" customFormat="1" x14ac:dyDescent="0.25">
      <c r="J717" s="59"/>
    </row>
    <row r="718" spans="10:10" s="57" customFormat="1" x14ac:dyDescent="0.25">
      <c r="J718" s="59"/>
    </row>
    <row r="719" spans="10:10" s="57" customFormat="1" x14ac:dyDescent="0.25">
      <c r="J719" s="59"/>
    </row>
    <row r="720" spans="10:10" s="57" customFormat="1" x14ac:dyDescent="0.25">
      <c r="J720" s="59"/>
    </row>
    <row r="721" spans="10:10" s="57" customFormat="1" x14ac:dyDescent="0.25">
      <c r="J721" s="59"/>
    </row>
    <row r="722" spans="10:10" s="57" customFormat="1" x14ac:dyDescent="0.25">
      <c r="J722" s="59"/>
    </row>
    <row r="723" spans="10:10" s="57" customFormat="1" x14ac:dyDescent="0.25">
      <c r="J723" s="59"/>
    </row>
    <row r="724" spans="10:10" s="57" customFormat="1" x14ac:dyDescent="0.25">
      <c r="J724" s="59"/>
    </row>
    <row r="725" spans="10:10" s="57" customFormat="1" x14ac:dyDescent="0.25">
      <c r="J725" s="59"/>
    </row>
    <row r="726" spans="10:10" s="57" customFormat="1" x14ac:dyDescent="0.25">
      <c r="J726" s="59"/>
    </row>
    <row r="727" spans="10:10" s="57" customFormat="1" x14ac:dyDescent="0.25">
      <c r="J727" s="59"/>
    </row>
    <row r="728" spans="10:10" s="57" customFormat="1" x14ac:dyDescent="0.25">
      <c r="J728" s="59"/>
    </row>
    <row r="729" spans="10:10" s="57" customFormat="1" x14ac:dyDescent="0.25">
      <c r="J729" s="59"/>
    </row>
    <row r="730" spans="10:10" s="57" customFormat="1" x14ac:dyDescent="0.25">
      <c r="J730" s="59"/>
    </row>
    <row r="731" spans="10:10" s="57" customFormat="1" x14ac:dyDescent="0.25">
      <c r="J731" s="59"/>
    </row>
    <row r="732" spans="10:10" s="57" customFormat="1" x14ac:dyDescent="0.25">
      <c r="J732" s="59"/>
    </row>
    <row r="733" spans="10:10" s="57" customFormat="1" x14ac:dyDescent="0.25">
      <c r="J733" s="59"/>
    </row>
    <row r="734" spans="10:10" s="57" customFormat="1" x14ac:dyDescent="0.25">
      <c r="J734" s="59"/>
    </row>
    <row r="735" spans="10:10" s="57" customFormat="1" x14ac:dyDescent="0.25">
      <c r="J735" s="59"/>
    </row>
    <row r="736" spans="10:10" s="57" customFormat="1" x14ac:dyDescent="0.25">
      <c r="J736" s="59"/>
    </row>
    <row r="737" spans="10:10" s="57" customFormat="1" x14ac:dyDescent="0.25">
      <c r="J737" s="59"/>
    </row>
    <row r="738" spans="10:10" s="57" customFormat="1" x14ac:dyDescent="0.25">
      <c r="J738" s="59"/>
    </row>
    <row r="739" spans="10:10" s="57" customFormat="1" x14ac:dyDescent="0.25">
      <c r="J739" s="59"/>
    </row>
    <row r="740" spans="10:10" s="57" customFormat="1" x14ac:dyDescent="0.25">
      <c r="J740" s="59"/>
    </row>
    <row r="741" spans="10:10" s="57" customFormat="1" x14ac:dyDescent="0.25">
      <c r="J741" s="59"/>
    </row>
    <row r="742" spans="10:10" s="57" customFormat="1" x14ac:dyDescent="0.25">
      <c r="J742" s="59"/>
    </row>
    <row r="743" spans="10:10" s="57" customFormat="1" x14ac:dyDescent="0.25">
      <c r="J743" s="59"/>
    </row>
    <row r="744" spans="10:10" s="57" customFormat="1" x14ac:dyDescent="0.25">
      <c r="J744" s="59"/>
    </row>
    <row r="745" spans="10:10" s="57" customFormat="1" x14ac:dyDescent="0.25">
      <c r="J745" s="59"/>
    </row>
    <row r="746" spans="10:10" s="57" customFormat="1" x14ac:dyDescent="0.25">
      <c r="J746" s="59"/>
    </row>
    <row r="747" spans="10:10" s="57" customFormat="1" x14ac:dyDescent="0.25">
      <c r="J747" s="59"/>
    </row>
    <row r="748" spans="10:10" s="57" customFormat="1" x14ac:dyDescent="0.25">
      <c r="J748" s="59"/>
    </row>
    <row r="749" spans="10:10" s="57" customFormat="1" x14ac:dyDescent="0.25">
      <c r="J749" s="59"/>
    </row>
    <row r="750" spans="10:10" s="57" customFormat="1" x14ac:dyDescent="0.25">
      <c r="J750" s="59"/>
    </row>
    <row r="751" spans="10:10" s="57" customFormat="1" x14ac:dyDescent="0.25">
      <c r="J751" s="59"/>
    </row>
    <row r="752" spans="10:10" s="57" customFormat="1" x14ac:dyDescent="0.25">
      <c r="J752" s="59"/>
    </row>
    <row r="753" spans="10:10" s="57" customFormat="1" x14ac:dyDescent="0.25">
      <c r="J753" s="59"/>
    </row>
    <row r="754" spans="10:10" s="57" customFormat="1" x14ac:dyDescent="0.25">
      <c r="J754" s="59"/>
    </row>
    <row r="755" spans="10:10" s="57" customFormat="1" x14ac:dyDescent="0.25">
      <c r="J755" s="59"/>
    </row>
    <row r="756" spans="10:10" s="57" customFormat="1" x14ac:dyDescent="0.25">
      <c r="J756" s="59"/>
    </row>
    <row r="757" spans="10:10" s="57" customFormat="1" x14ac:dyDescent="0.25">
      <c r="J757" s="59"/>
    </row>
    <row r="758" spans="10:10" s="57" customFormat="1" x14ac:dyDescent="0.25">
      <c r="J758" s="59"/>
    </row>
    <row r="759" spans="10:10" s="57" customFormat="1" x14ac:dyDescent="0.25">
      <c r="J759" s="59"/>
    </row>
    <row r="760" spans="10:10" s="57" customFormat="1" x14ac:dyDescent="0.25">
      <c r="J760" s="59"/>
    </row>
    <row r="761" spans="10:10" s="57" customFormat="1" x14ac:dyDescent="0.25">
      <c r="J761" s="59"/>
    </row>
    <row r="762" spans="10:10" s="57" customFormat="1" x14ac:dyDescent="0.25">
      <c r="J762" s="59"/>
    </row>
    <row r="763" spans="10:10" s="57" customFormat="1" x14ac:dyDescent="0.25">
      <c r="J763" s="59"/>
    </row>
    <row r="764" spans="10:10" s="57" customFormat="1" x14ac:dyDescent="0.25">
      <c r="J764" s="59"/>
    </row>
    <row r="765" spans="10:10" s="57" customFormat="1" x14ac:dyDescent="0.25">
      <c r="J765" s="59"/>
    </row>
    <row r="766" spans="10:10" s="57" customFormat="1" x14ac:dyDescent="0.25">
      <c r="J766" s="59"/>
    </row>
    <row r="767" spans="10:10" s="57" customFormat="1" x14ac:dyDescent="0.25">
      <c r="J767" s="59"/>
    </row>
    <row r="768" spans="10:10" s="57" customFormat="1" x14ac:dyDescent="0.25">
      <c r="J768" s="59"/>
    </row>
    <row r="769" spans="10:10" s="57" customFormat="1" x14ac:dyDescent="0.25">
      <c r="J769" s="59"/>
    </row>
    <row r="770" spans="10:10" s="57" customFormat="1" x14ac:dyDescent="0.25">
      <c r="J770" s="59"/>
    </row>
    <row r="771" spans="10:10" s="57" customFormat="1" x14ac:dyDescent="0.25">
      <c r="J771" s="59"/>
    </row>
    <row r="772" spans="10:10" s="57" customFormat="1" x14ac:dyDescent="0.25">
      <c r="J772" s="59"/>
    </row>
    <row r="773" spans="10:10" s="57" customFormat="1" x14ac:dyDescent="0.25">
      <c r="J773" s="59"/>
    </row>
    <row r="774" spans="10:10" s="57" customFormat="1" x14ac:dyDescent="0.25">
      <c r="J774" s="59"/>
    </row>
    <row r="775" spans="10:10" s="57" customFormat="1" x14ac:dyDescent="0.25">
      <c r="J775" s="59"/>
    </row>
    <row r="776" spans="10:10" s="57" customFormat="1" x14ac:dyDescent="0.25">
      <c r="J776" s="59"/>
    </row>
    <row r="777" spans="10:10" s="57" customFormat="1" x14ac:dyDescent="0.25">
      <c r="J777" s="59"/>
    </row>
    <row r="778" spans="10:10" s="57" customFormat="1" x14ac:dyDescent="0.25">
      <c r="J778" s="59"/>
    </row>
    <row r="779" spans="10:10" s="57" customFormat="1" x14ac:dyDescent="0.25">
      <c r="J779" s="59"/>
    </row>
    <row r="780" spans="10:10" s="57" customFormat="1" x14ac:dyDescent="0.25">
      <c r="J780" s="59"/>
    </row>
    <row r="781" spans="10:10" s="57" customFormat="1" x14ac:dyDescent="0.25">
      <c r="J781" s="59"/>
    </row>
    <row r="782" spans="10:10" s="57" customFormat="1" x14ac:dyDescent="0.25">
      <c r="J782" s="59"/>
    </row>
    <row r="783" spans="10:10" s="57" customFormat="1" x14ac:dyDescent="0.25">
      <c r="J783" s="59"/>
    </row>
    <row r="784" spans="10:10" s="57" customFormat="1" x14ac:dyDescent="0.25">
      <c r="J784" s="59"/>
    </row>
    <row r="785" spans="10:10" s="57" customFormat="1" x14ac:dyDescent="0.25">
      <c r="J785" s="59"/>
    </row>
    <row r="786" spans="10:10" s="57" customFormat="1" x14ac:dyDescent="0.25">
      <c r="J786" s="59"/>
    </row>
    <row r="787" spans="10:10" s="57" customFormat="1" x14ac:dyDescent="0.25">
      <c r="J787" s="59"/>
    </row>
    <row r="788" spans="10:10" s="57" customFormat="1" x14ac:dyDescent="0.25">
      <c r="J788" s="59"/>
    </row>
    <row r="789" spans="10:10" s="57" customFormat="1" x14ac:dyDescent="0.25">
      <c r="J789" s="59"/>
    </row>
    <row r="790" spans="10:10" s="57" customFormat="1" x14ac:dyDescent="0.25">
      <c r="J790" s="59"/>
    </row>
    <row r="791" spans="10:10" s="57" customFormat="1" x14ac:dyDescent="0.25">
      <c r="J791" s="59"/>
    </row>
    <row r="792" spans="10:10" s="57" customFormat="1" x14ac:dyDescent="0.25">
      <c r="J792" s="59"/>
    </row>
    <row r="793" spans="10:10" s="57" customFormat="1" x14ac:dyDescent="0.25">
      <c r="J793" s="59"/>
    </row>
    <row r="794" spans="10:10" s="57" customFormat="1" x14ac:dyDescent="0.25">
      <c r="J794" s="59"/>
    </row>
    <row r="795" spans="10:10" s="57" customFormat="1" x14ac:dyDescent="0.25">
      <c r="J795" s="59"/>
    </row>
    <row r="796" spans="10:10" s="57" customFormat="1" x14ac:dyDescent="0.25">
      <c r="J796" s="59"/>
    </row>
    <row r="797" spans="10:10" s="57" customFormat="1" x14ac:dyDescent="0.25">
      <c r="J797" s="59"/>
    </row>
    <row r="798" spans="10:10" s="57" customFormat="1" x14ac:dyDescent="0.25">
      <c r="J798" s="59"/>
    </row>
    <row r="799" spans="10:10" s="57" customFormat="1" x14ac:dyDescent="0.25">
      <c r="J799" s="59"/>
    </row>
    <row r="800" spans="10:10" s="57" customFormat="1" x14ac:dyDescent="0.25">
      <c r="J800" s="59"/>
    </row>
    <row r="801" spans="10:10" s="57" customFormat="1" x14ac:dyDescent="0.25">
      <c r="J801" s="59"/>
    </row>
    <row r="802" spans="10:10" s="57" customFormat="1" x14ac:dyDescent="0.25">
      <c r="J802" s="59"/>
    </row>
    <row r="803" spans="10:10" s="57" customFormat="1" x14ac:dyDescent="0.25">
      <c r="J803" s="59"/>
    </row>
    <row r="804" spans="10:10" s="57" customFormat="1" x14ac:dyDescent="0.25">
      <c r="J804" s="59"/>
    </row>
    <row r="805" spans="10:10" s="57" customFormat="1" x14ac:dyDescent="0.25">
      <c r="J805" s="59"/>
    </row>
    <row r="806" spans="10:10" s="57" customFormat="1" x14ac:dyDescent="0.25">
      <c r="J806" s="59"/>
    </row>
    <row r="807" spans="10:10" s="57" customFormat="1" x14ac:dyDescent="0.25">
      <c r="J807" s="59"/>
    </row>
    <row r="808" spans="10:10" s="57" customFormat="1" x14ac:dyDescent="0.25">
      <c r="J808" s="59"/>
    </row>
    <row r="809" spans="10:10" s="57" customFormat="1" x14ac:dyDescent="0.25">
      <c r="J809" s="59"/>
    </row>
    <row r="810" spans="10:10" s="57" customFormat="1" x14ac:dyDescent="0.25">
      <c r="J810" s="59"/>
    </row>
    <row r="811" spans="10:10" s="57" customFormat="1" x14ac:dyDescent="0.25">
      <c r="J811" s="59"/>
    </row>
    <row r="812" spans="10:10" s="57" customFormat="1" x14ac:dyDescent="0.25">
      <c r="J812" s="59"/>
    </row>
    <row r="813" spans="10:10" s="57" customFormat="1" x14ac:dyDescent="0.25">
      <c r="J813" s="59"/>
    </row>
    <row r="814" spans="10:10" s="57" customFormat="1" x14ac:dyDescent="0.25">
      <c r="J814" s="59"/>
    </row>
    <row r="815" spans="10:10" s="57" customFormat="1" x14ac:dyDescent="0.25">
      <c r="J815" s="59"/>
    </row>
    <row r="816" spans="10:10" s="57" customFormat="1" x14ac:dyDescent="0.25">
      <c r="J816" s="59"/>
    </row>
    <row r="817" spans="10:10" s="57" customFormat="1" x14ac:dyDescent="0.25">
      <c r="J817" s="59"/>
    </row>
    <row r="818" spans="10:10" s="57" customFormat="1" x14ac:dyDescent="0.25">
      <c r="J818" s="59"/>
    </row>
    <row r="819" spans="10:10" s="57" customFormat="1" x14ac:dyDescent="0.25">
      <c r="J819" s="59"/>
    </row>
    <row r="820" spans="10:10" s="57" customFormat="1" x14ac:dyDescent="0.25">
      <c r="J820" s="59"/>
    </row>
    <row r="821" spans="10:10" s="57" customFormat="1" x14ac:dyDescent="0.25">
      <c r="J821" s="59"/>
    </row>
    <row r="822" spans="10:10" s="57" customFormat="1" x14ac:dyDescent="0.25">
      <c r="J822" s="59"/>
    </row>
    <row r="823" spans="10:10" s="57" customFormat="1" x14ac:dyDescent="0.25">
      <c r="J823" s="59"/>
    </row>
    <row r="824" spans="10:10" s="57" customFormat="1" x14ac:dyDescent="0.25">
      <c r="J824" s="59"/>
    </row>
    <row r="825" spans="10:10" s="57" customFormat="1" x14ac:dyDescent="0.25">
      <c r="J825" s="59"/>
    </row>
    <row r="826" spans="10:10" s="57" customFormat="1" x14ac:dyDescent="0.25">
      <c r="J826" s="59"/>
    </row>
    <row r="827" spans="10:10" s="57" customFormat="1" x14ac:dyDescent="0.25">
      <c r="J827" s="59"/>
    </row>
    <row r="828" spans="10:10" s="57" customFormat="1" x14ac:dyDescent="0.25">
      <c r="J828" s="59"/>
    </row>
    <row r="829" spans="10:10" s="57" customFormat="1" x14ac:dyDescent="0.25">
      <c r="J829" s="59"/>
    </row>
    <row r="830" spans="10:10" s="57" customFormat="1" x14ac:dyDescent="0.25">
      <c r="J830" s="59"/>
    </row>
    <row r="831" spans="10:10" s="57" customFormat="1" x14ac:dyDescent="0.25">
      <c r="J831" s="59"/>
    </row>
    <row r="832" spans="10:10" s="57" customFormat="1" x14ac:dyDescent="0.25">
      <c r="J832" s="59"/>
    </row>
    <row r="833" spans="10:10" s="57" customFormat="1" x14ac:dyDescent="0.25">
      <c r="J833" s="59"/>
    </row>
    <row r="834" spans="10:10" s="57" customFormat="1" x14ac:dyDescent="0.25">
      <c r="J834" s="59"/>
    </row>
    <row r="835" spans="10:10" s="57" customFormat="1" x14ac:dyDescent="0.25">
      <c r="J835" s="59"/>
    </row>
    <row r="836" spans="10:10" s="57" customFormat="1" x14ac:dyDescent="0.25">
      <c r="J836" s="59"/>
    </row>
    <row r="837" spans="10:10" s="57" customFormat="1" x14ac:dyDescent="0.25">
      <c r="J837" s="59"/>
    </row>
    <row r="838" spans="10:10" s="57" customFormat="1" x14ac:dyDescent="0.25">
      <c r="J838" s="59"/>
    </row>
    <row r="839" spans="10:10" s="57" customFormat="1" x14ac:dyDescent="0.25">
      <c r="J839" s="59"/>
    </row>
    <row r="840" spans="10:10" s="57" customFormat="1" x14ac:dyDescent="0.25">
      <c r="J840" s="59"/>
    </row>
    <row r="841" spans="10:10" s="57" customFormat="1" x14ac:dyDescent="0.25">
      <c r="J841" s="59"/>
    </row>
    <row r="842" spans="10:10" s="57" customFormat="1" x14ac:dyDescent="0.25">
      <c r="J842" s="59"/>
    </row>
    <row r="843" spans="10:10" s="57" customFormat="1" x14ac:dyDescent="0.25">
      <c r="J843" s="59"/>
    </row>
    <row r="844" spans="10:10" s="57" customFormat="1" x14ac:dyDescent="0.25">
      <c r="J844" s="59"/>
    </row>
    <row r="845" spans="10:10" s="57" customFormat="1" x14ac:dyDescent="0.25">
      <c r="J845" s="59"/>
    </row>
    <row r="846" spans="10:10" s="57" customFormat="1" x14ac:dyDescent="0.25">
      <c r="J846" s="59"/>
    </row>
    <row r="847" spans="10:10" s="57" customFormat="1" x14ac:dyDescent="0.25">
      <c r="J847" s="59"/>
    </row>
    <row r="848" spans="10:10" s="57" customFormat="1" x14ac:dyDescent="0.25">
      <c r="J848" s="59"/>
    </row>
    <row r="849" spans="10:10" s="57" customFormat="1" x14ac:dyDescent="0.25">
      <c r="J849" s="59"/>
    </row>
    <row r="850" spans="10:10" s="57" customFormat="1" x14ac:dyDescent="0.25">
      <c r="J850" s="59"/>
    </row>
    <row r="851" spans="10:10" s="57" customFormat="1" x14ac:dyDescent="0.25">
      <c r="J851" s="59"/>
    </row>
    <row r="852" spans="10:10" s="57" customFormat="1" x14ac:dyDescent="0.25">
      <c r="J852" s="59"/>
    </row>
    <row r="853" spans="10:10" s="57" customFormat="1" x14ac:dyDescent="0.25">
      <c r="J853" s="59"/>
    </row>
    <row r="854" spans="10:10" s="57" customFormat="1" x14ac:dyDescent="0.25">
      <c r="J854" s="59"/>
    </row>
    <row r="855" spans="10:10" s="57" customFormat="1" x14ac:dyDescent="0.25">
      <c r="J855" s="59"/>
    </row>
    <row r="856" spans="10:10" s="57" customFormat="1" x14ac:dyDescent="0.25">
      <c r="J856" s="59"/>
    </row>
    <row r="857" spans="10:10" s="57" customFormat="1" x14ac:dyDescent="0.25">
      <c r="J857" s="59"/>
    </row>
    <row r="858" spans="10:10" s="57" customFormat="1" x14ac:dyDescent="0.25">
      <c r="J858" s="59"/>
    </row>
    <row r="859" spans="10:10" s="57" customFormat="1" x14ac:dyDescent="0.25">
      <c r="J859" s="59"/>
    </row>
    <row r="860" spans="10:10" s="57" customFormat="1" x14ac:dyDescent="0.25">
      <c r="J860" s="59"/>
    </row>
    <row r="861" spans="10:10" s="57" customFormat="1" x14ac:dyDescent="0.25">
      <c r="J861" s="59"/>
    </row>
    <row r="862" spans="10:10" s="57" customFormat="1" x14ac:dyDescent="0.25">
      <c r="J862" s="59"/>
    </row>
    <row r="863" spans="10:10" s="57" customFormat="1" x14ac:dyDescent="0.25">
      <c r="J863" s="59"/>
    </row>
    <row r="864" spans="10:10" s="57" customFormat="1" x14ac:dyDescent="0.25">
      <c r="J864" s="59"/>
    </row>
    <row r="865" spans="10:10" s="57" customFormat="1" x14ac:dyDescent="0.25">
      <c r="J865" s="59"/>
    </row>
    <row r="866" spans="10:10" s="57" customFormat="1" x14ac:dyDescent="0.25">
      <c r="J866" s="59"/>
    </row>
    <row r="867" spans="10:10" s="57" customFormat="1" x14ac:dyDescent="0.25">
      <c r="J867" s="59"/>
    </row>
    <row r="868" spans="10:10" s="57" customFormat="1" x14ac:dyDescent="0.25">
      <c r="J868" s="59"/>
    </row>
    <row r="869" spans="10:10" s="57" customFormat="1" x14ac:dyDescent="0.25">
      <c r="J869" s="59"/>
    </row>
    <row r="870" spans="10:10" s="57" customFormat="1" x14ac:dyDescent="0.25">
      <c r="J870" s="59"/>
    </row>
    <row r="871" spans="10:10" s="57" customFormat="1" x14ac:dyDescent="0.25">
      <c r="J871" s="59"/>
    </row>
    <row r="872" spans="10:10" s="57" customFormat="1" x14ac:dyDescent="0.25">
      <c r="J872" s="59"/>
    </row>
    <row r="873" spans="10:10" s="57" customFormat="1" x14ac:dyDescent="0.25">
      <c r="J873" s="59"/>
    </row>
    <row r="874" spans="10:10" s="57" customFormat="1" x14ac:dyDescent="0.25">
      <c r="J874" s="59"/>
    </row>
    <row r="875" spans="10:10" s="57" customFormat="1" x14ac:dyDescent="0.25">
      <c r="J875" s="59"/>
    </row>
    <row r="876" spans="10:10" s="57" customFormat="1" x14ac:dyDescent="0.25">
      <c r="J876" s="59"/>
    </row>
    <row r="877" spans="10:10" s="57" customFormat="1" x14ac:dyDescent="0.25">
      <c r="J877" s="59"/>
    </row>
    <row r="878" spans="10:10" s="57" customFormat="1" x14ac:dyDescent="0.25">
      <c r="J878" s="59"/>
    </row>
    <row r="879" spans="10:10" s="57" customFormat="1" x14ac:dyDescent="0.25">
      <c r="J879" s="59"/>
    </row>
    <row r="880" spans="10:10" s="57" customFormat="1" x14ac:dyDescent="0.25">
      <c r="J880" s="59"/>
    </row>
    <row r="881" spans="10:10" s="57" customFormat="1" x14ac:dyDescent="0.25">
      <c r="J881" s="59"/>
    </row>
    <row r="882" spans="10:10" s="57" customFormat="1" x14ac:dyDescent="0.25">
      <c r="J882" s="59"/>
    </row>
    <row r="883" spans="10:10" s="57" customFormat="1" x14ac:dyDescent="0.25">
      <c r="J883" s="59"/>
    </row>
    <row r="884" spans="10:10" s="57" customFormat="1" x14ac:dyDescent="0.25">
      <c r="J884" s="59"/>
    </row>
    <row r="885" spans="10:10" s="57" customFormat="1" x14ac:dyDescent="0.25">
      <c r="J885" s="59"/>
    </row>
    <row r="886" spans="10:10" s="57" customFormat="1" x14ac:dyDescent="0.25">
      <c r="J886" s="59"/>
    </row>
    <row r="887" spans="10:10" s="57" customFormat="1" x14ac:dyDescent="0.25">
      <c r="J887" s="59"/>
    </row>
    <row r="888" spans="10:10" s="57" customFormat="1" x14ac:dyDescent="0.25">
      <c r="J888" s="59"/>
    </row>
    <row r="889" spans="10:10" s="57" customFormat="1" x14ac:dyDescent="0.25">
      <c r="J889" s="59"/>
    </row>
    <row r="890" spans="10:10" s="57" customFormat="1" x14ac:dyDescent="0.25">
      <c r="J890" s="59"/>
    </row>
    <row r="891" spans="10:10" s="57" customFormat="1" x14ac:dyDescent="0.25">
      <c r="J891" s="59"/>
    </row>
    <row r="892" spans="10:10" s="57" customFormat="1" x14ac:dyDescent="0.25">
      <c r="J892" s="59"/>
    </row>
    <row r="893" spans="10:10" s="57" customFormat="1" x14ac:dyDescent="0.25">
      <c r="J893" s="59"/>
    </row>
    <row r="894" spans="10:10" s="57" customFormat="1" x14ac:dyDescent="0.25">
      <c r="J894" s="59"/>
    </row>
    <row r="895" spans="10:10" s="57" customFormat="1" x14ac:dyDescent="0.25">
      <c r="J895" s="59"/>
    </row>
    <row r="896" spans="10:10" s="57" customFormat="1" x14ac:dyDescent="0.25">
      <c r="J896" s="59"/>
    </row>
    <row r="897" spans="10:10" s="57" customFormat="1" x14ac:dyDescent="0.25">
      <c r="J897" s="59"/>
    </row>
    <row r="898" spans="10:10" s="57" customFormat="1" x14ac:dyDescent="0.25">
      <c r="J898" s="59"/>
    </row>
    <row r="899" spans="10:10" s="57" customFormat="1" x14ac:dyDescent="0.25">
      <c r="J899" s="59"/>
    </row>
    <row r="900" spans="10:10" s="57" customFormat="1" x14ac:dyDescent="0.25">
      <c r="J900" s="59"/>
    </row>
    <row r="901" spans="10:10" s="57" customFormat="1" x14ac:dyDescent="0.25">
      <c r="J901" s="59"/>
    </row>
    <row r="902" spans="10:10" s="57" customFormat="1" x14ac:dyDescent="0.25">
      <c r="J902" s="59"/>
    </row>
    <row r="903" spans="10:10" s="57" customFormat="1" x14ac:dyDescent="0.25">
      <c r="J903" s="59"/>
    </row>
    <row r="904" spans="10:10" s="57" customFormat="1" x14ac:dyDescent="0.25">
      <c r="J904" s="59"/>
    </row>
    <row r="905" spans="10:10" s="57" customFormat="1" x14ac:dyDescent="0.25">
      <c r="J905" s="59"/>
    </row>
    <row r="906" spans="10:10" s="57" customFormat="1" x14ac:dyDescent="0.25">
      <c r="J906" s="59"/>
    </row>
    <row r="907" spans="10:10" s="57" customFormat="1" x14ac:dyDescent="0.25">
      <c r="J907" s="59"/>
    </row>
    <row r="908" spans="10:10" s="57" customFormat="1" x14ac:dyDescent="0.25">
      <c r="J908" s="59"/>
    </row>
    <row r="909" spans="10:10" s="57" customFormat="1" x14ac:dyDescent="0.25">
      <c r="J909" s="59"/>
    </row>
    <row r="910" spans="10:10" s="57" customFormat="1" x14ac:dyDescent="0.25">
      <c r="J910" s="59"/>
    </row>
    <row r="911" spans="10:10" s="57" customFormat="1" x14ac:dyDescent="0.25">
      <c r="J911" s="59"/>
    </row>
    <row r="912" spans="10:10" s="57" customFormat="1" x14ac:dyDescent="0.25">
      <c r="J912" s="59"/>
    </row>
    <row r="913" spans="10:10" s="57" customFormat="1" x14ac:dyDescent="0.25">
      <c r="J913" s="59"/>
    </row>
    <row r="914" spans="10:10" s="57" customFormat="1" x14ac:dyDescent="0.25">
      <c r="J914" s="59"/>
    </row>
    <row r="915" spans="10:10" s="57" customFormat="1" x14ac:dyDescent="0.25">
      <c r="J915" s="59"/>
    </row>
    <row r="916" spans="10:10" s="57" customFormat="1" x14ac:dyDescent="0.25">
      <c r="J916" s="59"/>
    </row>
    <row r="917" spans="10:10" s="57" customFormat="1" x14ac:dyDescent="0.25">
      <c r="J917" s="59"/>
    </row>
    <row r="918" spans="10:10" s="57" customFormat="1" x14ac:dyDescent="0.25">
      <c r="J918" s="59"/>
    </row>
    <row r="919" spans="10:10" s="57" customFormat="1" x14ac:dyDescent="0.25">
      <c r="J919" s="59"/>
    </row>
    <row r="920" spans="10:10" s="57" customFormat="1" x14ac:dyDescent="0.25">
      <c r="J920" s="59"/>
    </row>
    <row r="921" spans="10:10" s="57" customFormat="1" x14ac:dyDescent="0.25">
      <c r="J921" s="59"/>
    </row>
    <row r="922" spans="10:10" s="57" customFormat="1" x14ac:dyDescent="0.25">
      <c r="J922" s="59"/>
    </row>
    <row r="923" spans="10:10" s="57" customFormat="1" x14ac:dyDescent="0.25">
      <c r="J923" s="59"/>
    </row>
    <row r="924" spans="10:10" s="57" customFormat="1" x14ac:dyDescent="0.25">
      <c r="J924" s="59"/>
    </row>
    <row r="925" spans="10:10" s="57" customFormat="1" x14ac:dyDescent="0.25">
      <c r="J925" s="59"/>
    </row>
    <row r="926" spans="10:10" s="57" customFormat="1" x14ac:dyDescent="0.25">
      <c r="J926" s="59"/>
    </row>
    <row r="927" spans="10:10" s="57" customFormat="1" x14ac:dyDescent="0.25">
      <c r="J927" s="59"/>
    </row>
    <row r="928" spans="10:10" s="57" customFormat="1" x14ac:dyDescent="0.25">
      <c r="J928" s="59"/>
    </row>
    <row r="929" spans="10:10" s="57" customFormat="1" x14ac:dyDescent="0.25">
      <c r="J929" s="59"/>
    </row>
    <row r="930" spans="10:10" s="57" customFormat="1" x14ac:dyDescent="0.25">
      <c r="J930" s="59"/>
    </row>
    <row r="931" spans="10:10" s="57" customFormat="1" x14ac:dyDescent="0.25">
      <c r="J931" s="59"/>
    </row>
    <row r="932" spans="10:10" s="57" customFormat="1" x14ac:dyDescent="0.25">
      <c r="J932" s="59"/>
    </row>
    <row r="933" spans="10:10" s="57" customFormat="1" x14ac:dyDescent="0.25">
      <c r="J933" s="59"/>
    </row>
    <row r="934" spans="10:10" s="57" customFormat="1" x14ac:dyDescent="0.25">
      <c r="J934" s="59"/>
    </row>
    <row r="935" spans="10:10" s="57" customFormat="1" x14ac:dyDescent="0.25">
      <c r="J935" s="59"/>
    </row>
    <row r="936" spans="10:10" s="57" customFormat="1" x14ac:dyDescent="0.25">
      <c r="J936" s="59"/>
    </row>
    <row r="937" spans="10:10" s="57" customFormat="1" x14ac:dyDescent="0.25">
      <c r="J937" s="59"/>
    </row>
    <row r="938" spans="10:10" s="57" customFormat="1" x14ac:dyDescent="0.25">
      <c r="J938" s="59"/>
    </row>
    <row r="939" spans="10:10" s="57" customFormat="1" x14ac:dyDescent="0.25">
      <c r="J939" s="59"/>
    </row>
    <row r="940" spans="10:10" s="57" customFormat="1" x14ac:dyDescent="0.25">
      <c r="J940" s="59"/>
    </row>
    <row r="941" spans="10:10" s="57" customFormat="1" x14ac:dyDescent="0.25">
      <c r="J941" s="59"/>
    </row>
    <row r="942" spans="10:10" s="57" customFormat="1" x14ac:dyDescent="0.25">
      <c r="J942" s="59"/>
    </row>
    <row r="943" spans="10:10" s="57" customFormat="1" x14ac:dyDescent="0.25">
      <c r="J943" s="59"/>
    </row>
    <row r="944" spans="10:10" s="57" customFormat="1" x14ac:dyDescent="0.25">
      <c r="J944" s="59"/>
    </row>
    <row r="945" spans="10:10" s="57" customFormat="1" x14ac:dyDescent="0.25">
      <c r="J945" s="59"/>
    </row>
    <row r="946" spans="10:10" s="57" customFormat="1" x14ac:dyDescent="0.25">
      <c r="J946" s="59"/>
    </row>
    <row r="947" spans="10:10" s="57" customFormat="1" x14ac:dyDescent="0.25">
      <c r="J947" s="59"/>
    </row>
    <row r="948" spans="10:10" s="57" customFormat="1" x14ac:dyDescent="0.25">
      <c r="J948" s="59"/>
    </row>
    <row r="949" spans="10:10" s="57" customFormat="1" x14ac:dyDescent="0.25">
      <c r="J949" s="59"/>
    </row>
    <row r="950" spans="10:10" s="57" customFormat="1" x14ac:dyDescent="0.25">
      <c r="J950" s="59"/>
    </row>
    <row r="951" spans="10:10" s="57" customFormat="1" x14ac:dyDescent="0.25">
      <c r="J951" s="59"/>
    </row>
    <row r="952" spans="10:10" s="57" customFormat="1" x14ac:dyDescent="0.25">
      <c r="J952" s="59"/>
    </row>
    <row r="953" spans="10:10" s="57" customFormat="1" x14ac:dyDescent="0.25">
      <c r="J953" s="59"/>
    </row>
    <row r="954" spans="10:10" s="57" customFormat="1" x14ac:dyDescent="0.25">
      <c r="J954" s="59"/>
    </row>
    <row r="955" spans="10:10" s="57" customFormat="1" x14ac:dyDescent="0.25">
      <c r="J955" s="59"/>
    </row>
    <row r="956" spans="10:10" s="57" customFormat="1" x14ac:dyDescent="0.25">
      <c r="J956" s="59"/>
    </row>
    <row r="957" spans="10:10" s="57" customFormat="1" x14ac:dyDescent="0.25">
      <c r="J957" s="59"/>
    </row>
    <row r="958" spans="10:10" s="57" customFormat="1" x14ac:dyDescent="0.25">
      <c r="J958" s="59"/>
    </row>
    <row r="959" spans="10:10" s="57" customFormat="1" x14ac:dyDescent="0.25">
      <c r="J959" s="59"/>
    </row>
    <row r="960" spans="10:10" s="57" customFormat="1" x14ac:dyDescent="0.25">
      <c r="J960" s="59"/>
    </row>
    <row r="961" spans="10:10" s="57" customFormat="1" x14ac:dyDescent="0.25">
      <c r="J961" s="59"/>
    </row>
    <row r="962" spans="10:10" s="57" customFormat="1" x14ac:dyDescent="0.25">
      <c r="J962" s="59"/>
    </row>
    <row r="963" spans="10:10" s="57" customFormat="1" x14ac:dyDescent="0.25">
      <c r="J963" s="59"/>
    </row>
    <row r="964" spans="10:10" s="57" customFormat="1" x14ac:dyDescent="0.25">
      <c r="J964" s="59"/>
    </row>
    <row r="965" spans="10:10" s="57" customFormat="1" x14ac:dyDescent="0.25">
      <c r="J965" s="59"/>
    </row>
    <row r="966" spans="10:10" s="57" customFormat="1" x14ac:dyDescent="0.25">
      <c r="J966" s="59"/>
    </row>
  </sheetData>
  <mergeCells count="31">
    <mergeCell ref="B25:B30"/>
    <mergeCell ref="C25:C30"/>
    <mergeCell ref="B2:O3"/>
    <mergeCell ref="F13:F17"/>
    <mergeCell ref="B9:O9"/>
    <mergeCell ref="L5:O5"/>
    <mergeCell ref="K6:O7"/>
    <mergeCell ref="G13:G17"/>
    <mergeCell ref="N13:N17"/>
    <mergeCell ref="O13:O17"/>
    <mergeCell ref="B13:B17"/>
    <mergeCell ref="C13:C17"/>
    <mergeCell ref="D13:D17"/>
    <mergeCell ref="E13:E17"/>
    <mergeCell ref="H13:M16"/>
    <mergeCell ref="O37:O42"/>
    <mergeCell ref="N25:N30"/>
    <mergeCell ref="O25:O30"/>
    <mergeCell ref="B37:B42"/>
    <mergeCell ref="B10:O10"/>
    <mergeCell ref="B11:O11"/>
    <mergeCell ref="N19:N24"/>
    <mergeCell ref="O19:O24"/>
    <mergeCell ref="B31:B36"/>
    <mergeCell ref="C31:C36"/>
    <mergeCell ref="N31:N36"/>
    <mergeCell ref="O31:O36"/>
    <mergeCell ref="C37:C42"/>
    <mergeCell ref="N37:N42"/>
    <mergeCell ref="B19:B24"/>
    <mergeCell ref="C19:C24"/>
  </mergeCells>
  <printOptions horizontalCentered="1"/>
  <pageMargins left="0" right="0" top="0" bottom="0" header="0" footer="0"/>
  <pageSetup paperSize="9" scale="9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город</vt:lpstr>
      <vt:lpstr>Прил1 МП город</vt:lpstr>
      <vt:lpstr>Прил2 МП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2019-02-26T11:50:51Z</cp:lastPrinted>
  <dcterms:created xsi:type="dcterms:W3CDTF">2016-11-24T07:53:48Z</dcterms:created>
  <dcterms:modified xsi:type="dcterms:W3CDTF">2020-09-03T07:05:15Z</dcterms:modified>
</cp:coreProperties>
</file>