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90" windowWidth="19440" windowHeight="7755" activeTab="2"/>
  </bookViews>
  <sheets>
    <sheet name="Паспорт обеспеч условий" sheetId="1" r:id="rId1"/>
    <sheet name="Прил1 обеспеч условий" sheetId="2" r:id="rId2"/>
    <sheet name="Прил2 обеспеч условий" sheetId="3" r:id="rId3"/>
  </sheets>
  <calcPr calcId="145621"/>
</workbook>
</file>

<file path=xl/calcChain.xml><?xml version="1.0" encoding="utf-8"?>
<calcChain xmlns="http://schemas.openxmlformats.org/spreadsheetml/2006/main">
  <c r="J25" i="3" l="1"/>
  <c r="I28" i="1" l="1"/>
  <c r="I26" i="1"/>
  <c r="G74" i="3"/>
  <c r="G73" i="3"/>
  <c r="G72" i="3"/>
  <c r="G71" i="3"/>
  <c r="G70" i="3"/>
  <c r="M69" i="3"/>
  <c r="G68" i="3"/>
  <c r="G67" i="3"/>
  <c r="G66" i="3"/>
  <c r="G65" i="3"/>
  <c r="G64" i="3"/>
  <c r="M63" i="3"/>
  <c r="G62" i="3"/>
  <c r="G61" i="3"/>
  <c r="G60" i="3"/>
  <c r="G59" i="3"/>
  <c r="G58" i="3"/>
  <c r="M57" i="3"/>
  <c r="G56" i="3"/>
  <c r="G53" i="3"/>
  <c r="G55" i="3"/>
  <c r="G54" i="3"/>
  <c r="G52" i="3"/>
  <c r="M51" i="3"/>
  <c r="G50" i="3"/>
  <c r="G49" i="3"/>
  <c r="G48" i="3"/>
  <c r="G47" i="3"/>
  <c r="G46" i="3"/>
  <c r="M45" i="3"/>
  <c r="G44" i="3"/>
  <c r="G43" i="3"/>
  <c r="G42" i="3"/>
  <c r="G41" i="3"/>
  <c r="G40" i="3"/>
  <c r="M39" i="3"/>
  <c r="G38" i="3"/>
  <c r="G37" i="3"/>
  <c r="G36" i="3"/>
  <c r="G35" i="3"/>
  <c r="G34" i="3"/>
  <c r="M33" i="3"/>
  <c r="G28" i="3"/>
  <c r="G32" i="3"/>
  <c r="G31" i="3"/>
  <c r="G30" i="3"/>
  <c r="G29" i="3"/>
  <c r="M27" i="3"/>
  <c r="G26" i="3"/>
  <c r="M26" i="3"/>
  <c r="M25" i="3"/>
  <c r="I27" i="1" s="1"/>
  <c r="M24" i="3"/>
  <c r="G24" i="3" s="1"/>
  <c r="M23" i="3"/>
  <c r="I25" i="1" s="1"/>
  <c r="M22" i="3"/>
  <c r="I24" i="1" s="1"/>
  <c r="I22" i="1" l="1"/>
  <c r="M21" i="3"/>
  <c r="F23" i="3" l="1"/>
  <c r="F24" i="3"/>
  <c r="F25" i="3"/>
  <c r="F26" i="3"/>
  <c r="F22" i="3"/>
  <c r="H23" i="3"/>
  <c r="I23" i="3"/>
  <c r="J23" i="3"/>
  <c r="K23" i="3"/>
  <c r="L23" i="3"/>
  <c r="H24" i="3"/>
  <c r="I24" i="3"/>
  <c r="J24" i="3"/>
  <c r="K24" i="3"/>
  <c r="L24" i="3"/>
  <c r="H25" i="3"/>
  <c r="I25" i="3"/>
  <c r="K25" i="3"/>
  <c r="L25" i="3"/>
  <c r="H26" i="3"/>
  <c r="I26" i="3"/>
  <c r="J26" i="3"/>
  <c r="K26" i="3"/>
  <c r="L26" i="3"/>
  <c r="I22" i="3"/>
  <c r="J22" i="3"/>
  <c r="K22" i="3"/>
  <c r="L22" i="3"/>
  <c r="H22" i="3"/>
  <c r="L69" i="3"/>
  <c r="K69" i="3"/>
  <c r="J69" i="3"/>
  <c r="I69" i="3"/>
  <c r="H69" i="3"/>
  <c r="F69" i="3"/>
  <c r="G25" i="3" l="1"/>
  <c r="G23" i="3"/>
  <c r="G22" i="3"/>
  <c r="G69" i="3"/>
  <c r="D25" i="1" l="1"/>
  <c r="F25" i="1"/>
  <c r="G25" i="1"/>
  <c r="H25" i="1"/>
  <c r="D26" i="1"/>
  <c r="E26" i="1"/>
  <c r="F26" i="1"/>
  <c r="G26" i="1"/>
  <c r="H26" i="1"/>
  <c r="D27" i="1"/>
  <c r="F27" i="1"/>
  <c r="G27" i="1"/>
  <c r="H27" i="1"/>
  <c r="D28" i="1"/>
  <c r="F28" i="1"/>
  <c r="G28" i="1"/>
  <c r="H28" i="1"/>
  <c r="F21" i="3"/>
  <c r="E25" i="1"/>
  <c r="E27" i="1"/>
  <c r="E28" i="1"/>
  <c r="E24" i="1"/>
  <c r="F24" i="1"/>
  <c r="G24" i="1"/>
  <c r="H24" i="1"/>
  <c r="D24" i="1"/>
  <c r="G33" i="3"/>
  <c r="F27" i="3"/>
  <c r="L27" i="3"/>
  <c r="K27" i="3"/>
  <c r="J27" i="3"/>
  <c r="I27" i="3"/>
  <c r="H27" i="3"/>
  <c r="F33" i="3"/>
  <c r="L33" i="3"/>
  <c r="K33" i="3"/>
  <c r="J33" i="3"/>
  <c r="I33" i="3"/>
  <c r="H33" i="3"/>
  <c r="F39" i="3"/>
  <c r="L39" i="3"/>
  <c r="K39" i="3"/>
  <c r="J39" i="3"/>
  <c r="I39" i="3"/>
  <c r="H39" i="3"/>
  <c r="F45" i="3"/>
  <c r="L45" i="3"/>
  <c r="K45" i="3"/>
  <c r="J45" i="3"/>
  <c r="I45" i="3"/>
  <c r="H45" i="3"/>
  <c r="G51" i="3"/>
  <c r="L51" i="3"/>
  <c r="K51" i="3"/>
  <c r="J51" i="3"/>
  <c r="I51" i="3"/>
  <c r="H51" i="3"/>
  <c r="F51" i="3"/>
  <c r="L57" i="3"/>
  <c r="K57" i="3"/>
  <c r="J57" i="3"/>
  <c r="I57" i="3"/>
  <c r="H57" i="3"/>
  <c r="F57" i="3"/>
  <c r="F63" i="3"/>
  <c r="G63" i="3"/>
  <c r="H63" i="3"/>
  <c r="I63" i="3"/>
  <c r="J63" i="3"/>
  <c r="K63" i="3"/>
  <c r="L63" i="3"/>
  <c r="J24" i="1" l="1"/>
  <c r="J28" i="1"/>
  <c r="J27" i="1"/>
  <c r="H22" i="1"/>
  <c r="J26" i="1"/>
  <c r="J25" i="1"/>
  <c r="G45" i="3"/>
  <c r="J21" i="3"/>
  <c r="G22" i="1"/>
  <c r="G39" i="3"/>
  <c r="E22" i="1"/>
  <c r="I21" i="3"/>
  <c r="F22" i="1"/>
  <c r="D22" i="1"/>
  <c r="L21" i="3"/>
  <c r="K21" i="3"/>
  <c r="D16" i="2"/>
  <c r="H21" i="3"/>
  <c r="G27" i="3"/>
  <c r="G57" i="3"/>
  <c r="J22" i="1" l="1"/>
  <c r="E16" i="2"/>
  <c r="G21" i="3"/>
</calcChain>
</file>

<file path=xl/sharedStrings.xml><?xml version="1.0" encoding="utf-8"?>
<sst xmlns="http://schemas.openxmlformats.org/spreadsheetml/2006/main" count="237" uniqueCount="131">
  <si>
    <t>Мероприятия по реализации подпрограммы</t>
  </si>
  <si>
    <t>Источники финансирования</t>
  </si>
  <si>
    <t>Срок исполнения мероприятия</t>
  </si>
  <si>
    <t>Всего, (тыс. руб.)</t>
  </si>
  <si>
    <t>Объем финансирования по годам (тыс. руб.)</t>
  </si>
  <si>
    <t>Ответственный за выполнение мероприятия подпрограммы</t>
  </si>
  <si>
    <t>Результаты выполнения мероприятий подпрограммы</t>
  </si>
  <si>
    <t>2016 год</t>
  </si>
  <si>
    <t>2017 год</t>
  </si>
  <si>
    <t>2018 год</t>
  </si>
  <si>
    <t>2019 год</t>
  </si>
  <si>
    <t>2020 год</t>
  </si>
  <si>
    <t>1.</t>
  </si>
  <si>
    <t>Итого</t>
  </si>
  <si>
    <t>Управление курируемыми учреждениями культуры, спорта и молодёжной политики в соответствии с их целями и задачами. Реализация целевых программ в сфере культуры, спорта и молодёжной политики</t>
  </si>
  <si>
    <t>Средства бюджета МО "Кингисеппское городское поселение"</t>
  </si>
  <si>
    <t>Средства бюджета МО "Кингисеппский муниципальный район"</t>
  </si>
  <si>
    <t>-</t>
  </si>
  <si>
    <t>Средства федерального бюджета</t>
  </si>
  <si>
    <t>Средства бюджета Ленинградской области</t>
  </si>
  <si>
    <t>1.1.</t>
  </si>
  <si>
    <t>МБУК «ККДК»</t>
  </si>
  <si>
    <t>.</t>
  </si>
  <si>
    <t>(наименование подпрограммы)</t>
  </si>
  <si>
    <t>"Обеспечение условий реализации программы"</t>
  </si>
  <si>
    <t xml:space="preserve">Перечень мероприятий подпрограммы </t>
  </si>
  <si>
    <t>№ п/п</t>
  </si>
  <si>
    <t>Приложение № 2</t>
  </si>
  <si>
    <r>
      <t>Задача 1</t>
    </r>
    <r>
      <rPr>
        <sz val="10"/>
        <color theme="1"/>
        <rFont val="Times New Roman"/>
        <family val="1"/>
        <charset val="204"/>
      </rPr>
      <t xml:space="preserve"> Координация деятельности курируемых учреждений   и обеспечение условий реализации программ в сфере культуры, спорта и молодёжной политики </t>
    </r>
  </si>
  <si>
    <r>
      <t>Основное мероприятие 1</t>
    </r>
    <r>
      <rPr>
        <sz val="10"/>
        <color theme="1"/>
        <rFont val="Times New Roman"/>
        <family val="1"/>
        <charset val="204"/>
      </rPr>
      <t xml:space="preserve"> Обеспечение условий реализации программы</t>
    </r>
  </si>
  <si>
    <r>
      <t>*</t>
    </r>
    <r>
      <rPr>
        <sz val="10"/>
        <color theme="1"/>
        <rFont val="Times New Roman"/>
        <family val="1"/>
        <charset val="204"/>
      </rPr>
      <t xml:space="preserve"> - объём финансирования аналогичных   мероприятий  в году, предшествующем году начала реализации муниципальной программы,  в  том числе  в  рамках  реализации  государственных   программ Ленинградской области.</t>
    </r>
  </si>
  <si>
    <t>Иные источники</t>
  </si>
  <si>
    <t>1.2.</t>
  </si>
  <si>
    <r>
      <t xml:space="preserve">Основное мероприятие 2 </t>
    </r>
    <r>
      <rPr>
        <sz val="10"/>
        <color theme="1"/>
        <rFont val="Times New Roman"/>
        <family val="1"/>
        <charset val="204"/>
      </rPr>
      <t>Мероприятия организационного характера</t>
    </r>
  </si>
  <si>
    <t>1.3.</t>
  </si>
  <si>
    <r>
      <t xml:space="preserve">Основное мероприятие 3 </t>
    </r>
    <r>
      <rPr>
        <sz val="10"/>
        <color theme="1"/>
        <rFont val="Times New Roman"/>
        <family val="1"/>
        <charset val="204"/>
      </rPr>
      <t>Развитие и сохранение кадрового потенциала учреждений культуры</t>
    </r>
  </si>
  <si>
    <t>МБУК «ККДК»; МКУК «Кингисеппская ЦГБ»</t>
  </si>
  <si>
    <t>1.4.</t>
  </si>
  <si>
    <t>1.5.</t>
  </si>
  <si>
    <r>
      <t xml:space="preserve">Основное мероприятие 5 </t>
    </r>
    <r>
      <rPr>
        <sz val="10"/>
        <color theme="1"/>
        <rFont val="Times New Roman"/>
        <family val="1"/>
        <charset val="204"/>
      </rPr>
      <t xml:space="preserve">Организация и проведение культурно-массовых мероприятий за счет иных межбюджетных трансферов </t>
    </r>
  </si>
  <si>
    <t>1.6.</t>
  </si>
  <si>
    <r>
      <t xml:space="preserve">Основное мероприятие 6 </t>
    </r>
    <r>
      <rPr>
        <sz val="10"/>
        <color theme="1"/>
        <rFont val="Times New Roman"/>
        <family val="1"/>
        <charset val="204"/>
      </rPr>
      <t>Участие творческих коллективов Кингисеппского района в мероприятиях различного уровня за счет иных межбюджетных трансферов</t>
    </r>
  </si>
  <si>
    <t>1.7.</t>
  </si>
  <si>
    <r>
      <t>Основное мероприятие 7</t>
    </r>
    <r>
      <rPr>
        <sz val="10"/>
        <color theme="1"/>
        <rFont val="Times New Roman"/>
        <family val="1"/>
        <charset val="204"/>
      </rPr>
      <t xml:space="preserve"> Обеспечение деятельности военно-патриотического клуба «Армеец»</t>
    </r>
  </si>
  <si>
    <t>Кол-во выездных и проводимых мероприятий – 7 ед. Кол-во участников – 250 чел.</t>
  </si>
  <si>
    <t xml:space="preserve">Планируемые результаты реализации муниципальной программы (подпрограммы) </t>
  </si>
  <si>
    <t xml:space="preserve">"Обеспечение условий реализации программы "  </t>
  </si>
  <si>
    <t xml:space="preserve">наименование муниципальной программы (подпрограммы) 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</si>
  <si>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</si>
  <si>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</si>
  <si>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</si>
  <si>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</si>
  <si>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</si>
  <si>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</si>
  <si>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МО "Кингисеппское городское поселение"</t>
  </si>
  <si>
    <t>Другие источники</t>
  </si>
  <si>
    <r>
      <t>Задача 1</t>
    </r>
    <r>
      <rPr>
        <sz val="10"/>
        <color theme="1"/>
        <rFont val="Times New Roman"/>
        <family val="1"/>
        <charset val="204"/>
      </rPr>
      <t xml:space="preserve"> Координация деятельности курируемых учреждений  и обеспечение условий реализации  программ в сфере культуры, спорта и молодежной политики</t>
    </r>
  </si>
  <si>
    <r>
      <t>Показатель 1</t>
    </r>
    <r>
      <rPr>
        <sz val="10"/>
        <color theme="1"/>
        <rFont val="Times New Roman"/>
        <family val="1"/>
        <charset val="204"/>
      </rPr>
      <t xml:space="preserve"> Количество курируемых учреждений</t>
    </r>
  </si>
  <si>
    <r>
      <t>Показатель 2</t>
    </r>
    <r>
      <rPr>
        <sz val="10"/>
        <color theme="1"/>
        <rFont val="Times New Roman"/>
        <family val="1"/>
        <charset val="204"/>
      </rPr>
      <t xml:space="preserve"> Количество реализуемых программ</t>
    </r>
  </si>
  <si>
    <r>
      <t>Показатель 3</t>
    </r>
    <r>
      <rPr>
        <sz val="10"/>
        <color theme="1"/>
        <rFont val="Times New Roman"/>
        <family val="1"/>
        <charset val="204"/>
      </rPr>
      <t xml:space="preserve"> Количество курируемых спортивных общественных организаций</t>
    </r>
  </si>
  <si>
    <r>
      <t xml:space="preserve">Показатель 4 </t>
    </r>
    <r>
      <rPr>
        <sz val="10"/>
        <color theme="1"/>
        <rFont val="Times New Roman"/>
        <family val="1"/>
        <charset val="204"/>
      </rPr>
      <t>Количество мероприятий, проводимых МБУК «ККДК»</t>
    </r>
  </si>
  <si>
    <r>
      <t xml:space="preserve">Показатель 5 </t>
    </r>
    <r>
      <rPr>
        <sz val="10"/>
        <color theme="1"/>
        <rFont val="Times New Roman"/>
        <family val="1"/>
        <charset val="204"/>
      </rPr>
      <t>Количество участников и зрителей мероприятий, проводимых МБУК «ККДК»</t>
    </r>
  </si>
  <si>
    <t>%</t>
  </si>
  <si>
    <t>ед.</t>
  </si>
  <si>
    <t>чел.</t>
  </si>
  <si>
    <t xml:space="preserve">Приложение № 1 </t>
  </si>
  <si>
    <t>Приложение № 3</t>
  </si>
  <si>
    <t>Паспорт подпрограммы</t>
  </si>
  <si>
    <t>Наименование подпрограммы</t>
  </si>
  <si>
    <t>Цель подпрограммы</t>
  </si>
  <si>
    <t>Стратегическое развитие и программное планирование в сфере культуры, спорта и молодёжной политики на территории муниципального образования "Кингисеппское городское поселение" и организация культурного досуга населения.</t>
  </si>
  <si>
    <t>Муниципальный заказчик подпрограммы</t>
  </si>
  <si>
    <t>Администрация МО «Кингисеппский муниципальный район» (отраслевой комитет – комитет по управлению и развитию массового спорта, культуры и молодёжной политики)</t>
  </si>
  <si>
    <t>Соисполнитель муниципальной программы</t>
  </si>
  <si>
    <t>2. Муниципальное казённое учреждение культуры «Кингисеппская центральная городская библиотека»</t>
  </si>
  <si>
    <t>3. Муниципальное бюджетное учреждение культуры «Кингисеппский культурно-досуговый комплекс»</t>
  </si>
  <si>
    <t>Задачи подпрограммы</t>
  </si>
  <si>
    <t>Координация деятельности курируемых учреждений   и обеспечение условий реализации муниципальных программ в сфере культуры, спорта и молодёжной политики.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</si>
  <si>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</si>
  <si>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</si>
  <si>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</si>
  <si>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 рублей)</t>
  </si>
  <si>
    <t>Всего:</t>
  </si>
  <si>
    <t>в том числе:</t>
  </si>
  <si>
    <t>Средства бюджета МО «Кингисеппское городское поселение"</t>
  </si>
  <si>
    <t>Средства бюджета МО Кингисеппский муниципальный район"</t>
  </si>
  <si>
    <t>Планируемые результаты реализации подпрограммы</t>
  </si>
  <si>
    <t>Управление курируемыми учреждениями культуры, спорта и молодёжной политики в соответствии с их целями и задачами. Реализация муниципальных программ в сфере культуры, спорта и молодёжной политики.</t>
  </si>
  <si>
    <t>Повышение духовного и культурного уровня всех слоев населения и социальной значимости крупных городских проектов в сфере культуры. Сохранение традиций проведения на высоком профессиональном уровне массовых городских  мероприятий и концертных программ, посвященных государственным и городским праздникам.</t>
  </si>
  <si>
    <t>Развитие и сохранение кадрового потенциала учреждений культуры.</t>
  </si>
  <si>
    <r>
      <t xml:space="preserve">Показатель 6  </t>
    </r>
    <r>
      <rPr>
        <sz val="10"/>
        <color theme="1"/>
        <rFont val="Times New Roman"/>
        <family val="1"/>
        <charset val="204"/>
      </rPr>
      <t>Участие в Областных, Всероссийских фестивалях и конкурсах</t>
    </r>
  </si>
  <si>
    <r>
      <t xml:space="preserve">Показатель 7 </t>
    </r>
    <r>
      <rPr>
        <sz val="10"/>
        <color theme="1"/>
        <rFont val="Times New Roman"/>
        <family val="1"/>
        <charset val="204"/>
      </rPr>
      <t>Количество участников Областных, Всероссийских фестивалей и конкурсов</t>
    </r>
  </si>
  <si>
    <t>шт.</t>
  </si>
  <si>
    <r>
      <t xml:space="preserve">Основное мероприятие 4 </t>
    </r>
    <r>
      <rPr>
        <sz val="10"/>
        <color theme="1"/>
        <rFont val="Times New Roman"/>
        <family val="1"/>
        <charset val="204"/>
      </rPr>
      <t>Создание условий для организации досуга, развития местного традиционного творчества, сохранения, возрождения и развития народных художественных промыслов</t>
    </r>
  </si>
  <si>
    <t>500/2250</t>
  </si>
  <si>
    <t xml:space="preserve">8. Приложение № 3 к программе "Развитие культуры и молодежной политики </t>
  </si>
  <si>
    <t>в Кингисеппском городском поселении" изложить в следующей редакции:</t>
  </si>
  <si>
    <t>9. Приложение № 1 к подпрограмме "Обеспечение условий реализации программы" в следующей редакции:</t>
  </si>
  <si>
    <t>10. Приложение № 2 к подпрограмме "Обеспечение условий реализации программы " изложить в следующей редакции:</t>
  </si>
  <si>
    <t>2017 г.</t>
  </si>
  <si>
    <t>1.8.</t>
  </si>
  <si>
    <r>
      <t>Основное мероприятие 8</t>
    </r>
    <r>
      <rPr>
        <sz val="10"/>
        <color theme="1"/>
        <rFont val="Times New Roman"/>
        <family val="1"/>
        <charset val="204"/>
      </rPr>
      <t xml:space="preserve"> Развитие общественной инфраструктуры муниципального значения на территории МО "Кингисеппское городское поселение"</t>
    </r>
  </si>
  <si>
    <r>
      <t xml:space="preserve">Показатель 8 </t>
    </r>
    <r>
      <rPr>
        <sz val="10"/>
        <color theme="1"/>
        <rFont val="Times New Roman"/>
        <family val="1"/>
        <charset val="204"/>
      </rPr>
      <t>Количество изготовленных костюмов для самодеятельных творческих коллективов</t>
    </r>
  </si>
  <si>
    <r>
      <t xml:space="preserve">Показатель 9 </t>
    </r>
    <r>
      <rPr>
        <sz val="10"/>
        <color theme="1"/>
        <rFont val="Times New Roman"/>
        <family val="1"/>
        <charset val="204"/>
      </rPr>
      <t>Количество мероприятий, направленных на развитие традиционной культуры ЛО</t>
    </r>
  </si>
  <si>
    <r>
      <t xml:space="preserve">Показатель 10 </t>
    </r>
    <r>
      <rPr>
        <sz val="10"/>
        <color theme="1"/>
        <rFont val="Times New Roman"/>
        <family val="1"/>
        <charset val="204"/>
      </rPr>
      <t>Количество участников и зрителей в рамках реализации проектов, направленных на развитие традиционной культуры ЛО</t>
    </r>
  </si>
  <si>
    <r>
      <t xml:space="preserve">Показатель 11 </t>
    </r>
    <r>
      <rPr>
        <sz val="10"/>
        <color theme="1"/>
        <rFont val="Times New Roman"/>
        <family val="1"/>
        <charset val="204"/>
      </rPr>
      <t>Соотношение средней заработной платы работников учреждений культуры МО «Кингисеппское городское поселение» к средней заработной плате по Ленинградской области</t>
    </r>
  </si>
  <si>
    <r>
      <t xml:space="preserve">Показатель 12 </t>
    </r>
    <r>
      <rPr>
        <sz val="10"/>
        <color theme="1"/>
        <rFont val="Times New Roman"/>
        <family val="1"/>
        <charset val="204"/>
      </rPr>
      <t>Кол-во выездных и проводимых мероприятий</t>
    </r>
  </si>
  <si>
    <r>
      <t xml:space="preserve">Показатель 13 </t>
    </r>
    <r>
      <rPr>
        <sz val="10"/>
        <color theme="1"/>
        <rFont val="Times New Roman"/>
        <family val="1"/>
        <charset val="204"/>
      </rPr>
      <t>Кол-во участников</t>
    </r>
  </si>
  <si>
    <r>
      <t xml:space="preserve">Показатель 14 </t>
    </r>
    <r>
      <rPr>
        <sz val="10"/>
        <color theme="1"/>
        <rFont val="Times New Roman"/>
        <family val="1"/>
        <charset val="204"/>
      </rPr>
      <t>Увеличение оснащенности учреждений основными средствами</t>
    </r>
  </si>
  <si>
    <t>2016-2018 г.г.</t>
  </si>
  <si>
    <t>Объём финансирования мероприятия в 2015 году (тыс. руб.) *</t>
  </si>
  <si>
    <t>Повышение социальной значимости крупных городских проектов в сфере культуры. Возрождение культурных связей</t>
  </si>
  <si>
    <t>130/1000</t>
  </si>
  <si>
    <t>МКУ "Центр культуры, спорта, молодежной политики и туризма"; МБУК «ККДК»; МКУК «Кингисеппская ЦГБ»</t>
  </si>
  <si>
    <t>МКУ "Центр культуры, спорта, молодежной политики и туризма"</t>
  </si>
  <si>
    <t>МБУК «ККДК»; МКУ "Центр культуры, спорта, молодежной политики и туризма"</t>
  </si>
  <si>
    <t>В 2016 г.: Количество мероприятий   – 3 ед., количество участников  – 500 чел. , зрителей -  2 250 чел.  2017 г.:   Количество участников  – 550 чел. , зрителей -  2 300 чел. Пошив костюмов: 2018 год -  23 шт.. 2019 год - 24 шт.</t>
  </si>
  <si>
    <t>2017-2018 г.г.</t>
  </si>
  <si>
    <t>1. Муниципальное казённое учреждение «Центр культуры, спорта, молодёжной политики и туризма»</t>
  </si>
  <si>
    <t>с 01.01.2016 года по 31.12.2021 года</t>
  </si>
  <si>
    <t>2021 год</t>
  </si>
  <si>
    <t>Увеличение оснащенности учреждений основными средствами в 2017 г. на 0,6%, в 2018 г. на 0,4%</t>
  </si>
  <si>
    <t>Ежегодно 2016-2021 года: Количество мероприятий – 4 ед. Количество участников – 80 чел.</t>
  </si>
  <si>
    <t>В 2016- Количество мероприятий – 10. Количество участников – 860  чел. Охват- 1910 чел. В 2017 .г. Количество мероприятий – 11 ед.   Увеличение засчет проведения мероприятия, посвященного 90-летию со Дня образования Кингисеппского района. Количество участников – 1160  чел. Охват- 2310 чел. В 2018-2021 г.г. Количество мероприятий – 9 ед.   Количество участников – 960  чел. Охват- 1010 чел.</t>
  </si>
  <si>
    <t>Поэтапное повышение средней заработной платы работников учреждений культуры до уровня средней заработной платы в Ленинградской области не ниже следующих соотношений: в 2016 году- 79,3 %; в 2017 году- 88,2%; в 2018 году- 100%; в 2019 году- 100%; в 2020 году- 100%; в 2021 году- 100%</t>
  </si>
  <si>
    <t>2016-2021 г. г.</t>
  </si>
  <si>
    <t>2016-2021 г.г.</t>
  </si>
  <si>
    <t>2018-2021 г. г.</t>
  </si>
  <si>
    <t>к программе "Развитие культуры и молодежной политики в Кингисеппском городском поселении" ( с изменениями от 23.12.2016г. № 3346, от 26.01.2018г. №113,  от 07.03.2019г. №426)</t>
  </si>
  <si>
    <t>к подпрограмме "Обеспечение условий реализации программы" ( с изменениями от 23.12.2016г. № 3346, от 26.01.2018г. №113,  от 07.03.2019г. №426)</t>
  </si>
  <si>
    <t>к подпрограмме "Обеспечение условий реализации программы " ( с изменениями от 23.12.2016г. № 3346, от 26.01.2018г. №113,  от 07.03.2019г. №426)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</si>
</sst>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_р_._-;\-* #,##0.0_р_._-;_-* &quot;-&quot;?_р_.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vertical="center" wrapText="1"/>
      <protection locked="0"/>
    </xf>
    <xf numFmtId="0" fontId="1" fillId="0" borderId="6" xfId="0" applyFont="1" applyBorder="1" applyAlignment="1" applyProtection="1">
      <alignment vertical="center" wrapText="1"/>
      <protection locked="0"/>
    </xf>
    <xf numFmtId="0" fontId="1" fillId="0" borderId="19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center" wrapText="1"/>
      <protection locked="0"/>
    </xf>
    <xf numFmtId="0" fontId="1" fillId="0" borderId="11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165" fontId="1" fillId="0" borderId="7" xfId="0" applyNumberFormat="1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protection locked="0"/>
    </xf>
    <xf numFmtId="0" fontId="6" fillId="0" borderId="2" xfId="0" applyFont="1" applyBorder="1" applyAlignment="1" applyProtection="1">
      <alignment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left" vertical="center" wrapText="1"/>
      <protection locked="0"/>
    </xf>
    <xf numFmtId="164" fontId="1" fillId="0" borderId="7" xfId="0" applyNumberFormat="1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vertical="center" wrapText="1"/>
      <protection locked="0"/>
    </xf>
    <xf numFmtId="164" fontId="1" fillId="0" borderId="16" xfId="0" applyNumberFormat="1" applyFont="1" applyBorder="1" applyAlignment="1" applyProtection="1">
      <alignment horizontal="center" vertical="center" wrapText="1"/>
      <protection locked="0"/>
    </xf>
    <xf numFmtId="164" fontId="1" fillId="0" borderId="7" xfId="0" applyNumberFormat="1" applyFont="1" applyBorder="1" applyAlignment="1" applyProtection="1">
      <alignment horizontal="center" vertical="center" wrapText="1"/>
    </xf>
    <xf numFmtId="164" fontId="5" fillId="0" borderId="7" xfId="0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5" fillId="0" borderId="7" xfId="0" applyFont="1" applyBorder="1" applyAlignment="1" applyProtection="1">
      <alignment vertical="top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4" fillId="0" borderId="0" xfId="0" applyFont="1" applyProtection="1">
      <protection locked="0"/>
    </xf>
    <xf numFmtId="0" fontId="0" fillId="0" borderId="0" xfId="0" applyFont="1" applyProtection="1">
      <protection locked="0"/>
    </xf>
    <xf numFmtId="0" fontId="8" fillId="0" borderId="0" xfId="0" applyFont="1" applyProtection="1">
      <protection locked="0"/>
    </xf>
    <xf numFmtId="164" fontId="5" fillId="0" borderId="7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1" fillId="0" borderId="9" xfId="0" applyFont="1" applyBorder="1" applyAlignment="1" applyProtection="1">
      <alignment vertical="center" wrapText="1"/>
      <protection locked="0"/>
    </xf>
    <xf numFmtId="0" fontId="5" fillId="0" borderId="16" xfId="0" applyFont="1" applyBorder="1" applyAlignment="1" applyProtection="1">
      <alignment horizontal="left" vertical="top" wrapText="1"/>
      <protection locked="0"/>
    </xf>
    <xf numFmtId="164" fontId="1" fillId="0" borderId="9" xfId="0" applyNumberFormat="1" applyFont="1" applyBorder="1" applyAlignment="1" applyProtection="1">
      <alignment horizontal="center" vertical="center" wrapText="1"/>
      <protection locked="0"/>
    </xf>
    <xf numFmtId="164" fontId="5" fillId="0" borderId="16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0" fillId="0" borderId="0" xfId="0" applyFill="1" applyProtection="1">
      <protection locked="0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164" fontId="5" fillId="0" borderId="7" xfId="0" applyNumberFormat="1" applyFont="1" applyFill="1" applyBorder="1" applyAlignment="1" applyProtection="1">
      <alignment horizontal="center" vertical="center" wrapText="1"/>
    </xf>
    <xf numFmtId="165" fontId="1" fillId="0" borderId="7" xfId="0" applyNumberFormat="1" applyFont="1" applyFill="1" applyBorder="1" applyAlignment="1" applyProtection="1">
      <alignment horizontal="center" vertical="center" wrapText="1"/>
    </xf>
    <xf numFmtId="164" fontId="1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9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164" fontId="5" fillId="0" borderId="7" xfId="0" applyNumberFormat="1" applyFont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5" fontId="5" fillId="0" borderId="8" xfId="0" applyNumberFormat="1" applyFont="1" applyBorder="1" applyAlignment="1" applyProtection="1">
      <alignment horizontal="center" vertical="center" wrapText="1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0" fontId="7" fillId="0" borderId="35" xfId="0" applyFont="1" applyBorder="1" applyAlignment="1" applyProtection="1">
      <alignment horizontal="center" vertical="center" wrapText="1"/>
      <protection locked="0"/>
    </xf>
    <xf numFmtId="0" fontId="1" fillId="0" borderId="41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vertical="center" wrapText="1"/>
      <protection locked="0"/>
    </xf>
    <xf numFmtId="0" fontId="1" fillId="0" borderId="20" xfId="0" applyFont="1" applyBorder="1" applyAlignment="1" applyProtection="1">
      <alignment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</xf>
    <xf numFmtId="164" fontId="5" fillId="0" borderId="7" xfId="0" applyNumberFormat="1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right" vertical="center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vertical="center" wrapText="1"/>
      <protection locked="0"/>
    </xf>
    <xf numFmtId="0" fontId="1" fillId="0" borderId="6" xfId="0" applyFont="1" applyBorder="1" applyAlignment="1" applyProtection="1">
      <alignment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vertical="center" wrapText="1"/>
      <protection locked="0"/>
    </xf>
    <xf numFmtId="0" fontId="5" fillId="0" borderId="32" xfId="0" applyFont="1" applyBorder="1" applyAlignment="1" applyProtection="1">
      <alignment horizontal="center" vertical="center" wrapText="1"/>
      <protection locked="0"/>
    </xf>
    <xf numFmtId="0" fontId="5" fillId="0" borderId="33" xfId="0" applyFont="1" applyBorder="1" applyAlignment="1" applyProtection="1">
      <alignment horizontal="center" vertical="center" wrapText="1"/>
      <protection locked="0"/>
    </xf>
    <xf numFmtId="0" fontId="5" fillId="0" borderId="34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37" xfId="0" applyFont="1" applyBorder="1" applyAlignment="1" applyProtection="1">
      <alignment horizontal="left" vertical="center" wrapText="1"/>
      <protection locked="0"/>
    </xf>
    <xf numFmtId="0" fontId="1" fillId="0" borderId="26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36" xfId="0" applyFont="1" applyBorder="1" applyAlignment="1" applyProtection="1">
      <alignment horizontal="left" vertical="center" wrapText="1"/>
      <protection locked="0"/>
    </xf>
    <xf numFmtId="0" fontId="1" fillId="0" borderId="30" xfId="0" applyFont="1" applyBorder="1" applyAlignment="1" applyProtection="1">
      <alignment horizontal="left" vertical="center" wrapText="1"/>
      <protection locked="0"/>
    </xf>
    <xf numFmtId="0" fontId="1" fillId="0" borderId="31" xfId="0" applyFont="1" applyBorder="1" applyAlignment="1" applyProtection="1">
      <alignment horizontal="left" vertical="center" wrapText="1"/>
      <protection locked="0"/>
    </xf>
    <xf numFmtId="0" fontId="1" fillId="0" borderId="35" xfId="0" applyFont="1" applyBorder="1" applyAlignment="1" applyProtection="1">
      <alignment horizontal="left" vertical="center" wrapText="1"/>
      <protection locked="0"/>
    </xf>
    <xf numFmtId="164" fontId="5" fillId="0" borderId="30" xfId="0" applyNumberFormat="1" applyFont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1" fillId="0" borderId="38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1" fillId="0" borderId="40" xfId="0" applyFont="1" applyBorder="1" applyAlignment="1" applyProtection="1">
      <alignment horizontal="left" vertical="center" wrapText="1"/>
      <protection locked="0"/>
    </xf>
    <xf numFmtId="0" fontId="1" fillId="0" borderId="28" xfId="0" applyFont="1" applyBorder="1" applyAlignment="1" applyProtection="1">
      <alignment horizontal="left" vertical="center" wrapText="1"/>
      <protection locked="0"/>
    </xf>
    <xf numFmtId="0" fontId="1" fillId="0" borderId="29" xfId="0" applyFont="1" applyBorder="1" applyAlignment="1" applyProtection="1">
      <alignment horizontal="left" vertical="center" wrapText="1"/>
      <protection locked="0"/>
    </xf>
    <xf numFmtId="0" fontId="1" fillId="0" borderId="39" xfId="0" applyFont="1" applyBorder="1" applyAlignment="1" applyProtection="1">
      <alignment horizontal="left"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164" fontId="5" fillId="0" borderId="8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right"/>
      <protection locked="0"/>
    </xf>
    <xf numFmtId="0" fontId="1" fillId="0" borderId="19" xfId="0" applyFont="1" applyBorder="1" applyAlignment="1" applyProtection="1">
      <alignment horizontal="center" vertical="top"/>
      <protection locked="0"/>
    </xf>
    <xf numFmtId="0" fontId="1" fillId="0" borderId="21" xfId="0" applyFont="1" applyBorder="1" applyAlignment="1" applyProtection="1">
      <alignment horizontal="center" vertical="top"/>
      <protection locked="0"/>
    </xf>
    <xf numFmtId="0" fontId="1" fillId="0" borderId="20" xfId="0" applyFont="1" applyBorder="1" applyAlignment="1" applyProtection="1">
      <alignment horizontal="center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5" fillId="0" borderId="23" xfId="0" applyFont="1" applyBorder="1" applyAlignment="1" applyProtection="1">
      <alignment horizontal="left" vertical="top" wrapText="1"/>
      <protection locked="0"/>
    </xf>
    <xf numFmtId="165" fontId="1" fillId="0" borderId="9" xfId="0" applyNumberFormat="1" applyFont="1" applyBorder="1" applyAlignment="1" applyProtection="1">
      <alignment horizontal="center" vertical="center" wrapText="1"/>
    </xf>
    <xf numFmtId="165" fontId="1" fillId="0" borderId="10" xfId="0" applyNumberFormat="1" applyFont="1" applyBorder="1" applyAlignment="1" applyProtection="1">
      <alignment horizontal="center" vertical="center" wrapText="1"/>
    </xf>
    <xf numFmtId="165" fontId="1" fillId="0" borderId="23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top" wrapText="1"/>
      <protection locked="0"/>
    </xf>
    <xf numFmtId="49" fontId="1" fillId="0" borderId="15" xfId="0" applyNumberFormat="1" applyFont="1" applyBorder="1" applyAlignment="1" applyProtection="1">
      <alignment horizontal="center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16" xfId="0" applyFont="1" applyBorder="1" applyAlignment="1" applyProtection="1">
      <alignment horizontal="left" vertical="top" wrapText="1"/>
      <protection locked="0"/>
    </xf>
    <xf numFmtId="0" fontId="1" fillId="0" borderId="7" xfId="0" applyFont="1" applyBorder="1" applyAlignment="1" applyProtection="1">
      <alignment horizontal="center" vertical="top" wrapText="1"/>
      <protection locked="0"/>
    </xf>
    <xf numFmtId="0" fontId="1" fillId="0" borderId="16" xfId="0" applyFont="1" applyBorder="1" applyAlignment="1" applyProtection="1">
      <alignment horizontal="center" vertical="top" wrapText="1"/>
      <protection locked="0"/>
    </xf>
    <xf numFmtId="0" fontId="1" fillId="0" borderId="8" xfId="0" applyFont="1" applyBorder="1" applyAlignment="1" applyProtection="1">
      <alignment horizontal="left" vertical="top" wrapText="1"/>
      <protection locked="0"/>
    </xf>
    <xf numFmtId="0" fontId="1" fillId="0" borderId="17" xfId="0" applyFont="1" applyBorder="1" applyAlignment="1" applyProtection="1">
      <alignment horizontal="left" vertical="top" wrapText="1"/>
      <protection locked="0"/>
    </xf>
    <xf numFmtId="0" fontId="1" fillId="0" borderId="12" xfId="0" applyFont="1" applyBorder="1" applyAlignment="1" applyProtection="1">
      <alignment horizontal="left" vertical="top" wrapText="1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42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43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44" xfId="0" applyFont="1" applyBorder="1" applyAlignment="1" applyProtection="1">
      <alignment horizontal="center" vertical="center" wrapText="1"/>
      <protection locked="0"/>
    </xf>
    <xf numFmtId="49" fontId="1" fillId="0" borderId="19" xfId="0" applyNumberFormat="1" applyFont="1" applyBorder="1" applyAlignment="1" applyProtection="1">
      <alignment horizontal="center" vertical="top" wrapText="1"/>
      <protection locked="0"/>
    </xf>
    <xf numFmtId="0" fontId="1" fillId="0" borderId="9" xfId="0" applyFont="1" applyBorder="1" applyAlignment="1" applyProtection="1">
      <alignment horizontal="center" vertical="top" wrapText="1"/>
      <protection locked="0"/>
    </xf>
    <xf numFmtId="0" fontId="1" fillId="0" borderId="10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horizontal="center" vertical="top" wrapText="1"/>
      <protection locked="0"/>
    </xf>
    <xf numFmtId="0" fontId="5" fillId="0" borderId="0" xfId="0" applyFont="1" applyBorder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13" xfId="0" applyFont="1" applyBorder="1" applyAlignment="1" applyProtection="1">
      <alignment horizontal="left" vertical="top" wrapText="1"/>
      <protection locked="0"/>
    </xf>
    <xf numFmtId="0" fontId="1" fillId="0" borderId="14" xfId="0" applyFont="1" applyBorder="1" applyAlignment="1" applyProtection="1">
      <alignment horizontal="left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top" wrapText="1"/>
      <protection locked="0"/>
    </xf>
    <xf numFmtId="0" fontId="5" fillId="0" borderId="7" xfId="0" applyFont="1" applyBorder="1" applyAlignment="1" applyProtection="1">
      <alignment vertical="top" wrapText="1"/>
      <protection locked="0"/>
    </xf>
    <xf numFmtId="0" fontId="1" fillId="0" borderId="8" xfId="0" applyFont="1" applyBorder="1" applyAlignment="1" applyProtection="1">
      <alignment vertical="top" wrapText="1"/>
      <protection locked="0"/>
    </xf>
    <xf numFmtId="0" fontId="10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wrapText="1"/>
      <protection locked="0"/>
    </xf>
    <xf numFmtId="0" fontId="10" fillId="0" borderId="0" xfId="0" applyFont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31"/>
  <sheetViews>
    <sheetView workbookViewId="0">
      <selection activeCell="G7" sqref="G7:J8"/>
    </sheetView>
  </sheetViews>
  <sheetFormatPr defaultRowHeight="15" x14ac:dyDescent="0.25"/>
  <cols>
    <col min="1" max="1" width="4.140625" style="1" customWidth="1"/>
    <col min="2" max="2" width="16" style="1" customWidth="1"/>
    <col min="3" max="3" width="17.5703125" style="1" customWidth="1"/>
    <col min="4" max="4" width="10.140625" style="1" customWidth="1"/>
    <col min="5" max="6" width="10.28515625" style="1" customWidth="1"/>
    <col min="7" max="7" width="10.5703125" style="1" customWidth="1"/>
    <col min="8" max="8" width="10.140625" style="1" customWidth="1"/>
    <col min="9" max="9" width="9.85546875" style="1" customWidth="1"/>
    <col min="10" max="10" width="10.5703125" style="1" bestFit="1" customWidth="1"/>
    <col min="11" max="16384" width="9.140625" style="1"/>
  </cols>
  <sheetData>
    <row r="2" spans="2:10" ht="9.75" customHeight="1" x14ac:dyDescent="0.25">
      <c r="B2" s="73" t="s">
        <v>95</v>
      </c>
      <c r="C2" s="73"/>
      <c r="D2" s="73"/>
      <c r="E2" s="73"/>
      <c r="F2" s="73"/>
      <c r="G2" s="73"/>
      <c r="H2" s="73"/>
      <c r="I2" s="73"/>
      <c r="J2" s="73"/>
    </row>
    <row r="3" spans="2:10" ht="9.75" customHeight="1" x14ac:dyDescent="0.25">
      <c r="B3" s="73"/>
      <c r="C3" s="73"/>
      <c r="D3" s="73"/>
      <c r="E3" s="73"/>
      <c r="F3" s="73"/>
      <c r="G3" s="73"/>
      <c r="H3" s="73"/>
      <c r="I3" s="73"/>
      <c r="J3" s="73"/>
    </row>
    <row r="4" spans="2:10" ht="18" customHeight="1" x14ac:dyDescent="0.3">
      <c r="B4" s="63" t="s">
        <v>96</v>
      </c>
      <c r="C4" s="63"/>
      <c r="D4" s="63"/>
      <c r="E4" s="63"/>
      <c r="F4" s="63"/>
      <c r="G4" s="63"/>
      <c r="H4" s="63"/>
      <c r="I4" s="63"/>
      <c r="J4" s="63"/>
    </row>
    <row r="5" spans="2:10" s="36" customFormat="1" ht="18.75" x14ac:dyDescent="0.3">
      <c r="B5" s="37"/>
      <c r="C5" s="37"/>
      <c r="D5" s="37"/>
      <c r="E5" s="37"/>
      <c r="F5" s="37"/>
      <c r="G5" s="37"/>
    </row>
    <row r="6" spans="2:10" ht="17.25" customHeight="1" x14ac:dyDescent="0.25">
      <c r="B6" s="2"/>
      <c r="C6" s="2"/>
      <c r="E6" s="3"/>
      <c r="F6" s="38"/>
      <c r="H6" s="74" t="s">
        <v>66</v>
      </c>
      <c r="I6" s="74"/>
      <c r="J6" s="74"/>
    </row>
    <row r="7" spans="2:10" ht="21" customHeight="1" x14ac:dyDescent="0.25">
      <c r="B7" s="2"/>
      <c r="C7" s="2"/>
      <c r="E7" s="3"/>
      <c r="G7" s="157" t="s">
        <v>128</v>
      </c>
      <c r="H7" s="157"/>
      <c r="I7" s="157"/>
      <c r="J7" s="157"/>
    </row>
    <row r="8" spans="2:10" ht="39" customHeight="1" x14ac:dyDescent="0.25">
      <c r="E8" s="3"/>
      <c r="G8" s="157"/>
      <c r="H8" s="157"/>
      <c r="I8" s="157"/>
      <c r="J8" s="157"/>
    </row>
    <row r="9" spans="2:10" x14ac:dyDescent="0.25">
      <c r="B9" s="2"/>
      <c r="C9" s="2"/>
      <c r="E9" s="94"/>
      <c r="F9" s="94"/>
      <c r="H9" s="5"/>
      <c r="J9" s="6"/>
    </row>
    <row r="10" spans="2:10" ht="15.75" customHeight="1" x14ac:dyDescent="0.25">
      <c r="B10" s="75" t="s">
        <v>67</v>
      </c>
      <c r="C10" s="75"/>
      <c r="D10" s="75"/>
      <c r="E10" s="75"/>
      <c r="F10" s="75"/>
      <c r="G10" s="75"/>
      <c r="H10" s="75"/>
      <c r="I10" s="75"/>
      <c r="J10" s="75"/>
    </row>
    <row r="11" spans="2:10" ht="16.5" thickBot="1" x14ac:dyDescent="0.3">
      <c r="B11" s="7"/>
      <c r="C11" s="61"/>
      <c r="D11" s="61"/>
      <c r="E11" s="61"/>
      <c r="F11" s="61"/>
      <c r="G11" s="61"/>
      <c r="H11" s="61"/>
      <c r="I11" s="61"/>
      <c r="J11" s="6"/>
    </row>
    <row r="12" spans="2:10" ht="25.5" customHeight="1" x14ac:dyDescent="0.25">
      <c r="B12" s="8" t="s">
        <v>68</v>
      </c>
      <c r="C12" s="81" t="s">
        <v>24</v>
      </c>
      <c r="D12" s="82"/>
      <c r="E12" s="82"/>
      <c r="F12" s="82"/>
      <c r="G12" s="82"/>
      <c r="H12" s="82"/>
      <c r="I12" s="82"/>
      <c r="J12" s="83"/>
    </row>
    <row r="13" spans="2:10" ht="40.5" customHeight="1" x14ac:dyDescent="0.25">
      <c r="B13" s="9" t="s">
        <v>69</v>
      </c>
      <c r="C13" s="90" t="s">
        <v>70</v>
      </c>
      <c r="D13" s="91"/>
      <c r="E13" s="91"/>
      <c r="F13" s="91"/>
      <c r="G13" s="91"/>
      <c r="H13" s="91"/>
      <c r="I13" s="91"/>
      <c r="J13" s="92"/>
    </row>
    <row r="14" spans="2:10" ht="38.25" customHeight="1" x14ac:dyDescent="0.25">
      <c r="B14" s="10" t="s">
        <v>71</v>
      </c>
      <c r="C14" s="90" t="s">
        <v>72</v>
      </c>
      <c r="D14" s="91"/>
      <c r="E14" s="91"/>
      <c r="F14" s="91"/>
      <c r="G14" s="91"/>
      <c r="H14" s="91"/>
      <c r="I14" s="91"/>
      <c r="J14" s="92"/>
    </row>
    <row r="15" spans="2:10" ht="18" customHeight="1" x14ac:dyDescent="0.25">
      <c r="B15" s="80" t="s">
        <v>73</v>
      </c>
      <c r="C15" s="87" t="s">
        <v>118</v>
      </c>
      <c r="D15" s="88"/>
      <c r="E15" s="88"/>
      <c r="F15" s="88"/>
      <c r="G15" s="88"/>
      <c r="H15" s="88"/>
      <c r="I15" s="88"/>
      <c r="J15" s="89"/>
    </row>
    <row r="16" spans="2:10" ht="17.25" customHeight="1" x14ac:dyDescent="0.25">
      <c r="B16" s="69"/>
      <c r="C16" s="87" t="s">
        <v>74</v>
      </c>
      <c r="D16" s="88"/>
      <c r="E16" s="88"/>
      <c r="F16" s="88"/>
      <c r="G16" s="88"/>
      <c r="H16" s="88"/>
      <c r="I16" s="88"/>
      <c r="J16" s="89"/>
    </row>
    <row r="17" spans="2:10" ht="18.75" customHeight="1" x14ac:dyDescent="0.25">
      <c r="B17" s="76"/>
      <c r="C17" s="84" t="s">
        <v>75</v>
      </c>
      <c r="D17" s="85"/>
      <c r="E17" s="85"/>
      <c r="F17" s="85"/>
      <c r="G17" s="85"/>
      <c r="H17" s="85"/>
      <c r="I17" s="85"/>
      <c r="J17" s="86"/>
    </row>
    <row r="18" spans="2:10" ht="25.5" customHeight="1" x14ac:dyDescent="0.25">
      <c r="B18" s="9" t="s">
        <v>76</v>
      </c>
      <c r="C18" s="90" t="s">
        <v>77</v>
      </c>
      <c r="D18" s="91"/>
      <c r="E18" s="91"/>
      <c r="F18" s="91"/>
      <c r="G18" s="91"/>
      <c r="H18" s="91"/>
      <c r="I18" s="91"/>
      <c r="J18" s="92"/>
    </row>
    <row r="19" spans="2:10" ht="25.5" x14ac:dyDescent="0.25">
      <c r="B19" s="9" t="s">
        <v>78</v>
      </c>
      <c r="C19" s="101" t="s">
        <v>119</v>
      </c>
      <c r="D19" s="102"/>
      <c r="E19" s="102"/>
      <c r="F19" s="102"/>
      <c r="G19" s="102"/>
      <c r="H19" s="102"/>
      <c r="I19" s="102"/>
      <c r="J19" s="103"/>
    </row>
    <row r="20" spans="2:10" ht="15" customHeight="1" x14ac:dyDescent="0.25">
      <c r="B20" s="76" t="s">
        <v>79</v>
      </c>
      <c r="C20" s="78" t="s">
        <v>80</v>
      </c>
      <c r="D20" s="101" t="s">
        <v>81</v>
      </c>
      <c r="E20" s="102"/>
      <c r="F20" s="102"/>
      <c r="G20" s="102"/>
      <c r="H20" s="102"/>
      <c r="I20" s="102"/>
      <c r="J20" s="103"/>
    </row>
    <row r="21" spans="2:10" ht="18" customHeight="1" x14ac:dyDescent="0.25">
      <c r="B21" s="77"/>
      <c r="C21" s="79"/>
      <c r="D21" s="11" t="s">
        <v>7</v>
      </c>
      <c r="E21" s="11" t="s">
        <v>8</v>
      </c>
      <c r="F21" s="11" t="s">
        <v>9</v>
      </c>
      <c r="G21" s="11" t="s">
        <v>10</v>
      </c>
      <c r="H21" s="11" t="s">
        <v>11</v>
      </c>
      <c r="I21" s="58" t="s">
        <v>120</v>
      </c>
      <c r="J21" s="62" t="s">
        <v>13</v>
      </c>
    </row>
    <row r="22" spans="2:10" x14ac:dyDescent="0.25">
      <c r="B22" s="77"/>
      <c r="C22" s="13" t="s">
        <v>82</v>
      </c>
      <c r="D22" s="71">
        <f>SUM(D24:D28)</f>
        <v>30733.7</v>
      </c>
      <c r="E22" s="71">
        <f t="shared" ref="E22:G22" si="0">SUM(E24:E28)</f>
        <v>38002.6</v>
      </c>
      <c r="F22" s="72">
        <f t="shared" si="0"/>
        <v>40389.599999999999</v>
      </c>
      <c r="G22" s="72">
        <f t="shared" si="0"/>
        <v>36275.700000000004</v>
      </c>
      <c r="H22" s="72">
        <f>SUM(H24:H28)</f>
        <v>35928.400000000001</v>
      </c>
      <c r="I22" s="93">
        <f>SUM(I24:I28)</f>
        <v>34928.400000000001</v>
      </c>
      <c r="J22" s="104">
        <f>SUM(J24:J28)</f>
        <v>216258.40000000002</v>
      </c>
    </row>
    <row r="23" spans="2:10" x14ac:dyDescent="0.25">
      <c r="B23" s="77"/>
      <c r="C23" s="14" t="s">
        <v>83</v>
      </c>
      <c r="D23" s="71"/>
      <c r="E23" s="71"/>
      <c r="F23" s="72"/>
      <c r="G23" s="72"/>
      <c r="H23" s="72"/>
      <c r="I23" s="93"/>
      <c r="J23" s="104"/>
    </row>
    <row r="24" spans="2:10" ht="51" customHeight="1" x14ac:dyDescent="0.25">
      <c r="B24" s="77"/>
      <c r="C24" s="15" t="s">
        <v>84</v>
      </c>
      <c r="D24" s="16">
        <f>'Прил2 обеспеч условий'!H22</f>
        <v>27856.5</v>
      </c>
      <c r="E24" s="16">
        <f>'Прил2 обеспеч условий'!I22</f>
        <v>29167.9</v>
      </c>
      <c r="F24" s="16">
        <f>'Прил2 обеспеч условий'!J22</f>
        <v>31813.899999999998</v>
      </c>
      <c r="G24" s="16">
        <f>'Прил2 обеспеч условий'!K22</f>
        <v>27294.400000000001</v>
      </c>
      <c r="H24" s="16">
        <f>'Прил2 обеспеч условий'!L22</f>
        <v>26947.1</v>
      </c>
      <c r="I24" s="16">
        <f>'Прил2 обеспеч условий'!M22</f>
        <v>25947.1</v>
      </c>
      <c r="J24" s="64">
        <f>SUM(D24:I24)</f>
        <v>169026.90000000002</v>
      </c>
    </row>
    <row r="25" spans="2:10" ht="51" customHeight="1" x14ac:dyDescent="0.25">
      <c r="B25" s="77"/>
      <c r="C25" s="15" t="s">
        <v>85</v>
      </c>
      <c r="D25" s="16">
        <f>'Прил2 обеспеч условий'!H23</f>
        <v>163</v>
      </c>
      <c r="E25" s="16">
        <f>'Прил2 обеспеч условий'!I23</f>
        <v>2114</v>
      </c>
      <c r="F25" s="16">
        <f>'Прил2 обеспеч условий'!J23</f>
        <v>257.60000000000002</v>
      </c>
      <c r="G25" s="16">
        <f>'Прил2 обеспеч условий'!K23</f>
        <v>236.4</v>
      </c>
      <c r="H25" s="16">
        <f>'Прил2 обеспеч условий'!L23</f>
        <v>236.4</v>
      </c>
      <c r="I25" s="16">
        <f>'Прил2 обеспеч условий'!M23</f>
        <v>236.4</v>
      </c>
      <c r="J25" s="64">
        <f t="shared" ref="J25:J28" si="1">SUM(D25:I25)</f>
        <v>3243.8</v>
      </c>
    </row>
    <row r="26" spans="2:10" ht="38.25" customHeight="1" x14ac:dyDescent="0.25">
      <c r="B26" s="77"/>
      <c r="C26" s="15" t="s">
        <v>18</v>
      </c>
      <c r="D26" s="16">
        <f>'Прил2 обеспеч условий'!H24</f>
        <v>0</v>
      </c>
      <c r="E26" s="16">
        <f>'Прил2 обеспеч условий'!I24</f>
        <v>0</v>
      </c>
      <c r="F26" s="16">
        <f>'Прил2 обеспеч условий'!J24</f>
        <v>0</v>
      </c>
      <c r="G26" s="16">
        <f>'Прил2 обеспеч условий'!K24</f>
        <v>0</v>
      </c>
      <c r="H26" s="16">
        <f>'Прил2 обеспеч условий'!L24</f>
        <v>0</v>
      </c>
      <c r="I26" s="16">
        <f>'Прил2 обеспеч условий'!M24</f>
        <v>0</v>
      </c>
      <c r="J26" s="64">
        <f>SUM(D26:I26)</f>
        <v>0</v>
      </c>
    </row>
    <row r="27" spans="2:10" ht="38.25" customHeight="1" x14ac:dyDescent="0.25">
      <c r="B27" s="77"/>
      <c r="C27" s="15" t="s">
        <v>19</v>
      </c>
      <c r="D27" s="16">
        <f>'Прил2 обеспеч условий'!H25</f>
        <v>2214.1999999999998</v>
      </c>
      <c r="E27" s="16">
        <f>'Прил2 обеспеч условий'!I25</f>
        <v>6220.7</v>
      </c>
      <c r="F27" s="16">
        <f>'Прил2 обеспеч условий'!J25</f>
        <v>7818.0999999999995</v>
      </c>
      <c r="G27" s="16">
        <f>'Прил2 обеспеч условий'!K25</f>
        <v>8744.9</v>
      </c>
      <c r="H27" s="16">
        <f>'Прил2 обеспеч условий'!L25</f>
        <v>8744.9</v>
      </c>
      <c r="I27" s="16">
        <f>'Прил2 обеспеч условий'!M25</f>
        <v>8744.9</v>
      </c>
      <c r="J27" s="64">
        <f t="shared" si="1"/>
        <v>42487.700000000004</v>
      </c>
    </row>
    <row r="28" spans="2:10" ht="25.5" customHeight="1" x14ac:dyDescent="0.25">
      <c r="B28" s="77"/>
      <c r="C28" s="15" t="s">
        <v>31</v>
      </c>
      <c r="D28" s="16">
        <f>'Прил2 обеспеч условий'!H26</f>
        <v>500</v>
      </c>
      <c r="E28" s="16">
        <f>'Прил2 обеспеч условий'!I26</f>
        <v>500</v>
      </c>
      <c r="F28" s="16">
        <f>'Прил2 обеспеч условий'!J26</f>
        <v>500</v>
      </c>
      <c r="G28" s="16">
        <f>'Прил2 обеспеч условий'!K26</f>
        <v>0</v>
      </c>
      <c r="H28" s="16">
        <f>'Прил2 обеспеч условий'!L26</f>
        <v>0</v>
      </c>
      <c r="I28" s="16">
        <f>'Прил2 обеспеч условий'!M26</f>
        <v>0</v>
      </c>
      <c r="J28" s="64">
        <f t="shared" si="1"/>
        <v>1500</v>
      </c>
    </row>
    <row r="29" spans="2:10" ht="33.75" customHeight="1" x14ac:dyDescent="0.25">
      <c r="B29" s="69" t="s">
        <v>86</v>
      </c>
      <c r="C29" s="98" t="s">
        <v>87</v>
      </c>
      <c r="D29" s="99"/>
      <c r="E29" s="99"/>
      <c r="F29" s="99"/>
      <c r="G29" s="99"/>
      <c r="H29" s="99"/>
      <c r="I29" s="99"/>
      <c r="J29" s="100"/>
    </row>
    <row r="30" spans="2:10" ht="50.25" customHeight="1" x14ac:dyDescent="0.25">
      <c r="B30" s="69"/>
      <c r="C30" s="87" t="s">
        <v>88</v>
      </c>
      <c r="D30" s="88"/>
      <c r="E30" s="88"/>
      <c r="F30" s="88"/>
      <c r="G30" s="88"/>
      <c r="H30" s="88"/>
      <c r="I30" s="88"/>
      <c r="J30" s="89"/>
    </row>
    <row r="31" spans="2:10" ht="15.75" customHeight="1" thickBot="1" x14ac:dyDescent="0.3">
      <c r="B31" s="70"/>
      <c r="C31" s="95" t="s">
        <v>89</v>
      </c>
      <c r="D31" s="96"/>
      <c r="E31" s="96"/>
      <c r="F31" s="96"/>
      <c r="G31" s="96"/>
      <c r="H31" s="96"/>
      <c r="I31" s="96"/>
      <c r="J31" s="97"/>
    </row>
  </sheetData>
  <mergeCells count="28">
    <mergeCell ref="C18:J18"/>
    <mergeCell ref="C19:J19"/>
    <mergeCell ref="D20:J20"/>
    <mergeCell ref="J22:J23"/>
    <mergeCell ref="B2:J3"/>
    <mergeCell ref="H6:J6"/>
    <mergeCell ref="G7:J8"/>
    <mergeCell ref="B10:J10"/>
    <mergeCell ref="B20:B28"/>
    <mergeCell ref="C20:C21"/>
    <mergeCell ref="D22:D23"/>
    <mergeCell ref="B15:B17"/>
    <mergeCell ref="C12:J12"/>
    <mergeCell ref="C17:J17"/>
    <mergeCell ref="C16:J16"/>
    <mergeCell ref="C15:J15"/>
    <mergeCell ref="C14:J14"/>
    <mergeCell ref="I22:I23"/>
    <mergeCell ref="E9:F9"/>
    <mergeCell ref="C13:J13"/>
    <mergeCell ref="B29:B31"/>
    <mergeCell ref="E22:E23"/>
    <mergeCell ref="F22:F23"/>
    <mergeCell ref="G22:G23"/>
    <mergeCell ref="H22:H23"/>
    <mergeCell ref="C31:J31"/>
    <mergeCell ref="C30:J30"/>
    <mergeCell ref="C29:J29"/>
  </mergeCells>
  <printOptions horizontalCentered="1"/>
  <pageMargins left="0" right="0" top="0" bottom="0" header="0" footer="0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29"/>
  <sheetViews>
    <sheetView workbookViewId="0">
      <selection activeCell="J6" sqref="J6:N7"/>
    </sheetView>
  </sheetViews>
  <sheetFormatPr defaultRowHeight="15" x14ac:dyDescent="0.25"/>
  <cols>
    <col min="1" max="1" width="2.140625" style="1" customWidth="1"/>
    <col min="2" max="2" width="5.5703125" style="1" customWidth="1"/>
    <col min="3" max="3" width="14.85546875" style="1" customWidth="1"/>
    <col min="4" max="4" width="12.5703125" style="1" customWidth="1"/>
    <col min="5" max="5" width="9.85546875" style="1" customWidth="1"/>
    <col min="6" max="6" width="28.28515625" style="1" customWidth="1"/>
    <col min="7" max="7" width="11" style="1" customWidth="1"/>
    <col min="8" max="8" width="14.28515625" style="1" customWidth="1"/>
    <col min="9" max="12" width="9.140625" style="1"/>
    <col min="13" max="13" width="9.140625" style="60"/>
    <col min="14" max="16384" width="9.140625" style="1"/>
  </cols>
  <sheetData>
    <row r="2" spans="2:14" x14ac:dyDescent="0.25">
      <c r="B2" s="73" t="s">
        <v>97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</row>
    <row r="3" spans="2:14" x14ac:dyDescent="0.25"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</row>
    <row r="4" spans="2:14" ht="3" customHeight="1" x14ac:dyDescent="0.25"/>
    <row r="5" spans="2:14" x14ac:dyDescent="0.25">
      <c r="J5" s="39"/>
      <c r="K5" s="107" t="s">
        <v>65</v>
      </c>
      <c r="L5" s="107"/>
      <c r="M5" s="107"/>
      <c r="N5" s="107"/>
    </row>
    <row r="6" spans="2:14" x14ac:dyDescent="0.25">
      <c r="B6" s="2"/>
      <c r="C6" s="2"/>
      <c r="D6" s="2"/>
      <c r="E6" s="2"/>
      <c r="F6" s="2"/>
      <c r="G6" s="2"/>
      <c r="H6" s="2"/>
      <c r="I6" s="2"/>
      <c r="J6" s="156" t="s">
        <v>129</v>
      </c>
      <c r="K6" s="156"/>
      <c r="L6" s="156"/>
      <c r="M6" s="156"/>
      <c r="N6" s="156"/>
    </row>
    <row r="7" spans="2:14" ht="30.75" customHeight="1" x14ac:dyDescent="0.25">
      <c r="B7" s="2"/>
      <c r="C7" s="2"/>
      <c r="D7" s="2"/>
      <c r="E7" s="2"/>
      <c r="F7" s="2"/>
      <c r="G7" s="2"/>
      <c r="H7" s="2"/>
      <c r="I7" s="2"/>
      <c r="J7" s="156"/>
      <c r="K7" s="156"/>
      <c r="L7" s="156"/>
      <c r="M7" s="156"/>
      <c r="N7" s="156"/>
    </row>
    <row r="8" spans="2:14" ht="8.25" customHeight="1" x14ac:dyDescent="0.25">
      <c r="B8" s="2"/>
      <c r="C8" s="2"/>
      <c r="D8" s="2"/>
      <c r="E8" s="2"/>
      <c r="F8" s="2"/>
      <c r="G8" s="2"/>
      <c r="H8" s="2"/>
      <c r="I8" s="2"/>
      <c r="J8" s="2"/>
      <c r="K8" s="5"/>
      <c r="L8" s="5"/>
      <c r="M8" s="5"/>
      <c r="N8" s="5"/>
    </row>
    <row r="9" spans="2:14" ht="15.75" customHeight="1" x14ac:dyDescent="0.25">
      <c r="B9" s="122" t="s">
        <v>45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</row>
    <row r="10" spans="2:14" ht="15.75" x14ac:dyDescent="0.25">
      <c r="B10" s="105" t="s">
        <v>46</v>
      </c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</row>
    <row r="11" spans="2:14" x14ac:dyDescent="0.25">
      <c r="B11" s="106" t="s">
        <v>47</v>
      </c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</row>
    <row r="12" spans="2:14" ht="15.75" thickBot="1" x14ac:dyDescent="0.3">
      <c r="C12" s="17"/>
      <c r="D12" s="17"/>
      <c r="E12" s="17"/>
      <c r="F12" s="17"/>
      <c r="H12" s="17"/>
      <c r="I12" s="18"/>
      <c r="J12" s="18"/>
      <c r="K12" s="17"/>
      <c r="L12" s="17"/>
      <c r="M12" s="17"/>
      <c r="N12" s="17"/>
    </row>
    <row r="13" spans="2:14" ht="60.75" customHeight="1" x14ac:dyDescent="0.25">
      <c r="B13" s="117" t="s">
        <v>26</v>
      </c>
      <c r="C13" s="119" t="s">
        <v>48</v>
      </c>
      <c r="D13" s="119" t="s">
        <v>49</v>
      </c>
      <c r="E13" s="119"/>
      <c r="F13" s="119" t="s">
        <v>50</v>
      </c>
      <c r="G13" s="119" t="s">
        <v>51</v>
      </c>
      <c r="H13" s="119" t="s">
        <v>52</v>
      </c>
      <c r="I13" s="119" t="s">
        <v>53</v>
      </c>
      <c r="J13" s="119"/>
      <c r="K13" s="119"/>
      <c r="L13" s="119"/>
      <c r="M13" s="120"/>
      <c r="N13" s="121"/>
    </row>
    <row r="14" spans="2:14" ht="51" customHeight="1" x14ac:dyDescent="0.25">
      <c r="B14" s="118"/>
      <c r="C14" s="79"/>
      <c r="D14" s="11" t="s">
        <v>54</v>
      </c>
      <c r="E14" s="11" t="s">
        <v>55</v>
      </c>
      <c r="F14" s="79"/>
      <c r="G14" s="79"/>
      <c r="H14" s="79"/>
      <c r="I14" s="11" t="s">
        <v>7</v>
      </c>
      <c r="J14" s="11" t="s">
        <v>8</v>
      </c>
      <c r="K14" s="11" t="s">
        <v>9</v>
      </c>
      <c r="L14" s="11" t="s">
        <v>10</v>
      </c>
      <c r="M14" s="58" t="s">
        <v>11</v>
      </c>
      <c r="N14" s="65" t="s">
        <v>120</v>
      </c>
    </row>
    <row r="15" spans="2:14" x14ac:dyDescent="0.25">
      <c r="B15" s="19">
        <v>1</v>
      </c>
      <c r="C15" s="20">
        <v>2</v>
      </c>
      <c r="D15" s="20">
        <v>3</v>
      </c>
      <c r="E15" s="20">
        <v>4</v>
      </c>
      <c r="F15" s="20">
        <v>5</v>
      </c>
      <c r="G15" s="20">
        <v>6</v>
      </c>
      <c r="H15" s="20">
        <v>7</v>
      </c>
      <c r="I15" s="20">
        <v>8</v>
      </c>
      <c r="J15" s="20">
        <v>9</v>
      </c>
      <c r="K15" s="20">
        <v>10</v>
      </c>
      <c r="L15" s="20">
        <v>11</v>
      </c>
      <c r="M15" s="20">
        <v>12</v>
      </c>
      <c r="N15" s="66">
        <v>13</v>
      </c>
    </row>
    <row r="16" spans="2:14" ht="35.25" customHeight="1" x14ac:dyDescent="0.25">
      <c r="B16" s="108" t="s">
        <v>12</v>
      </c>
      <c r="C16" s="111" t="s">
        <v>56</v>
      </c>
      <c r="D16" s="114">
        <f>'Прил2 обеспеч условий'!G22</f>
        <v>169026.90000000002</v>
      </c>
      <c r="E16" s="114">
        <f>'Прил2 обеспеч условий'!G23+'Прил2 обеспеч условий'!G24+'Прил2 обеспеч условий'!G25+'Прил2 обеспеч условий'!G26</f>
        <v>47231.500000000007</v>
      </c>
      <c r="F16" s="21" t="s">
        <v>57</v>
      </c>
      <c r="G16" s="11" t="s">
        <v>63</v>
      </c>
      <c r="H16" s="11">
        <v>3</v>
      </c>
      <c r="I16" s="11">
        <v>3</v>
      </c>
      <c r="J16" s="11">
        <v>3</v>
      </c>
      <c r="K16" s="11">
        <v>3</v>
      </c>
      <c r="L16" s="11">
        <v>3</v>
      </c>
      <c r="M16" s="58">
        <v>3</v>
      </c>
      <c r="N16" s="65">
        <v>3</v>
      </c>
    </row>
    <row r="17" spans="2:14" ht="31.5" customHeight="1" x14ac:dyDescent="0.25">
      <c r="B17" s="109"/>
      <c r="C17" s="112"/>
      <c r="D17" s="115"/>
      <c r="E17" s="115"/>
      <c r="F17" s="21" t="s">
        <v>58</v>
      </c>
      <c r="G17" s="11" t="s">
        <v>63</v>
      </c>
      <c r="H17" s="11">
        <v>2</v>
      </c>
      <c r="I17" s="11">
        <v>2</v>
      </c>
      <c r="J17" s="11">
        <v>2</v>
      </c>
      <c r="K17" s="11">
        <v>2</v>
      </c>
      <c r="L17" s="11">
        <v>2</v>
      </c>
      <c r="M17" s="49">
        <v>2</v>
      </c>
      <c r="N17" s="67">
        <v>2</v>
      </c>
    </row>
    <row r="18" spans="2:14" ht="44.25" customHeight="1" x14ac:dyDescent="0.25">
      <c r="B18" s="109"/>
      <c r="C18" s="112"/>
      <c r="D18" s="115"/>
      <c r="E18" s="115"/>
      <c r="F18" s="21" t="s">
        <v>59</v>
      </c>
      <c r="G18" s="11" t="s">
        <v>63</v>
      </c>
      <c r="H18" s="11">
        <v>8</v>
      </c>
      <c r="I18" s="11">
        <v>8</v>
      </c>
      <c r="J18" s="11">
        <v>12</v>
      </c>
      <c r="K18" s="11">
        <v>13</v>
      </c>
      <c r="L18" s="11">
        <v>13</v>
      </c>
      <c r="M18" s="58">
        <v>13</v>
      </c>
      <c r="N18" s="65">
        <v>13</v>
      </c>
    </row>
    <row r="19" spans="2:14" ht="44.25" customHeight="1" x14ac:dyDescent="0.25">
      <c r="B19" s="109"/>
      <c r="C19" s="112"/>
      <c r="D19" s="115"/>
      <c r="E19" s="115"/>
      <c r="F19" s="21" t="s">
        <v>60</v>
      </c>
      <c r="G19" s="11" t="s">
        <v>63</v>
      </c>
      <c r="H19" s="11">
        <v>24</v>
      </c>
      <c r="I19" s="11">
        <v>26</v>
      </c>
      <c r="J19" s="11">
        <v>32</v>
      </c>
      <c r="K19" s="11">
        <v>32</v>
      </c>
      <c r="L19" s="11">
        <v>32</v>
      </c>
      <c r="M19" s="58">
        <v>32</v>
      </c>
      <c r="N19" s="65">
        <v>32</v>
      </c>
    </row>
    <row r="20" spans="2:14" ht="56.25" customHeight="1" x14ac:dyDescent="0.25">
      <c r="B20" s="109"/>
      <c r="C20" s="112"/>
      <c r="D20" s="115"/>
      <c r="E20" s="115"/>
      <c r="F20" s="21" t="s">
        <v>61</v>
      </c>
      <c r="G20" s="11" t="s">
        <v>64</v>
      </c>
      <c r="H20" s="11">
        <v>29180</v>
      </c>
      <c r="I20" s="11">
        <v>29385</v>
      </c>
      <c r="J20" s="11">
        <v>30091</v>
      </c>
      <c r="K20" s="11">
        <v>30141</v>
      </c>
      <c r="L20" s="11">
        <v>30191</v>
      </c>
      <c r="M20" s="58">
        <v>30241</v>
      </c>
      <c r="N20" s="65">
        <v>30241</v>
      </c>
    </row>
    <row r="21" spans="2:14" s="4" customFormat="1" ht="37.5" customHeight="1" x14ac:dyDescent="0.25">
      <c r="B21" s="109"/>
      <c r="C21" s="112"/>
      <c r="D21" s="115"/>
      <c r="E21" s="115"/>
      <c r="F21" s="30" t="s">
        <v>90</v>
      </c>
      <c r="G21" s="11" t="s">
        <v>63</v>
      </c>
      <c r="H21" s="11">
        <v>0</v>
      </c>
      <c r="I21" s="11">
        <v>3</v>
      </c>
      <c r="J21" s="11">
        <v>0</v>
      </c>
      <c r="K21" s="11">
        <v>0</v>
      </c>
      <c r="L21" s="11">
        <v>0</v>
      </c>
      <c r="M21" s="58">
        <v>0</v>
      </c>
      <c r="N21" s="65">
        <v>0</v>
      </c>
    </row>
    <row r="22" spans="2:14" s="4" customFormat="1" ht="51" customHeight="1" x14ac:dyDescent="0.25">
      <c r="B22" s="109"/>
      <c r="C22" s="112"/>
      <c r="D22" s="115"/>
      <c r="E22" s="115"/>
      <c r="F22" s="30" t="s">
        <v>91</v>
      </c>
      <c r="G22" s="11" t="s">
        <v>64</v>
      </c>
      <c r="H22" s="11">
        <v>0</v>
      </c>
      <c r="I22" s="11">
        <v>88</v>
      </c>
      <c r="J22" s="11">
        <v>0</v>
      </c>
      <c r="K22" s="11">
        <v>0</v>
      </c>
      <c r="L22" s="11">
        <v>0</v>
      </c>
      <c r="M22" s="58">
        <v>0</v>
      </c>
      <c r="N22" s="65">
        <v>0</v>
      </c>
    </row>
    <row r="23" spans="2:14" s="32" customFormat="1" ht="50.25" customHeight="1" x14ac:dyDescent="0.25">
      <c r="B23" s="109"/>
      <c r="C23" s="112"/>
      <c r="D23" s="115"/>
      <c r="E23" s="115"/>
      <c r="F23" s="33" t="s">
        <v>102</v>
      </c>
      <c r="G23" s="34" t="s">
        <v>92</v>
      </c>
      <c r="H23" s="31">
        <v>0</v>
      </c>
      <c r="I23" s="31">
        <v>23</v>
      </c>
      <c r="J23" s="31">
        <v>24</v>
      </c>
      <c r="K23" s="31">
        <v>20</v>
      </c>
      <c r="L23" s="31">
        <v>20</v>
      </c>
      <c r="M23" s="58">
        <v>20</v>
      </c>
      <c r="N23" s="65">
        <v>20</v>
      </c>
    </row>
    <row r="24" spans="2:14" s="32" customFormat="1" ht="53.25" customHeight="1" x14ac:dyDescent="0.25">
      <c r="B24" s="109"/>
      <c r="C24" s="112"/>
      <c r="D24" s="115"/>
      <c r="E24" s="115"/>
      <c r="F24" s="33" t="s">
        <v>103</v>
      </c>
      <c r="G24" s="31" t="s">
        <v>63</v>
      </c>
      <c r="H24" s="31">
        <v>1</v>
      </c>
      <c r="I24" s="31">
        <v>3</v>
      </c>
      <c r="J24" s="31">
        <v>3</v>
      </c>
      <c r="K24" s="31">
        <v>1</v>
      </c>
      <c r="L24" s="31">
        <v>1</v>
      </c>
      <c r="M24" s="58">
        <v>1</v>
      </c>
      <c r="N24" s="65">
        <v>1</v>
      </c>
    </row>
    <row r="25" spans="2:14" s="32" customFormat="1" ht="63.75" customHeight="1" x14ac:dyDescent="0.25">
      <c r="B25" s="109"/>
      <c r="C25" s="112"/>
      <c r="D25" s="115"/>
      <c r="E25" s="115"/>
      <c r="F25" s="33" t="s">
        <v>104</v>
      </c>
      <c r="G25" s="31" t="s">
        <v>64</v>
      </c>
      <c r="H25" s="31">
        <v>0</v>
      </c>
      <c r="I25" s="35">
        <v>0.22222222222222221</v>
      </c>
      <c r="J25" s="31" t="s">
        <v>94</v>
      </c>
      <c r="K25" s="31" t="s">
        <v>112</v>
      </c>
      <c r="L25" s="31" t="s">
        <v>112</v>
      </c>
      <c r="M25" s="58" t="s">
        <v>112</v>
      </c>
      <c r="N25" s="65" t="s">
        <v>112</v>
      </c>
    </row>
    <row r="26" spans="2:14" ht="78.75" customHeight="1" x14ac:dyDescent="0.25">
      <c r="B26" s="109"/>
      <c r="C26" s="112"/>
      <c r="D26" s="115"/>
      <c r="E26" s="115"/>
      <c r="F26" s="21" t="s">
        <v>105</v>
      </c>
      <c r="G26" s="11" t="s">
        <v>62</v>
      </c>
      <c r="H26" s="11">
        <v>73.7</v>
      </c>
      <c r="I26" s="11">
        <v>79.3</v>
      </c>
      <c r="J26" s="11">
        <v>86.1</v>
      </c>
      <c r="K26" s="11">
        <v>100</v>
      </c>
      <c r="L26" s="11">
        <v>100</v>
      </c>
      <c r="M26" s="58">
        <v>100</v>
      </c>
      <c r="N26" s="65">
        <v>100</v>
      </c>
    </row>
    <row r="27" spans="2:14" ht="33" customHeight="1" x14ac:dyDescent="0.25">
      <c r="B27" s="109"/>
      <c r="C27" s="112"/>
      <c r="D27" s="115"/>
      <c r="E27" s="115"/>
      <c r="F27" s="21" t="s">
        <v>106</v>
      </c>
      <c r="G27" s="11" t="s">
        <v>63</v>
      </c>
      <c r="H27" s="11">
        <v>0</v>
      </c>
      <c r="I27" s="11">
        <v>7</v>
      </c>
      <c r="J27" s="49">
        <v>7</v>
      </c>
      <c r="K27" s="11">
        <v>9</v>
      </c>
      <c r="L27" s="48">
        <v>9</v>
      </c>
      <c r="M27" s="58">
        <v>9</v>
      </c>
      <c r="N27" s="65">
        <v>9</v>
      </c>
    </row>
    <row r="28" spans="2:14" s="43" customFormat="1" ht="33" customHeight="1" x14ac:dyDescent="0.25">
      <c r="B28" s="109"/>
      <c r="C28" s="112"/>
      <c r="D28" s="115"/>
      <c r="E28" s="115"/>
      <c r="F28" s="13" t="s">
        <v>107</v>
      </c>
      <c r="G28" s="20" t="s">
        <v>64</v>
      </c>
      <c r="H28" s="20">
        <v>0</v>
      </c>
      <c r="I28" s="20">
        <v>250</v>
      </c>
      <c r="J28" s="50">
        <v>225</v>
      </c>
      <c r="K28" s="20">
        <v>234</v>
      </c>
      <c r="L28" s="20">
        <v>234</v>
      </c>
      <c r="M28" s="58">
        <v>234</v>
      </c>
      <c r="N28" s="65">
        <v>234</v>
      </c>
    </row>
    <row r="29" spans="2:14" ht="39" thickBot="1" x14ac:dyDescent="0.3">
      <c r="B29" s="110"/>
      <c r="C29" s="113"/>
      <c r="D29" s="116"/>
      <c r="E29" s="116"/>
      <c r="F29" s="45" t="s">
        <v>108</v>
      </c>
      <c r="G29" s="22" t="s">
        <v>62</v>
      </c>
      <c r="H29" s="22">
        <v>0</v>
      </c>
      <c r="I29" s="22" t="s">
        <v>17</v>
      </c>
      <c r="J29" s="22">
        <v>0.6</v>
      </c>
      <c r="K29" s="22">
        <v>0.4</v>
      </c>
      <c r="L29" s="22" t="s">
        <v>17</v>
      </c>
      <c r="M29" s="22" t="s">
        <v>17</v>
      </c>
      <c r="N29" s="68" t="s">
        <v>17</v>
      </c>
    </row>
  </sheetData>
  <mergeCells count="17">
    <mergeCell ref="F13:F14"/>
    <mergeCell ref="G13:G14"/>
    <mergeCell ref="H13:H14"/>
    <mergeCell ref="I13:N13"/>
    <mergeCell ref="B9:N9"/>
    <mergeCell ref="B16:B29"/>
    <mergeCell ref="C16:C29"/>
    <mergeCell ref="D16:D29"/>
    <mergeCell ref="E16:E29"/>
    <mergeCell ref="B13:B14"/>
    <mergeCell ref="C13:C14"/>
    <mergeCell ref="D13:E13"/>
    <mergeCell ref="B10:N10"/>
    <mergeCell ref="B11:N11"/>
    <mergeCell ref="K5:N5"/>
    <mergeCell ref="J6:N7"/>
    <mergeCell ref="B2:N3"/>
  </mergeCells>
  <printOptions horizontalCentered="1"/>
  <pageMargins left="0" right="0" top="0" bottom="0" header="0" footer="0"/>
  <pageSetup paperSize="9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75"/>
  <sheetViews>
    <sheetView tabSelected="1" workbookViewId="0">
      <selection activeCell="K6" sqref="K6:O7"/>
    </sheetView>
  </sheetViews>
  <sheetFormatPr defaultRowHeight="15" x14ac:dyDescent="0.25"/>
  <cols>
    <col min="1" max="1" width="2.85546875" style="1" customWidth="1"/>
    <col min="2" max="2" width="5.28515625" style="1" customWidth="1"/>
    <col min="3" max="3" width="15.85546875" style="1" customWidth="1"/>
    <col min="4" max="4" width="14" style="1" customWidth="1"/>
    <col min="5" max="5" width="11.5703125" style="1" customWidth="1"/>
    <col min="6" max="6" width="11.42578125" style="1" customWidth="1"/>
    <col min="7" max="9" width="9.140625" style="1"/>
    <col min="10" max="10" width="9.140625" style="51"/>
    <col min="11" max="12" width="9.140625" style="1"/>
    <col min="13" max="13" width="9.140625" style="60"/>
    <col min="14" max="14" width="11.85546875" style="1" customWidth="1"/>
    <col min="15" max="15" width="15.5703125" style="1" customWidth="1"/>
    <col min="16" max="16384" width="9.140625" style="1"/>
  </cols>
  <sheetData>
    <row r="1" spans="2:15" ht="12.75" customHeight="1" x14ac:dyDescent="0.25"/>
    <row r="2" spans="2:15" ht="10.5" customHeight="1" x14ac:dyDescent="0.25">
      <c r="B2" s="132" t="s">
        <v>98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</row>
    <row r="3" spans="2:15" ht="8.25" customHeight="1" x14ac:dyDescent="0.25"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</row>
    <row r="4" spans="2:15" ht="21" customHeight="1" x14ac:dyDescent="0.25"/>
    <row r="5" spans="2:15" x14ac:dyDescent="0.25">
      <c r="K5" s="39"/>
      <c r="L5" s="107" t="s">
        <v>27</v>
      </c>
      <c r="M5" s="107"/>
      <c r="N5" s="107"/>
      <c r="O5" s="107"/>
    </row>
    <row r="6" spans="2:15" x14ac:dyDescent="0.25">
      <c r="K6" s="158" t="s">
        <v>130</v>
      </c>
      <c r="L6" s="159"/>
      <c r="M6" s="159"/>
      <c r="N6" s="159"/>
      <c r="O6" s="159"/>
    </row>
    <row r="7" spans="2:15" ht="28.5" customHeight="1" x14ac:dyDescent="0.25">
      <c r="K7" s="159"/>
      <c r="L7" s="159"/>
      <c r="M7" s="159"/>
      <c r="N7" s="159"/>
      <c r="O7" s="159"/>
    </row>
    <row r="8" spans="2:15" ht="15" customHeight="1" x14ac:dyDescent="0.25"/>
    <row r="9" spans="2:15" ht="23.25" customHeight="1" x14ac:dyDescent="0.25">
      <c r="B9" s="133" t="s">
        <v>25</v>
      </c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</row>
    <row r="10" spans="2:15" ht="17.25" customHeight="1" x14ac:dyDescent="0.25">
      <c r="B10" s="147" t="s">
        <v>24</v>
      </c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</row>
    <row r="11" spans="2:15" ht="14.25" customHeight="1" x14ac:dyDescent="0.25">
      <c r="B11" s="148" t="s">
        <v>23</v>
      </c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</row>
    <row r="12" spans="2:15" ht="14.25" customHeight="1" thickBot="1" x14ac:dyDescent="0.3"/>
    <row r="13" spans="2:15" ht="16.5" customHeight="1" x14ac:dyDescent="0.25">
      <c r="B13" s="117" t="s">
        <v>26</v>
      </c>
      <c r="C13" s="119" t="s">
        <v>0</v>
      </c>
      <c r="D13" s="119" t="s">
        <v>1</v>
      </c>
      <c r="E13" s="119" t="s">
        <v>2</v>
      </c>
      <c r="F13" s="119" t="s">
        <v>110</v>
      </c>
      <c r="G13" s="119" t="s">
        <v>3</v>
      </c>
      <c r="H13" s="134" t="s">
        <v>4</v>
      </c>
      <c r="I13" s="135"/>
      <c r="J13" s="135"/>
      <c r="K13" s="135"/>
      <c r="L13" s="135"/>
      <c r="M13" s="136"/>
      <c r="N13" s="119" t="s">
        <v>5</v>
      </c>
      <c r="O13" s="151" t="s">
        <v>6</v>
      </c>
    </row>
    <row r="14" spans="2:15" x14ac:dyDescent="0.25">
      <c r="B14" s="118"/>
      <c r="C14" s="79"/>
      <c r="D14" s="79"/>
      <c r="E14" s="79"/>
      <c r="F14" s="79"/>
      <c r="G14" s="79"/>
      <c r="H14" s="137"/>
      <c r="I14" s="106"/>
      <c r="J14" s="106"/>
      <c r="K14" s="106"/>
      <c r="L14" s="106"/>
      <c r="M14" s="138"/>
      <c r="N14" s="79"/>
      <c r="O14" s="152"/>
    </row>
    <row r="15" spans="2:15" x14ac:dyDescent="0.25">
      <c r="B15" s="118"/>
      <c r="C15" s="79"/>
      <c r="D15" s="79"/>
      <c r="E15" s="79"/>
      <c r="F15" s="79"/>
      <c r="G15" s="79"/>
      <c r="H15" s="137"/>
      <c r="I15" s="106"/>
      <c r="J15" s="106"/>
      <c r="K15" s="106"/>
      <c r="L15" s="106"/>
      <c r="M15" s="138"/>
      <c r="N15" s="79"/>
      <c r="O15" s="152"/>
    </row>
    <row r="16" spans="2:15" x14ac:dyDescent="0.25">
      <c r="B16" s="118"/>
      <c r="C16" s="79"/>
      <c r="D16" s="79"/>
      <c r="E16" s="79"/>
      <c r="F16" s="79"/>
      <c r="G16" s="79"/>
      <c r="H16" s="137"/>
      <c r="I16" s="106"/>
      <c r="J16" s="106"/>
      <c r="K16" s="106"/>
      <c r="L16" s="106"/>
      <c r="M16" s="138"/>
      <c r="N16" s="79"/>
      <c r="O16" s="152"/>
    </row>
    <row r="17" spans="2:15" x14ac:dyDescent="0.25">
      <c r="B17" s="118"/>
      <c r="C17" s="79"/>
      <c r="D17" s="79"/>
      <c r="E17" s="79"/>
      <c r="F17" s="79"/>
      <c r="G17" s="79"/>
      <c r="H17" s="137"/>
      <c r="I17" s="106"/>
      <c r="J17" s="106"/>
      <c r="K17" s="106"/>
      <c r="L17" s="106"/>
      <c r="M17" s="138"/>
      <c r="N17" s="79"/>
      <c r="O17" s="152"/>
    </row>
    <row r="18" spans="2:15" x14ac:dyDescent="0.25">
      <c r="B18" s="118"/>
      <c r="C18" s="79"/>
      <c r="D18" s="79"/>
      <c r="E18" s="79"/>
      <c r="F18" s="79"/>
      <c r="G18" s="79"/>
      <c r="H18" s="139"/>
      <c r="I18" s="140"/>
      <c r="J18" s="140"/>
      <c r="K18" s="140"/>
      <c r="L18" s="140"/>
      <c r="M18" s="141"/>
      <c r="N18" s="79"/>
      <c r="O18" s="152"/>
    </row>
    <row r="19" spans="2:15" ht="16.5" customHeight="1" x14ac:dyDescent="0.25">
      <c r="B19" s="118"/>
      <c r="C19" s="79"/>
      <c r="D19" s="79"/>
      <c r="E19" s="79"/>
      <c r="F19" s="79"/>
      <c r="G19" s="79"/>
      <c r="H19" s="11" t="s">
        <v>7</v>
      </c>
      <c r="I19" s="11" t="s">
        <v>8</v>
      </c>
      <c r="J19" s="52" t="s">
        <v>9</v>
      </c>
      <c r="K19" s="11" t="s">
        <v>10</v>
      </c>
      <c r="L19" s="11" t="s">
        <v>11</v>
      </c>
      <c r="M19" s="58" t="s">
        <v>120</v>
      </c>
      <c r="N19" s="79"/>
      <c r="O19" s="152"/>
    </row>
    <row r="20" spans="2:15" x14ac:dyDescent="0.25">
      <c r="B20" s="23">
        <v>1</v>
      </c>
      <c r="C20" s="11">
        <v>2</v>
      </c>
      <c r="D20" s="11">
        <v>3</v>
      </c>
      <c r="E20" s="11">
        <v>4</v>
      </c>
      <c r="F20" s="11">
        <v>5</v>
      </c>
      <c r="G20" s="11">
        <v>6</v>
      </c>
      <c r="H20" s="11">
        <v>7</v>
      </c>
      <c r="I20" s="11">
        <v>8</v>
      </c>
      <c r="J20" s="52">
        <v>9</v>
      </c>
      <c r="K20" s="11">
        <v>10</v>
      </c>
      <c r="L20" s="11">
        <v>11</v>
      </c>
      <c r="M20" s="58">
        <v>12</v>
      </c>
      <c r="N20" s="11">
        <v>13</v>
      </c>
      <c r="O20" s="12">
        <v>14</v>
      </c>
    </row>
    <row r="21" spans="2:15" ht="18.75" customHeight="1" x14ac:dyDescent="0.25">
      <c r="B21" s="153" t="s">
        <v>12</v>
      </c>
      <c r="C21" s="125" t="s">
        <v>28</v>
      </c>
      <c r="D21" s="24" t="s">
        <v>13</v>
      </c>
      <c r="E21" s="11" t="s">
        <v>125</v>
      </c>
      <c r="F21" s="28">
        <f>SUM(F22:F26)</f>
        <v>25201.48</v>
      </c>
      <c r="G21" s="29">
        <f>SUM(G22:G26)</f>
        <v>216258.40000000002</v>
      </c>
      <c r="H21" s="29">
        <f t="shared" ref="H21" si="0">SUM(H22:H26)</f>
        <v>30733.7</v>
      </c>
      <c r="I21" s="29">
        <f t="shared" ref="I21" si="1">SUM(I22:I26)</f>
        <v>38002.6</v>
      </c>
      <c r="J21" s="53">
        <f t="shared" ref="J21" si="2">SUM(J22:J26)</f>
        <v>40389.599999999999</v>
      </c>
      <c r="K21" s="29">
        <f t="shared" ref="K21" si="3">SUM(K22:K26)</f>
        <v>36275.700000000004</v>
      </c>
      <c r="L21" s="29">
        <f t="shared" ref="L21" si="4">SUM(L22:L26)</f>
        <v>35928.400000000001</v>
      </c>
      <c r="M21" s="59">
        <f>SUM(M22:M26)</f>
        <v>34928.400000000001</v>
      </c>
      <c r="N21" s="127" t="s">
        <v>113</v>
      </c>
      <c r="O21" s="129" t="s">
        <v>14</v>
      </c>
    </row>
    <row r="22" spans="2:15" ht="69" customHeight="1" x14ac:dyDescent="0.25">
      <c r="B22" s="153"/>
      <c r="C22" s="125"/>
      <c r="D22" s="15" t="s">
        <v>15</v>
      </c>
      <c r="E22" s="11" t="s">
        <v>125</v>
      </c>
      <c r="F22" s="16">
        <f>F28+F34+F40+F46+F52+F58+F64+F70</f>
        <v>21704.68</v>
      </c>
      <c r="G22" s="29">
        <f>SUM(H22:M22)</f>
        <v>169026.90000000002</v>
      </c>
      <c r="H22" s="16">
        <f>H28+H34+H40+H46+H52+H58+H64+H70</f>
        <v>27856.5</v>
      </c>
      <c r="I22" s="16">
        <f t="shared" ref="I22:M22" si="5">I28+I34+I40+I46+I52+I58+I64+I70</f>
        <v>29167.9</v>
      </c>
      <c r="J22" s="54">
        <f t="shared" si="5"/>
        <v>31813.899999999998</v>
      </c>
      <c r="K22" s="16">
        <f t="shared" si="5"/>
        <v>27294.400000000001</v>
      </c>
      <c r="L22" s="16">
        <f t="shared" si="5"/>
        <v>26947.1</v>
      </c>
      <c r="M22" s="16">
        <f t="shared" si="5"/>
        <v>25947.1</v>
      </c>
      <c r="N22" s="127"/>
      <c r="O22" s="129"/>
    </row>
    <row r="23" spans="2:15" ht="69.75" customHeight="1" x14ac:dyDescent="0.25">
      <c r="B23" s="153"/>
      <c r="C23" s="125"/>
      <c r="D23" s="15" t="s">
        <v>16</v>
      </c>
      <c r="E23" s="58" t="s">
        <v>125</v>
      </c>
      <c r="F23" s="16">
        <f t="shared" ref="F23:F26" si="6">F29+F35+F41+F47+F53+F59+F65+F71</f>
        <v>50</v>
      </c>
      <c r="G23" s="59">
        <f t="shared" ref="G23:G25" si="7">SUM(H23:M23)</f>
        <v>3243.8</v>
      </c>
      <c r="H23" s="16">
        <f t="shared" ref="H23:M23" si="8">H29+H35+H41+H47+H53+H59+H65+H71</f>
        <v>163</v>
      </c>
      <c r="I23" s="16">
        <f t="shared" si="8"/>
        <v>2114</v>
      </c>
      <c r="J23" s="54">
        <f t="shared" si="8"/>
        <v>257.60000000000002</v>
      </c>
      <c r="K23" s="16">
        <f t="shared" si="8"/>
        <v>236.4</v>
      </c>
      <c r="L23" s="16">
        <f t="shared" si="8"/>
        <v>236.4</v>
      </c>
      <c r="M23" s="16">
        <f t="shared" si="8"/>
        <v>236.4</v>
      </c>
      <c r="N23" s="127"/>
      <c r="O23" s="129"/>
    </row>
    <row r="24" spans="2:15" ht="66.75" customHeight="1" x14ac:dyDescent="0.25">
      <c r="B24" s="153"/>
      <c r="C24" s="125"/>
      <c r="D24" s="15" t="s">
        <v>18</v>
      </c>
      <c r="E24" s="15"/>
      <c r="F24" s="16">
        <f t="shared" si="6"/>
        <v>0</v>
      </c>
      <c r="G24" s="59">
        <f t="shared" si="7"/>
        <v>0</v>
      </c>
      <c r="H24" s="16">
        <f t="shared" ref="H24:M24" si="9">H30+H36+H42+H48+H54+H60+H66+H72</f>
        <v>0</v>
      </c>
      <c r="I24" s="16">
        <f t="shared" si="9"/>
        <v>0</v>
      </c>
      <c r="J24" s="54">
        <f t="shared" si="9"/>
        <v>0</v>
      </c>
      <c r="K24" s="16">
        <f t="shared" si="9"/>
        <v>0</v>
      </c>
      <c r="L24" s="16">
        <f t="shared" si="9"/>
        <v>0</v>
      </c>
      <c r="M24" s="16">
        <f t="shared" si="9"/>
        <v>0</v>
      </c>
      <c r="N24" s="127"/>
      <c r="O24" s="129"/>
    </row>
    <row r="25" spans="2:15" ht="57" customHeight="1" x14ac:dyDescent="0.25">
      <c r="B25" s="153"/>
      <c r="C25" s="125"/>
      <c r="D25" s="15" t="s">
        <v>19</v>
      </c>
      <c r="E25" s="58" t="s">
        <v>125</v>
      </c>
      <c r="F25" s="16">
        <f t="shared" si="6"/>
        <v>3046.8</v>
      </c>
      <c r="G25" s="59">
        <f t="shared" si="7"/>
        <v>42487.700000000004</v>
      </c>
      <c r="H25" s="16">
        <f t="shared" ref="H25:M25" si="10">H31+H37+H43+H49+H55+H61+H67+H73</f>
        <v>2214.1999999999998</v>
      </c>
      <c r="I25" s="16">
        <f t="shared" si="10"/>
        <v>6220.7</v>
      </c>
      <c r="J25" s="54">
        <f>J31+J37+J43+J49+J55+J61+J67+J73</f>
        <v>7818.0999999999995</v>
      </c>
      <c r="K25" s="16">
        <f t="shared" si="10"/>
        <v>8744.9</v>
      </c>
      <c r="L25" s="16">
        <f t="shared" si="10"/>
        <v>8744.9</v>
      </c>
      <c r="M25" s="16">
        <f t="shared" si="10"/>
        <v>8744.9</v>
      </c>
      <c r="N25" s="127"/>
      <c r="O25" s="129"/>
    </row>
    <row r="26" spans="2:15" ht="18" customHeight="1" x14ac:dyDescent="0.25">
      <c r="B26" s="153"/>
      <c r="C26" s="125"/>
      <c r="D26" s="15" t="s">
        <v>31</v>
      </c>
      <c r="E26" s="11" t="s">
        <v>109</v>
      </c>
      <c r="F26" s="16">
        <f t="shared" si="6"/>
        <v>400</v>
      </c>
      <c r="G26" s="59">
        <f>SUM(H26:M26)</f>
        <v>1500</v>
      </c>
      <c r="H26" s="16">
        <f t="shared" ref="H26:M26" si="11">H32+H38+H44+H50+H56+H62+H68+H74</f>
        <v>500</v>
      </c>
      <c r="I26" s="16">
        <f t="shared" si="11"/>
        <v>500</v>
      </c>
      <c r="J26" s="54">
        <f t="shared" si="11"/>
        <v>500</v>
      </c>
      <c r="K26" s="16">
        <f t="shared" si="11"/>
        <v>0</v>
      </c>
      <c r="L26" s="16">
        <f t="shared" si="11"/>
        <v>0</v>
      </c>
      <c r="M26" s="16">
        <f t="shared" si="11"/>
        <v>0</v>
      </c>
      <c r="N26" s="127"/>
      <c r="O26" s="129"/>
    </row>
    <row r="27" spans="2:15" ht="18.75" customHeight="1" x14ac:dyDescent="0.25">
      <c r="B27" s="153" t="s">
        <v>20</v>
      </c>
      <c r="C27" s="154" t="s">
        <v>29</v>
      </c>
      <c r="D27" s="21" t="s">
        <v>13</v>
      </c>
      <c r="E27" s="58" t="s">
        <v>125</v>
      </c>
      <c r="F27" s="28">
        <f>SUM(F28:F32)</f>
        <v>19155.400000000001</v>
      </c>
      <c r="G27" s="29">
        <f>SUM(G28:G32)</f>
        <v>121888.8</v>
      </c>
      <c r="H27" s="29">
        <f t="shared" ref="H27" si="12">SUM(H28:H32)</f>
        <v>20962.3</v>
      </c>
      <c r="I27" s="29">
        <f t="shared" ref="I27" si="13">SUM(I28:I32)</f>
        <v>22896.7</v>
      </c>
      <c r="J27" s="53">
        <f t="shared" ref="J27" si="14">SUM(J28:J32)</f>
        <v>22732.3</v>
      </c>
      <c r="K27" s="29">
        <f t="shared" ref="K27" si="15">SUM(K28:K32)</f>
        <v>18432.5</v>
      </c>
      <c r="L27" s="29">
        <f t="shared" ref="L27" si="16">SUM(L28:L32)</f>
        <v>18432.5</v>
      </c>
      <c r="M27" s="59">
        <f>SUM(M28:M32)</f>
        <v>18432.5</v>
      </c>
      <c r="N27" s="127" t="s">
        <v>114</v>
      </c>
      <c r="O27" s="155" t="s">
        <v>14</v>
      </c>
    </row>
    <row r="28" spans="2:15" ht="63.75" x14ac:dyDescent="0.25">
      <c r="B28" s="153"/>
      <c r="C28" s="154"/>
      <c r="D28" s="15" t="s">
        <v>15</v>
      </c>
      <c r="E28" s="11" t="s">
        <v>125</v>
      </c>
      <c r="F28" s="11">
        <v>19155.400000000001</v>
      </c>
      <c r="G28" s="59">
        <f>SUM(H28:M28)</f>
        <v>121888.8</v>
      </c>
      <c r="H28" s="11">
        <v>20962.3</v>
      </c>
      <c r="I28" s="25">
        <v>22896.7</v>
      </c>
      <c r="J28" s="55">
        <v>22732.3</v>
      </c>
      <c r="K28" s="25">
        <v>18432.5</v>
      </c>
      <c r="L28" s="25">
        <v>18432.5</v>
      </c>
      <c r="M28" s="25">
        <v>18432.5</v>
      </c>
      <c r="N28" s="127"/>
      <c r="O28" s="155"/>
    </row>
    <row r="29" spans="2:15" ht="76.5" x14ac:dyDescent="0.25">
      <c r="B29" s="153"/>
      <c r="C29" s="154"/>
      <c r="D29" s="15" t="s">
        <v>16</v>
      </c>
      <c r="E29" s="15"/>
      <c r="F29" s="11"/>
      <c r="G29" s="59">
        <f t="shared" ref="G29:G31" si="17">SUM(H29:M29)</f>
        <v>0</v>
      </c>
      <c r="H29" s="11"/>
      <c r="I29" s="11"/>
      <c r="J29" s="52"/>
      <c r="K29" s="11"/>
      <c r="L29" s="11"/>
      <c r="M29" s="58"/>
      <c r="N29" s="127"/>
      <c r="O29" s="155"/>
    </row>
    <row r="30" spans="2:15" ht="44.25" customHeight="1" x14ac:dyDescent="0.25">
      <c r="B30" s="153"/>
      <c r="C30" s="154"/>
      <c r="D30" s="15" t="s">
        <v>18</v>
      </c>
      <c r="E30" s="15"/>
      <c r="F30" s="11"/>
      <c r="G30" s="59">
        <f t="shared" si="17"/>
        <v>0</v>
      </c>
      <c r="H30" s="11"/>
      <c r="I30" s="11"/>
      <c r="J30" s="52"/>
      <c r="K30" s="11"/>
      <c r="L30" s="11"/>
      <c r="M30" s="58"/>
      <c r="N30" s="127"/>
      <c r="O30" s="155"/>
    </row>
    <row r="31" spans="2:15" ht="53.25" customHeight="1" x14ac:dyDescent="0.25">
      <c r="B31" s="153"/>
      <c r="C31" s="154"/>
      <c r="D31" s="15" t="s">
        <v>19</v>
      </c>
      <c r="E31" s="11"/>
      <c r="F31" s="11"/>
      <c r="G31" s="59">
        <f t="shared" si="17"/>
        <v>0</v>
      </c>
      <c r="H31" s="11"/>
      <c r="I31" s="11"/>
      <c r="J31" s="52"/>
      <c r="K31" s="11"/>
      <c r="L31" s="11"/>
      <c r="M31" s="58"/>
      <c r="N31" s="127"/>
      <c r="O31" s="155"/>
    </row>
    <row r="32" spans="2:15" ht="25.5" x14ac:dyDescent="0.25">
      <c r="B32" s="153"/>
      <c r="C32" s="154"/>
      <c r="D32" s="15" t="s">
        <v>31</v>
      </c>
      <c r="E32" s="11"/>
      <c r="F32" s="11"/>
      <c r="G32" s="59">
        <f>SUM(H32:M32)</f>
        <v>0</v>
      </c>
      <c r="H32" s="11"/>
      <c r="I32" s="11"/>
      <c r="J32" s="52"/>
      <c r="K32" s="11"/>
      <c r="L32" s="11"/>
      <c r="M32" s="58"/>
      <c r="N32" s="127"/>
      <c r="O32" s="155"/>
    </row>
    <row r="33" spans="2:15" ht="18" customHeight="1" x14ac:dyDescent="0.25">
      <c r="B33" s="123" t="s">
        <v>32</v>
      </c>
      <c r="C33" s="125" t="s">
        <v>33</v>
      </c>
      <c r="D33" s="21" t="s">
        <v>13</v>
      </c>
      <c r="E33" s="58" t="s">
        <v>125</v>
      </c>
      <c r="F33" s="28">
        <f>SUM(F34:F38)</f>
        <v>881.7</v>
      </c>
      <c r="G33" s="29">
        <f>SUM(G34:G38)</f>
        <v>11480.1</v>
      </c>
      <c r="H33" s="29">
        <f t="shared" ref="H33" si="18">SUM(H34:H38)</f>
        <v>1326.3</v>
      </c>
      <c r="I33" s="29">
        <f t="shared" ref="I33" si="19">SUM(I34:I38)</f>
        <v>1390.2</v>
      </c>
      <c r="J33" s="53">
        <f t="shared" ref="J33" si="20">SUM(J34:J38)</f>
        <v>1793.3</v>
      </c>
      <c r="K33" s="29">
        <f t="shared" ref="K33" si="21">SUM(K34:K38)</f>
        <v>2888.3</v>
      </c>
      <c r="L33" s="29">
        <f t="shared" ref="L33:M33" si="22">SUM(L34:L38)</f>
        <v>2541</v>
      </c>
      <c r="M33" s="59">
        <f t="shared" si="22"/>
        <v>1541</v>
      </c>
      <c r="N33" s="143" t="s">
        <v>115</v>
      </c>
      <c r="O33" s="131" t="s">
        <v>111</v>
      </c>
    </row>
    <row r="34" spans="2:15" ht="63.75" x14ac:dyDescent="0.25">
      <c r="B34" s="123"/>
      <c r="C34" s="125"/>
      <c r="D34" s="15" t="s">
        <v>15</v>
      </c>
      <c r="E34" s="11" t="s">
        <v>125</v>
      </c>
      <c r="F34" s="11">
        <v>881.7</v>
      </c>
      <c r="G34" s="59">
        <f>SUM(H34:M34)</f>
        <v>11480.1</v>
      </c>
      <c r="H34" s="11">
        <v>1326.3</v>
      </c>
      <c r="I34" s="11">
        <v>1390.2</v>
      </c>
      <c r="J34" s="52">
        <v>1793.3</v>
      </c>
      <c r="K34" s="11">
        <v>2888.3</v>
      </c>
      <c r="L34" s="25">
        <v>2541</v>
      </c>
      <c r="M34" s="25">
        <v>1541</v>
      </c>
      <c r="N34" s="144"/>
      <c r="O34" s="149"/>
    </row>
    <row r="35" spans="2:15" ht="67.5" customHeight="1" x14ac:dyDescent="0.25">
      <c r="B35" s="123"/>
      <c r="C35" s="125"/>
      <c r="D35" s="15" t="s">
        <v>16</v>
      </c>
      <c r="E35" s="11"/>
      <c r="F35" s="11"/>
      <c r="G35" s="59">
        <f t="shared" ref="G35:G37" si="23">SUM(H35:M35)</f>
        <v>0</v>
      </c>
      <c r="H35" s="11"/>
      <c r="I35" s="11"/>
      <c r="J35" s="52"/>
      <c r="K35" s="11"/>
      <c r="L35" s="11"/>
      <c r="M35" s="58"/>
      <c r="N35" s="144"/>
      <c r="O35" s="149"/>
    </row>
    <row r="36" spans="2:15" ht="38.25" x14ac:dyDescent="0.25">
      <c r="B36" s="123"/>
      <c r="C36" s="125"/>
      <c r="D36" s="15" t="s">
        <v>18</v>
      </c>
      <c r="E36" s="11"/>
      <c r="F36" s="11"/>
      <c r="G36" s="59">
        <f t="shared" si="23"/>
        <v>0</v>
      </c>
      <c r="H36" s="11"/>
      <c r="I36" s="11"/>
      <c r="J36" s="52"/>
      <c r="K36" s="11"/>
      <c r="L36" s="11"/>
      <c r="M36" s="58"/>
      <c r="N36" s="144"/>
      <c r="O36" s="149"/>
    </row>
    <row r="37" spans="2:15" ht="54.75" customHeight="1" x14ac:dyDescent="0.25">
      <c r="B37" s="123"/>
      <c r="C37" s="125"/>
      <c r="D37" s="15" t="s">
        <v>19</v>
      </c>
      <c r="E37" s="11"/>
      <c r="F37" s="11"/>
      <c r="G37" s="59">
        <f t="shared" si="23"/>
        <v>0</v>
      </c>
      <c r="H37" s="11"/>
      <c r="I37" s="11"/>
      <c r="J37" s="52"/>
      <c r="K37" s="11"/>
      <c r="L37" s="11"/>
      <c r="M37" s="58"/>
      <c r="N37" s="144"/>
      <c r="O37" s="149"/>
    </row>
    <row r="38" spans="2:15" ht="25.5" x14ac:dyDescent="0.25">
      <c r="B38" s="123"/>
      <c r="C38" s="125"/>
      <c r="D38" s="15" t="s">
        <v>31</v>
      </c>
      <c r="E38" s="11"/>
      <c r="F38" s="11"/>
      <c r="G38" s="59">
        <f>SUM(H38:M38)</f>
        <v>0</v>
      </c>
      <c r="H38" s="11"/>
      <c r="I38" s="11"/>
      <c r="J38" s="52"/>
      <c r="K38" s="11"/>
      <c r="L38" s="11"/>
      <c r="M38" s="58"/>
      <c r="N38" s="145"/>
      <c r="O38" s="150"/>
    </row>
    <row r="39" spans="2:15" ht="26.25" customHeight="1" x14ac:dyDescent="0.25">
      <c r="B39" s="123" t="s">
        <v>34</v>
      </c>
      <c r="C39" s="125" t="s">
        <v>35</v>
      </c>
      <c r="D39" s="21" t="s">
        <v>13</v>
      </c>
      <c r="E39" s="58" t="s">
        <v>126</v>
      </c>
      <c r="F39" s="28">
        <f>SUM(F40:F44)</f>
        <v>3484.38</v>
      </c>
      <c r="G39" s="29">
        <f>SUM(G40:G44)</f>
        <v>75873.5</v>
      </c>
      <c r="H39" s="29">
        <f t="shared" ref="H39" si="24">SUM(H40:H44)</f>
        <v>7340.0999999999995</v>
      </c>
      <c r="I39" s="29">
        <f t="shared" ref="I39" si="25">SUM(I40:I44)</f>
        <v>9960.6</v>
      </c>
      <c r="J39" s="53">
        <f t="shared" ref="J39" si="26">SUM(J40:J44)</f>
        <v>14417.3</v>
      </c>
      <c r="K39" s="29">
        <f t="shared" ref="K39" si="27">SUM(K40:K44)</f>
        <v>14718.5</v>
      </c>
      <c r="L39" s="29">
        <f t="shared" ref="L39" si="28">SUM(L40:L44)</f>
        <v>14718.5</v>
      </c>
      <c r="M39" s="59">
        <f>SUM(M40:M44)</f>
        <v>14718.5</v>
      </c>
      <c r="N39" s="127" t="s">
        <v>36</v>
      </c>
      <c r="O39" s="129" t="s">
        <v>124</v>
      </c>
    </row>
    <row r="40" spans="2:15" ht="72" customHeight="1" x14ac:dyDescent="0.25">
      <c r="B40" s="123"/>
      <c r="C40" s="125"/>
      <c r="D40" s="15" t="s">
        <v>15</v>
      </c>
      <c r="E40" s="58" t="s">
        <v>126</v>
      </c>
      <c r="F40" s="11">
        <v>1517.58</v>
      </c>
      <c r="G40" s="59">
        <f>SUM(H40:M40)</f>
        <v>35280.399999999994</v>
      </c>
      <c r="H40" s="11">
        <v>5567.9</v>
      </c>
      <c r="I40" s="11">
        <v>4835.6000000000004</v>
      </c>
      <c r="J40" s="52">
        <v>6956.1</v>
      </c>
      <c r="K40" s="11">
        <v>5973.6</v>
      </c>
      <c r="L40" s="11">
        <v>5973.6</v>
      </c>
      <c r="M40" s="58">
        <v>5973.6</v>
      </c>
      <c r="N40" s="127"/>
      <c r="O40" s="129"/>
    </row>
    <row r="41" spans="2:15" ht="75" customHeight="1" x14ac:dyDescent="0.25">
      <c r="B41" s="123"/>
      <c r="C41" s="125"/>
      <c r="D41" s="15" t="s">
        <v>16</v>
      </c>
      <c r="E41" s="11" t="s">
        <v>22</v>
      </c>
      <c r="F41" s="11"/>
      <c r="G41" s="59">
        <f t="shared" ref="G41:G43" si="29">SUM(H41:M41)</f>
        <v>0</v>
      </c>
      <c r="H41" s="11"/>
      <c r="I41" s="11"/>
      <c r="J41" s="52"/>
      <c r="K41" s="11"/>
      <c r="L41" s="11"/>
      <c r="M41" s="58"/>
      <c r="N41" s="127"/>
      <c r="O41" s="129"/>
    </row>
    <row r="42" spans="2:15" ht="47.25" customHeight="1" x14ac:dyDescent="0.25">
      <c r="B42" s="123"/>
      <c r="C42" s="125"/>
      <c r="D42" s="15" t="s">
        <v>18</v>
      </c>
      <c r="E42" s="11"/>
      <c r="F42" s="11"/>
      <c r="G42" s="59">
        <f t="shared" si="29"/>
        <v>0</v>
      </c>
      <c r="H42" s="11"/>
      <c r="I42" s="11"/>
      <c r="J42" s="52"/>
      <c r="K42" s="11"/>
      <c r="L42" s="11"/>
      <c r="M42" s="58"/>
      <c r="N42" s="127"/>
      <c r="O42" s="129"/>
    </row>
    <row r="43" spans="2:15" ht="56.25" customHeight="1" x14ac:dyDescent="0.25">
      <c r="B43" s="123"/>
      <c r="C43" s="125"/>
      <c r="D43" s="15" t="s">
        <v>19</v>
      </c>
      <c r="E43" s="58" t="s">
        <v>126</v>
      </c>
      <c r="F43" s="11">
        <v>1966.8</v>
      </c>
      <c r="G43" s="59">
        <f t="shared" si="29"/>
        <v>40593.1</v>
      </c>
      <c r="H43" s="11">
        <v>1772.2</v>
      </c>
      <c r="I43" s="25">
        <v>5125</v>
      </c>
      <c r="J43" s="52">
        <v>7461.2</v>
      </c>
      <c r="K43" s="11">
        <v>8744.9</v>
      </c>
      <c r="L43" s="58">
        <v>8744.9</v>
      </c>
      <c r="M43" s="58">
        <v>8744.9</v>
      </c>
      <c r="N43" s="127"/>
      <c r="O43" s="129"/>
    </row>
    <row r="44" spans="2:15" ht="30.75" customHeight="1" x14ac:dyDescent="0.25">
      <c r="B44" s="123"/>
      <c r="C44" s="125"/>
      <c r="D44" s="15" t="s">
        <v>31</v>
      </c>
      <c r="E44" s="11"/>
      <c r="F44" s="11"/>
      <c r="G44" s="59">
        <f>SUM(H44:M44)</f>
        <v>0</v>
      </c>
      <c r="H44" s="11"/>
      <c r="I44" s="11"/>
      <c r="J44" s="52"/>
      <c r="K44" s="11"/>
      <c r="L44" s="11"/>
      <c r="M44" s="58"/>
      <c r="N44" s="127"/>
      <c r="O44" s="129"/>
    </row>
    <row r="45" spans="2:15" ht="21" customHeight="1" x14ac:dyDescent="0.25">
      <c r="B45" s="123" t="s">
        <v>37</v>
      </c>
      <c r="C45" s="125" t="s">
        <v>93</v>
      </c>
      <c r="D45" s="21" t="s">
        <v>13</v>
      </c>
      <c r="E45" s="42" t="s">
        <v>126</v>
      </c>
      <c r="F45" s="28">
        <f>SUM(F46:F50)</f>
        <v>230</v>
      </c>
      <c r="G45" s="29">
        <f>SUM(G46:G50)</f>
        <v>1405.9</v>
      </c>
      <c r="H45" s="29">
        <f t="shared" ref="H45" si="30">SUM(H46:H50)</f>
        <v>442</v>
      </c>
      <c r="I45" s="29">
        <f t="shared" ref="I45" si="31">SUM(I46:I50)</f>
        <v>487.4</v>
      </c>
      <c r="J45" s="53">
        <f t="shared" ref="J45" si="32">SUM(J46:J50)</f>
        <v>401.5</v>
      </c>
      <c r="K45" s="29">
        <f t="shared" ref="K45" si="33">SUM(K46:K50)</f>
        <v>25</v>
      </c>
      <c r="L45" s="29">
        <f t="shared" ref="L45" si="34">SUM(L46:L50)</f>
        <v>25</v>
      </c>
      <c r="M45" s="59">
        <f>SUM(M46:M50)</f>
        <v>25</v>
      </c>
      <c r="N45" s="127" t="s">
        <v>21</v>
      </c>
      <c r="O45" s="129" t="s">
        <v>116</v>
      </c>
    </row>
    <row r="46" spans="2:15" ht="69.75" customHeight="1" x14ac:dyDescent="0.25">
      <c r="B46" s="123"/>
      <c r="C46" s="125"/>
      <c r="D46" s="15" t="s">
        <v>15</v>
      </c>
      <c r="E46" s="11" t="s">
        <v>99</v>
      </c>
      <c r="F46" s="25">
        <v>150</v>
      </c>
      <c r="G46" s="59">
        <f>SUM(H46:M46)</f>
        <v>45.4</v>
      </c>
      <c r="H46" s="11"/>
      <c r="I46" s="11">
        <v>45.4</v>
      </c>
      <c r="J46" s="52"/>
      <c r="K46" s="11"/>
      <c r="L46" s="11"/>
      <c r="M46" s="58"/>
      <c r="N46" s="127"/>
      <c r="O46" s="129"/>
    </row>
    <row r="47" spans="2:15" ht="71.25" customHeight="1" x14ac:dyDescent="0.25">
      <c r="B47" s="123"/>
      <c r="C47" s="125"/>
      <c r="D47" s="15" t="s">
        <v>16</v>
      </c>
      <c r="E47" s="11" t="s">
        <v>127</v>
      </c>
      <c r="F47" s="11"/>
      <c r="G47" s="59">
        <f t="shared" ref="G47:G49" si="35">SUM(H47:M47)</f>
        <v>119.6</v>
      </c>
      <c r="H47" s="11"/>
      <c r="I47" s="11"/>
      <c r="J47" s="52">
        <v>44.6</v>
      </c>
      <c r="K47" s="25">
        <v>25</v>
      </c>
      <c r="L47" s="25">
        <v>25</v>
      </c>
      <c r="M47" s="25">
        <v>25</v>
      </c>
      <c r="N47" s="127"/>
      <c r="O47" s="129"/>
    </row>
    <row r="48" spans="2:15" ht="38.25" x14ac:dyDescent="0.25">
      <c r="B48" s="123"/>
      <c r="C48" s="125"/>
      <c r="D48" s="15" t="s">
        <v>18</v>
      </c>
      <c r="E48" s="11"/>
      <c r="F48" s="11"/>
      <c r="G48" s="59">
        <f t="shared" si="35"/>
        <v>0</v>
      </c>
      <c r="H48" s="11"/>
      <c r="I48" s="11"/>
      <c r="J48" s="52"/>
      <c r="K48" s="11"/>
      <c r="L48" s="11"/>
      <c r="M48" s="58"/>
      <c r="N48" s="127"/>
      <c r="O48" s="129"/>
    </row>
    <row r="49" spans="2:15" ht="51" customHeight="1" x14ac:dyDescent="0.25">
      <c r="B49" s="123"/>
      <c r="C49" s="125"/>
      <c r="D49" s="15" t="s">
        <v>19</v>
      </c>
      <c r="E49" s="42" t="s">
        <v>109</v>
      </c>
      <c r="F49" s="25">
        <v>80</v>
      </c>
      <c r="G49" s="59">
        <f t="shared" si="35"/>
        <v>1240.9000000000001</v>
      </c>
      <c r="H49" s="25">
        <v>442</v>
      </c>
      <c r="I49" s="25">
        <v>442</v>
      </c>
      <c r="J49" s="52">
        <v>356.9</v>
      </c>
      <c r="K49" s="11"/>
      <c r="L49" s="11"/>
      <c r="M49" s="58"/>
      <c r="N49" s="127"/>
      <c r="O49" s="129"/>
    </row>
    <row r="50" spans="2:15" ht="48.75" customHeight="1" x14ac:dyDescent="0.25">
      <c r="B50" s="123"/>
      <c r="C50" s="125"/>
      <c r="D50" s="15" t="s">
        <v>31</v>
      </c>
      <c r="E50" s="11"/>
      <c r="F50" s="11"/>
      <c r="G50" s="59">
        <f>SUM(H50:M50)</f>
        <v>0</v>
      </c>
      <c r="H50" s="11"/>
      <c r="I50" s="11"/>
      <c r="J50" s="52"/>
      <c r="K50" s="11"/>
      <c r="L50" s="11"/>
      <c r="M50" s="58"/>
      <c r="N50" s="127"/>
      <c r="O50" s="129"/>
    </row>
    <row r="51" spans="2:15" ht="34.5" customHeight="1" x14ac:dyDescent="0.25">
      <c r="B51" s="123" t="s">
        <v>38</v>
      </c>
      <c r="C51" s="125" t="s">
        <v>39</v>
      </c>
      <c r="D51" s="21" t="s">
        <v>13</v>
      </c>
      <c r="E51" s="58" t="s">
        <v>126</v>
      </c>
      <c r="F51" s="28">
        <f>SUM(F52:F56)</f>
        <v>0</v>
      </c>
      <c r="G51" s="29">
        <f>SUM(G52:G56)</f>
        <v>2848.2000000000003</v>
      </c>
      <c r="H51" s="29">
        <f t="shared" ref="H51" si="36">SUM(H52:H56)</f>
        <v>117</v>
      </c>
      <c r="I51" s="29">
        <f t="shared" ref="I51" si="37">SUM(I52:I56)</f>
        <v>2068</v>
      </c>
      <c r="J51" s="53">
        <f t="shared" ref="J51" si="38">SUM(J52:J56)</f>
        <v>167</v>
      </c>
      <c r="K51" s="29">
        <f t="shared" ref="K51" si="39">SUM(K52:K56)</f>
        <v>165.4</v>
      </c>
      <c r="L51" s="29">
        <f t="shared" ref="L51:M51" si="40">SUM(L52:L56)</f>
        <v>165.4</v>
      </c>
      <c r="M51" s="59">
        <f t="shared" si="40"/>
        <v>165.4</v>
      </c>
      <c r="N51" s="127" t="s">
        <v>114</v>
      </c>
      <c r="O51" s="129" t="s">
        <v>123</v>
      </c>
    </row>
    <row r="52" spans="2:15" ht="81.75" customHeight="1" x14ac:dyDescent="0.25">
      <c r="B52" s="123"/>
      <c r="C52" s="125"/>
      <c r="D52" s="15" t="s">
        <v>15</v>
      </c>
      <c r="E52" s="11"/>
      <c r="F52" s="11"/>
      <c r="G52" s="59">
        <f>SUM(H52:M52)</f>
        <v>0</v>
      </c>
      <c r="H52" s="11"/>
      <c r="I52" s="11"/>
      <c r="J52" s="52"/>
      <c r="K52" s="11"/>
      <c r="L52" s="11"/>
      <c r="M52" s="58"/>
      <c r="N52" s="127"/>
      <c r="O52" s="129"/>
    </row>
    <row r="53" spans="2:15" ht="79.5" customHeight="1" x14ac:dyDescent="0.25">
      <c r="B53" s="123"/>
      <c r="C53" s="125"/>
      <c r="D53" s="15" t="s">
        <v>16</v>
      </c>
      <c r="E53" s="42" t="s">
        <v>126</v>
      </c>
      <c r="F53" s="11"/>
      <c r="G53" s="59">
        <f>SUM(H53:M53)</f>
        <v>2848.2000000000003</v>
      </c>
      <c r="H53" s="25">
        <v>117</v>
      </c>
      <c r="I53" s="25">
        <v>2068</v>
      </c>
      <c r="J53" s="55">
        <v>167</v>
      </c>
      <c r="K53" s="11">
        <v>165.4</v>
      </c>
      <c r="L53" s="11">
        <v>165.4</v>
      </c>
      <c r="M53" s="58">
        <v>165.4</v>
      </c>
      <c r="N53" s="127"/>
      <c r="O53" s="129"/>
    </row>
    <row r="54" spans="2:15" ht="53.25" customHeight="1" x14ac:dyDescent="0.25">
      <c r="B54" s="123"/>
      <c r="C54" s="125"/>
      <c r="D54" s="15" t="s">
        <v>18</v>
      </c>
      <c r="E54" s="11"/>
      <c r="F54" s="11"/>
      <c r="G54" s="59">
        <f t="shared" ref="G54:G55" si="41">SUM(H54:M54)</f>
        <v>0</v>
      </c>
      <c r="H54" s="11"/>
      <c r="I54" s="11"/>
      <c r="J54" s="52"/>
      <c r="K54" s="11"/>
      <c r="L54" s="11"/>
      <c r="M54" s="58"/>
      <c r="N54" s="127"/>
      <c r="O54" s="129"/>
    </row>
    <row r="55" spans="2:15" ht="65.25" customHeight="1" x14ac:dyDescent="0.25">
      <c r="B55" s="123"/>
      <c r="C55" s="125"/>
      <c r="D55" s="15" t="s">
        <v>19</v>
      </c>
      <c r="E55" s="11"/>
      <c r="F55" s="11"/>
      <c r="G55" s="59">
        <f t="shared" si="41"/>
        <v>0</v>
      </c>
      <c r="H55" s="11"/>
      <c r="I55" s="11"/>
      <c r="J55" s="52"/>
      <c r="K55" s="11"/>
      <c r="L55" s="11"/>
      <c r="M55" s="58"/>
      <c r="N55" s="127"/>
      <c r="O55" s="129"/>
    </row>
    <row r="56" spans="2:15" ht="29.25" customHeight="1" x14ac:dyDescent="0.25">
      <c r="B56" s="123"/>
      <c r="C56" s="125"/>
      <c r="D56" s="15" t="s">
        <v>31</v>
      </c>
      <c r="E56" s="11"/>
      <c r="F56" s="11"/>
      <c r="G56" s="59">
        <f>SUM(H56:M56)</f>
        <v>0</v>
      </c>
      <c r="H56" s="11"/>
      <c r="I56" s="11"/>
      <c r="J56" s="52"/>
      <c r="K56" s="11"/>
      <c r="L56" s="11"/>
      <c r="M56" s="58"/>
      <c r="N56" s="127"/>
      <c r="O56" s="129"/>
    </row>
    <row r="57" spans="2:15" ht="19.5" customHeight="1" x14ac:dyDescent="0.25">
      <c r="B57" s="123" t="s">
        <v>40</v>
      </c>
      <c r="C57" s="125" t="s">
        <v>41</v>
      </c>
      <c r="D57" s="21" t="s">
        <v>13</v>
      </c>
      <c r="E57" s="58" t="s">
        <v>126</v>
      </c>
      <c r="F57" s="28">
        <f>SUM(F58:F62)</f>
        <v>50</v>
      </c>
      <c r="G57" s="29">
        <f>SUM(G58:G62)</f>
        <v>276</v>
      </c>
      <c r="H57" s="29">
        <f t="shared" ref="H57" si="42">SUM(H58:H62)</f>
        <v>46</v>
      </c>
      <c r="I57" s="29">
        <f t="shared" ref="I57" si="43">SUM(I58:I62)</f>
        <v>46</v>
      </c>
      <c r="J57" s="53">
        <f t="shared" ref="J57" si="44">SUM(J58:J62)</f>
        <v>46</v>
      </c>
      <c r="K57" s="29">
        <f t="shared" ref="K57" si="45">SUM(K58:K62)</f>
        <v>46</v>
      </c>
      <c r="L57" s="29">
        <f t="shared" ref="L57" si="46">SUM(L58:L62)</f>
        <v>46</v>
      </c>
      <c r="M57" s="59">
        <f>SUM(M58:M62)</f>
        <v>46</v>
      </c>
      <c r="N57" s="127" t="s">
        <v>114</v>
      </c>
      <c r="O57" s="129" t="s">
        <v>122</v>
      </c>
    </row>
    <row r="58" spans="2:15" ht="63.75" x14ac:dyDescent="0.25">
      <c r="B58" s="123"/>
      <c r="C58" s="125"/>
      <c r="D58" s="15" t="s">
        <v>15</v>
      </c>
      <c r="E58" s="11"/>
      <c r="F58" s="11"/>
      <c r="G58" s="59">
        <f>SUM(H58:M58)</f>
        <v>0</v>
      </c>
      <c r="H58" s="11"/>
      <c r="I58" s="11"/>
      <c r="J58" s="52"/>
      <c r="K58" s="11"/>
      <c r="L58" s="11"/>
      <c r="M58" s="58"/>
      <c r="N58" s="127"/>
      <c r="O58" s="129"/>
    </row>
    <row r="59" spans="2:15" ht="76.5" x14ac:dyDescent="0.25">
      <c r="B59" s="123"/>
      <c r="C59" s="125"/>
      <c r="D59" s="15" t="s">
        <v>16</v>
      </c>
      <c r="E59" s="58" t="s">
        <v>126</v>
      </c>
      <c r="F59" s="11">
        <v>50</v>
      </c>
      <c r="G59" s="59">
        <f>SUM(H59:M59)</f>
        <v>276</v>
      </c>
      <c r="H59" s="25">
        <v>46</v>
      </c>
      <c r="I59" s="25">
        <v>46</v>
      </c>
      <c r="J59" s="55">
        <v>46</v>
      </c>
      <c r="K59" s="25">
        <v>46</v>
      </c>
      <c r="L59" s="25">
        <v>46</v>
      </c>
      <c r="M59" s="25">
        <v>46</v>
      </c>
      <c r="N59" s="127"/>
      <c r="O59" s="129"/>
    </row>
    <row r="60" spans="2:15" ht="38.25" x14ac:dyDescent="0.25">
      <c r="B60" s="123"/>
      <c r="C60" s="125"/>
      <c r="D60" s="15" t="s">
        <v>18</v>
      </c>
      <c r="E60" s="11"/>
      <c r="F60" s="11"/>
      <c r="G60" s="59">
        <f t="shared" ref="G60:G61" si="47">SUM(H60:M60)</f>
        <v>0</v>
      </c>
      <c r="H60" s="11"/>
      <c r="I60" s="11"/>
      <c r="J60" s="52"/>
      <c r="K60" s="11"/>
      <c r="L60" s="11"/>
      <c r="M60" s="58"/>
      <c r="N60" s="127"/>
      <c r="O60" s="129"/>
    </row>
    <row r="61" spans="2:15" ht="54" customHeight="1" x14ac:dyDescent="0.25">
      <c r="B61" s="123"/>
      <c r="C61" s="125"/>
      <c r="D61" s="15" t="s">
        <v>19</v>
      </c>
      <c r="E61" s="11"/>
      <c r="F61" s="11"/>
      <c r="G61" s="59">
        <f t="shared" si="47"/>
        <v>0</v>
      </c>
      <c r="H61" s="11"/>
      <c r="I61" s="11"/>
      <c r="J61" s="52"/>
      <c r="K61" s="11"/>
      <c r="L61" s="11"/>
      <c r="M61" s="58"/>
      <c r="N61" s="127"/>
      <c r="O61" s="129"/>
    </row>
    <row r="62" spans="2:15" ht="25.5" x14ac:dyDescent="0.25">
      <c r="B62" s="123"/>
      <c r="C62" s="125"/>
      <c r="D62" s="15" t="s">
        <v>31</v>
      </c>
      <c r="E62" s="11"/>
      <c r="F62" s="11"/>
      <c r="G62" s="59">
        <f>SUM(H62:M62)</f>
        <v>0</v>
      </c>
      <c r="H62" s="11"/>
      <c r="I62" s="11"/>
      <c r="J62" s="52"/>
      <c r="K62" s="11"/>
      <c r="L62" s="11"/>
      <c r="M62" s="58"/>
      <c r="N62" s="127"/>
      <c r="O62" s="129"/>
    </row>
    <row r="63" spans="2:15" ht="18.75" customHeight="1" x14ac:dyDescent="0.25">
      <c r="B63" s="123" t="s">
        <v>42</v>
      </c>
      <c r="C63" s="125" t="s">
        <v>43</v>
      </c>
      <c r="D63" s="21" t="s">
        <v>13</v>
      </c>
      <c r="E63" s="11" t="s">
        <v>109</v>
      </c>
      <c r="F63" s="28">
        <f>SUM(F64:F68)</f>
        <v>400</v>
      </c>
      <c r="G63" s="29">
        <f>SUM(G64:G68)</f>
        <v>1500</v>
      </c>
      <c r="H63" s="29">
        <f t="shared" ref="H63:L63" si="48">SUM(H64:H68)</f>
        <v>500</v>
      </c>
      <c r="I63" s="29">
        <f t="shared" si="48"/>
        <v>500</v>
      </c>
      <c r="J63" s="53">
        <f t="shared" si="48"/>
        <v>500</v>
      </c>
      <c r="K63" s="29">
        <f t="shared" si="48"/>
        <v>0</v>
      </c>
      <c r="L63" s="29">
        <f t="shared" si="48"/>
        <v>0</v>
      </c>
      <c r="M63" s="59">
        <f>SUM(M64:M68)</f>
        <v>0</v>
      </c>
      <c r="N63" s="127" t="s">
        <v>21</v>
      </c>
      <c r="O63" s="129" t="s">
        <v>44</v>
      </c>
    </row>
    <row r="64" spans="2:15" ht="71.25" customHeight="1" x14ac:dyDescent="0.25">
      <c r="B64" s="123"/>
      <c r="C64" s="125"/>
      <c r="D64" s="15" t="s">
        <v>15</v>
      </c>
      <c r="E64" s="11"/>
      <c r="F64" s="11"/>
      <c r="G64" s="59">
        <f>SUM(H64:M64)</f>
        <v>0</v>
      </c>
      <c r="H64" s="25"/>
      <c r="I64" s="25"/>
      <c r="J64" s="55"/>
      <c r="K64" s="25"/>
      <c r="L64" s="25"/>
      <c r="M64" s="25"/>
      <c r="N64" s="127"/>
      <c r="O64" s="129"/>
    </row>
    <row r="65" spans="2:15" ht="69" customHeight="1" x14ac:dyDescent="0.25">
      <c r="B65" s="123"/>
      <c r="C65" s="125"/>
      <c r="D65" s="15" t="s">
        <v>16</v>
      </c>
      <c r="E65" s="11"/>
      <c r="F65" s="11"/>
      <c r="G65" s="59">
        <f>SUM(H65:M65)</f>
        <v>0</v>
      </c>
      <c r="H65" s="25"/>
      <c r="I65" s="25"/>
      <c r="J65" s="55"/>
      <c r="K65" s="25"/>
      <c r="L65" s="25"/>
      <c r="M65" s="25"/>
      <c r="N65" s="127"/>
      <c r="O65" s="129"/>
    </row>
    <row r="66" spans="2:15" ht="38.25" x14ac:dyDescent="0.25">
      <c r="B66" s="123"/>
      <c r="C66" s="125"/>
      <c r="D66" s="15" t="s">
        <v>18</v>
      </c>
      <c r="E66" s="11"/>
      <c r="F66" s="11"/>
      <c r="G66" s="59">
        <f t="shared" ref="G66:G67" si="49">SUM(H66:M66)</f>
        <v>0</v>
      </c>
      <c r="H66" s="25"/>
      <c r="I66" s="25"/>
      <c r="J66" s="55"/>
      <c r="K66" s="25"/>
      <c r="L66" s="25"/>
      <c r="M66" s="25"/>
      <c r="N66" s="127"/>
      <c r="O66" s="129"/>
    </row>
    <row r="67" spans="2:15" ht="49.5" customHeight="1" x14ac:dyDescent="0.25">
      <c r="B67" s="123"/>
      <c r="C67" s="125"/>
      <c r="D67" s="15" t="s">
        <v>19</v>
      </c>
      <c r="E67" s="11"/>
      <c r="F67" s="11"/>
      <c r="G67" s="59">
        <f t="shared" si="49"/>
        <v>0</v>
      </c>
      <c r="H67" s="25"/>
      <c r="I67" s="25"/>
      <c r="J67" s="55"/>
      <c r="K67" s="25"/>
      <c r="L67" s="25"/>
      <c r="M67" s="25"/>
      <c r="N67" s="127"/>
      <c r="O67" s="129"/>
    </row>
    <row r="68" spans="2:15" ht="25.5" x14ac:dyDescent="0.25">
      <c r="B68" s="142"/>
      <c r="C68" s="111"/>
      <c r="D68" s="44" t="s">
        <v>31</v>
      </c>
      <c r="E68" s="20" t="s">
        <v>109</v>
      </c>
      <c r="F68" s="46">
        <v>400</v>
      </c>
      <c r="G68" s="59">
        <f>SUM(H68:M68)</f>
        <v>1500</v>
      </c>
      <c r="H68" s="46">
        <v>500</v>
      </c>
      <c r="I68" s="46">
        <v>500</v>
      </c>
      <c r="J68" s="56">
        <v>500</v>
      </c>
      <c r="K68" s="46"/>
      <c r="L68" s="46"/>
      <c r="M68" s="46"/>
      <c r="N68" s="143"/>
      <c r="O68" s="131"/>
    </row>
    <row r="69" spans="2:15" s="43" customFormat="1" x14ac:dyDescent="0.25">
      <c r="B69" s="123" t="s">
        <v>100</v>
      </c>
      <c r="C69" s="125" t="s">
        <v>101</v>
      </c>
      <c r="D69" s="21" t="s">
        <v>13</v>
      </c>
      <c r="E69" s="20" t="s">
        <v>117</v>
      </c>
      <c r="F69" s="28">
        <f>SUM(F70:F74)</f>
        <v>1000</v>
      </c>
      <c r="G69" s="40">
        <f>SUM(G70:G74)</f>
        <v>985.90000000000009</v>
      </c>
      <c r="H69" s="40">
        <f t="shared" ref="H69:L69" si="50">SUM(H70:H74)</f>
        <v>0</v>
      </c>
      <c r="I69" s="40">
        <f t="shared" si="50"/>
        <v>653.70000000000005</v>
      </c>
      <c r="J69" s="53">
        <f t="shared" si="50"/>
        <v>332.2</v>
      </c>
      <c r="K69" s="40">
        <f t="shared" si="50"/>
        <v>0</v>
      </c>
      <c r="L69" s="40">
        <f t="shared" si="50"/>
        <v>0</v>
      </c>
      <c r="M69" s="59">
        <f>SUM(M70:M74)</f>
        <v>0</v>
      </c>
      <c r="N69" s="127" t="s">
        <v>21</v>
      </c>
      <c r="O69" s="129" t="s">
        <v>121</v>
      </c>
    </row>
    <row r="70" spans="2:15" s="43" customFormat="1" ht="63.75" x14ac:dyDescent="0.25">
      <c r="B70" s="123"/>
      <c r="C70" s="125"/>
      <c r="D70" s="41" t="s">
        <v>15</v>
      </c>
      <c r="E70" s="42"/>
      <c r="F70" s="42"/>
      <c r="G70" s="59">
        <f>SUM(H70:M70)</f>
        <v>332.2</v>
      </c>
      <c r="H70" s="25"/>
      <c r="I70" s="25"/>
      <c r="J70" s="55">
        <v>332.2</v>
      </c>
      <c r="K70" s="25"/>
      <c r="L70" s="25"/>
      <c r="M70" s="25"/>
      <c r="N70" s="127"/>
      <c r="O70" s="129"/>
    </row>
    <row r="71" spans="2:15" s="43" customFormat="1" ht="76.5" x14ac:dyDescent="0.25">
      <c r="B71" s="123"/>
      <c r="C71" s="125"/>
      <c r="D71" s="41" t="s">
        <v>16</v>
      </c>
      <c r="E71" s="42"/>
      <c r="F71" s="42"/>
      <c r="G71" s="59">
        <f>SUM(H71:M71)</f>
        <v>0</v>
      </c>
      <c r="H71" s="25"/>
      <c r="I71" s="25"/>
      <c r="J71" s="55"/>
      <c r="K71" s="25"/>
      <c r="L71" s="25"/>
      <c r="M71" s="25"/>
      <c r="N71" s="127"/>
      <c r="O71" s="129"/>
    </row>
    <row r="72" spans="2:15" s="43" customFormat="1" ht="38.25" x14ac:dyDescent="0.25">
      <c r="B72" s="123"/>
      <c r="C72" s="125"/>
      <c r="D72" s="41" t="s">
        <v>18</v>
      </c>
      <c r="E72" s="42"/>
      <c r="F72" s="42"/>
      <c r="G72" s="59">
        <f t="shared" ref="G72:G73" si="51">SUM(H72:M72)</f>
        <v>0</v>
      </c>
      <c r="H72" s="25"/>
      <c r="I72" s="25"/>
      <c r="J72" s="55"/>
      <c r="K72" s="25"/>
      <c r="L72" s="25"/>
      <c r="M72" s="25"/>
      <c r="N72" s="127"/>
      <c r="O72" s="129"/>
    </row>
    <row r="73" spans="2:15" s="43" customFormat="1" ht="51" x14ac:dyDescent="0.25">
      <c r="B73" s="123"/>
      <c r="C73" s="125"/>
      <c r="D73" s="41" t="s">
        <v>19</v>
      </c>
      <c r="E73" s="20" t="s">
        <v>117</v>
      </c>
      <c r="F73" s="25">
        <v>1000</v>
      </c>
      <c r="G73" s="59">
        <f t="shared" si="51"/>
        <v>653.70000000000005</v>
      </c>
      <c r="H73" s="25"/>
      <c r="I73" s="25">
        <v>653.70000000000005</v>
      </c>
      <c r="J73" s="55"/>
      <c r="K73" s="25"/>
      <c r="L73" s="25"/>
      <c r="M73" s="25"/>
      <c r="N73" s="127"/>
      <c r="O73" s="129"/>
    </row>
    <row r="74" spans="2:15" s="43" customFormat="1" ht="26.25" thickBot="1" x14ac:dyDescent="0.3">
      <c r="B74" s="124"/>
      <c r="C74" s="126"/>
      <c r="D74" s="26" t="s">
        <v>31</v>
      </c>
      <c r="E74" s="22"/>
      <c r="F74" s="22"/>
      <c r="G74" s="47">
        <f>SUM(H74:M74)</f>
        <v>0</v>
      </c>
      <c r="H74" s="27"/>
      <c r="I74" s="27"/>
      <c r="J74" s="57"/>
      <c r="K74" s="27"/>
      <c r="L74" s="27"/>
      <c r="M74" s="27"/>
      <c r="N74" s="128"/>
      <c r="O74" s="130"/>
    </row>
    <row r="75" spans="2:15" ht="30" customHeight="1" x14ac:dyDescent="0.25">
      <c r="B75" s="146" t="s">
        <v>30</v>
      </c>
      <c r="C75" s="146"/>
      <c r="D75" s="146"/>
      <c r="E75" s="146"/>
      <c r="F75" s="146"/>
      <c r="G75" s="146"/>
      <c r="H75" s="146"/>
      <c r="I75" s="146"/>
      <c r="J75" s="146"/>
      <c r="K75" s="146"/>
      <c r="L75" s="146"/>
      <c r="M75" s="146"/>
      <c r="N75" s="146"/>
      <c r="O75" s="146"/>
    </row>
  </sheetData>
  <mergeCells count="52">
    <mergeCell ref="O33:O38"/>
    <mergeCell ref="C45:C50"/>
    <mergeCell ref="N13:N19"/>
    <mergeCell ref="O13:O19"/>
    <mergeCell ref="B21:B26"/>
    <mergeCell ref="C21:C26"/>
    <mergeCell ref="O21:O26"/>
    <mergeCell ref="B27:B32"/>
    <mergeCell ref="C27:C32"/>
    <mergeCell ref="N27:N32"/>
    <mergeCell ref="O27:O32"/>
    <mergeCell ref="B13:B19"/>
    <mergeCell ref="C13:C19"/>
    <mergeCell ref="D13:D19"/>
    <mergeCell ref="E13:E19"/>
    <mergeCell ref="G13:G19"/>
    <mergeCell ref="O45:O50"/>
    <mergeCell ref="N33:N38"/>
    <mergeCell ref="B75:O75"/>
    <mergeCell ref="B10:O10"/>
    <mergeCell ref="B11:O11"/>
    <mergeCell ref="C33:C38"/>
    <mergeCell ref="C39:C44"/>
    <mergeCell ref="N39:N44"/>
    <mergeCell ref="O39:O44"/>
    <mergeCell ref="B51:B56"/>
    <mergeCell ref="N51:N56"/>
    <mergeCell ref="O51:O56"/>
    <mergeCell ref="B57:B62"/>
    <mergeCell ref="N57:N62"/>
    <mergeCell ref="O57:O62"/>
    <mergeCell ref="C51:C56"/>
    <mergeCell ref="N21:N26"/>
    <mergeCell ref="B63:B68"/>
    <mergeCell ref="N63:N68"/>
    <mergeCell ref="B33:B38"/>
    <mergeCell ref="B39:B44"/>
    <mergeCell ref="B45:B50"/>
    <mergeCell ref="N45:N50"/>
    <mergeCell ref="C57:C62"/>
    <mergeCell ref="L5:O5"/>
    <mergeCell ref="K6:O7"/>
    <mergeCell ref="B2:O3"/>
    <mergeCell ref="F13:F19"/>
    <mergeCell ref="B9:O9"/>
    <mergeCell ref="H13:M18"/>
    <mergeCell ref="B69:B74"/>
    <mergeCell ref="C69:C74"/>
    <mergeCell ref="N69:N74"/>
    <mergeCell ref="O69:O74"/>
    <mergeCell ref="C63:C68"/>
    <mergeCell ref="O63:O68"/>
  </mergeCells>
  <printOptions horizontalCentered="1"/>
  <pageMargins left="0" right="0" top="0" bottom="0" header="0" footer="0"/>
  <pageSetup paperSize="9" scale="94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Паспорт обеспеч условий</vt:lpstr>
      <vt:lpstr>Прил1 обеспеч условий</vt:lpstr>
      <vt:lpstr>Прил2 обеспеч условий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Владелец</cp:lastModifiedBy>
  <cp:lastPrinted>2019-02-26T10:55:34Z</cp:lastPrinted>
  <dcterms:created xsi:type="dcterms:W3CDTF">2016-11-24T11:09:04Z</dcterms:created>
  <dcterms:modified xsi:type="dcterms:W3CDTF">2020-09-03T07:06:55Z</dcterms:modified>
</cp:coreProperties>
</file>