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90" windowWidth="19440" windowHeight="7755" activeTab="2"/>
  </bookViews>
  <sheets>
    <sheet name="Паспорт библ дело" sheetId="1" r:id="rId1"/>
    <sheet name="Прил1 библ дело" sheetId="2" r:id="rId2"/>
    <sheet name="Прил2 библ дело" sheetId="3" r:id="rId3"/>
  </sheets>
  <calcPr calcId="145621"/>
</workbook>
</file>

<file path=xl/calcChain.xml><?xml version="1.0" encoding="utf-8"?>
<calcChain xmlns="http://schemas.openxmlformats.org/spreadsheetml/2006/main">
  <c r="I25" i="1" l="1"/>
  <c r="I24" i="1"/>
  <c r="I23" i="1"/>
  <c r="I22" i="1"/>
  <c r="I21" i="1"/>
  <c r="G43" i="3"/>
  <c r="G47" i="3"/>
  <c r="G46" i="3"/>
  <c r="G45" i="3"/>
  <c r="G44" i="3"/>
  <c r="M42" i="3"/>
  <c r="G41" i="3"/>
  <c r="G40" i="3"/>
  <c r="G39" i="3"/>
  <c r="G38" i="3"/>
  <c r="G37" i="3"/>
  <c r="M36" i="3"/>
  <c r="G32" i="3"/>
  <c r="G34" i="3"/>
  <c r="G35" i="3"/>
  <c r="G33" i="3"/>
  <c r="G31" i="3"/>
  <c r="M30" i="3"/>
  <c r="G29" i="3"/>
  <c r="G28" i="3"/>
  <c r="G27" i="3"/>
  <c r="G26" i="3"/>
  <c r="G25" i="3"/>
  <c r="M24" i="3"/>
  <c r="M23" i="3"/>
  <c r="M22" i="3"/>
  <c r="M21" i="3"/>
  <c r="M20" i="3"/>
  <c r="M19" i="3"/>
  <c r="L19" i="3"/>
  <c r="G21" i="3"/>
  <c r="G23" i="3"/>
  <c r="G20" i="3"/>
  <c r="I19" i="1" l="1"/>
  <c r="M18" i="3"/>
  <c r="D22" i="1" l="1"/>
  <c r="F22" i="1"/>
  <c r="G22" i="1"/>
  <c r="H22" i="1"/>
  <c r="D23" i="1"/>
  <c r="F23" i="1"/>
  <c r="G23" i="1"/>
  <c r="H23" i="1"/>
  <c r="D24" i="1"/>
  <c r="D25" i="1"/>
  <c r="J25" i="1" s="1"/>
  <c r="E25" i="1"/>
  <c r="F25" i="1"/>
  <c r="G25" i="1"/>
  <c r="H25" i="1"/>
  <c r="F20" i="3"/>
  <c r="F21" i="3"/>
  <c r="F22" i="3"/>
  <c r="F23" i="3"/>
  <c r="F19" i="3"/>
  <c r="H20" i="3"/>
  <c r="I20" i="3"/>
  <c r="E22" i="1" s="1"/>
  <c r="J20" i="3"/>
  <c r="K20" i="3"/>
  <c r="L20" i="3"/>
  <c r="H21" i="3"/>
  <c r="I21" i="3"/>
  <c r="E23" i="1" s="1"/>
  <c r="J21" i="3"/>
  <c r="K21" i="3"/>
  <c r="L21" i="3"/>
  <c r="H22" i="3"/>
  <c r="I22" i="3"/>
  <c r="E24" i="1" s="1"/>
  <c r="J22" i="3"/>
  <c r="F24" i="1" s="1"/>
  <c r="K22" i="3"/>
  <c r="G24" i="1" s="1"/>
  <c r="L22" i="3"/>
  <c r="H23" i="3"/>
  <c r="I23" i="3"/>
  <c r="J23" i="3"/>
  <c r="K23" i="3"/>
  <c r="L23" i="3"/>
  <c r="I19" i="3"/>
  <c r="E21" i="1" s="1"/>
  <c r="J19" i="3"/>
  <c r="F21" i="1" s="1"/>
  <c r="K19" i="3"/>
  <c r="H21" i="1"/>
  <c r="H19" i="3"/>
  <c r="D21" i="1" s="1"/>
  <c r="F30" i="3"/>
  <c r="F24" i="3"/>
  <c r="L24" i="3"/>
  <c r="K24" i="3"/>
  <c r="J24" i="3"/>
  <c r="I24" i="3"/>
  <c r="H24" i="3"/>
  <c r="L30" i="3"/>
  <c r="K30" i="3"/>
  <c r="J30" i="3"/>
  <c r="I30" i="3"/>
  <c r="H30" i="3"/>
  <c r="G36" i="3"/>
  <c r="L36" i="3"/>
  <c r="K36" i="3"/>
  <c r="J36" i="3"/>
  <c r="I36" i="3"/>
  <c r="H36" i="3"/>
  <c r="F36" i="3"/>
  <c r="F42" i="3"/>
  <c r="H42" i="3"/>
  <c r="I42" i="3"/>
  <c r="J42" i="3"/>
  <c r="K42" i="3"/>
  <c r="L42" i="3"/>
  <c r="G21" i="1" l="1"/>
  <c r="G19" i="1" s="1"/>
  <c r="G19" i="3"/>
  <c r="D20" i="2" s="1"/>
  <c r="H24" i="1"/>
  <c r="H19" i="1" s="1"/>
  <c r="G22" i="3"/>
  <c r="J23" i="1"/>
  <c r="J22" i="1"/>
  <c r="G42" i="3"/>
  <c r="F19" i="1"/>
  <c r="L18" i="3"/>
  <c r="I18" i="3"/>
  <c r="D19" i="1"/>
  <c r="E19" i="1"/>
  <c r="G24" i="3"/>
  <c r="K18" i="3"/>
  <c r="F18" i="3"/>
  <c r="J18" i="3"/>
  <c r="H18" i="3"/>
  <c r="G30" i="3"/>
  <c r="J21" i="1" l="1"/>
  <c r="G18" i="3"/>
  <c r="J24" i="1"/>
  <c r="E20" i="2"/>
  <c r="J19" i="1" l="1"/>
</calcChain>
</file>

<file path=xl/sharedStrings.xml><?xml version="1.0" encoding="utf-8"?>
<sst xmlns="http://schemas.openxmlformats.org/spreadsheetml/2006/main" count="168" uniqueCount="104">
  <si>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</si>
  <si>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</si>
  <si>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</si>
  <si>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</si>
  <si>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</si>
  <si>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</si>
  <si>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</si>
  <si>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</si>
  <si>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</si>
  <si>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</si>
  <si>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</si>
  <si>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</si>
  <si>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</si>
  <si>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</si>
  <si>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МКУК «Кингисеппская ЦГБ»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</si>
  <si>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</si>
  <si>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</si>
  <si>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</si>
  <si>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</si>
  <si>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</si>
  <si>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1.1.</t>
  </si>
  <si>
    <t>№ п/п</t>
  </si>
  <si>
    <t xml:space="preserve">(наименование подпрограммы) </t>
  </si>
  <si>
    <t>Перечень мероприятий подпрограммы</t>
  </si>
  <si>
    <t>"Развитие библиотечного дела"</t>
  </si>
  <si>
    <t>Приложение №2</t>
  </si>
  <si>
    <r>
      <t xml:space="preserve">Задача 1 </t>
    </r>
    <r>
      <rPr>
        <sz val="10"/>
        <color theme="1"/>
        <rFont val="Times New Roman"/>
        <family val="1"/>
        <charset val="204"/>
      </rPr>
      <t>Библиотечное обслуживание населения</t>
    </r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</si>
  <si>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Развитие библиотек</t>
    </r>
  </si>
  <si>
    <r>
      <t>Основное мероприятие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Организация и проведение мероприятий в сфере библиотечного дела</t>
    </r>
  </si>
  <si>
    <r>
      <t xml:space="preserve">Основное мероприятие 4 </t>
    </r>
    <r>
      <rPr>
        <sz val="10"/>
        <color theme="1"/>
        <rFont val="Times New Roman"/>
        <family val="1"/>
        <charset val="204"/>
      </rPr>
      <t>Комплектование книжных фондов библиотек муниципальных образований</t>
    </r>
  </si>
  <si>
    <t>Ежегодное увеличение колич. читателей на 0,1 %. Ежегодное увеличение колич.  читателей - детей до 14 лет на 0,6 %. Ежегодное увеличение колич. посещений на 0,1%. Ежегодное увелич. общей книговыдач на 0,1%. Ежегодное увелич. колич. посещений Интернет-сайта – 0,1 %. Мероприятия не менее 12 в год. Колич. участников не менее 1162 чел. в год.</t>
  </si>
  <si>
    <t>Иные источники</t>
  </si>
  <si>
    <t>Ежегодное увеличение колич. читателей на 0,1 %. Ежегодное увеличение колич.  читателей - детей до 14 лет на 0,6 %. Ежегодное увеличение колич. посещений на 0,1%. Ежегодное увелич. общей книговыдач на 0,1%. Ежегодное увелич. колич. посещений Интернет-сайта – 0,1 %.</t>
  </si>
  <si>
    <t>1.2.</t>
  </si>
  <si>
    <t>Мероприятия не менее 12 в год. Колич. участников не менее 1162 чел. в год.</t>
  </si>
  <si>
    <r>
      <t xml:space="preserve">Основное мероприятие 3 </t>
    </r>
    <r>
      <rPr>
        <sz val="10"/>
        <color theme="1"/>
        <rFont val="Times New Roman"/>
        <family val="1"/>
        <charset val="204"/>
      </rPr>
      <t>Развитие общественной инфраструктуры муниципального значения на территории МО "Кингисеппский муниципальный район"</t>
    </r>
  </si>
  <si>
    <t>1.3.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</si>
  <si>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</si>
  <si>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</si>
  <si>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</si>
  <si>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</si>
  <si>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</si>
  <si>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</si>
  <si>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</si>
  <si>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</si>
  <si>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чел.</t>
  </si>
  <si>
    <t>экз.</t>
  </si>
  <si>
    <t>ед.</t>
  </si>
  <si>
    <t>%</t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</si>
  <si>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читателей</t>
    </r>
  </si>
  <si>
    <r>
      <t>Показатель 2</t>
    </r>
    <r>
      <rPr>
        <sz val="10"/>
        <color theme="1"/>
        <rFont val="Times New Roman"/>
        <family val="1"/>
        <charset val="204"/>
      </rPr>
      <t xml:space="preserve"> Количество читателей - детей до 14 лет</t>
    </r>
  </si>
  <si>
    <r>
      <t xml:space="preserve">Показатель 3 </t>
    </r>
    <r>
      <rPr>
        <sz val="10"/>
        <color theme="1"/>
        <rFont val="Times New Roman"/>
        <family val="1"/>
        <charset val="204"/>
      </rPr>
      <t>Количество посещений</t>
    </r>
  </si>
  <si>
    <r>
      <t xml:space="preserve">Показатель 5 </t>
    </r>
    <r>
      <rPr>
        <sz val="10"/>
        <color theme="1"/>
        <rFont val="Times New Roman"/>
        <family val="1"/>
        <charset val="204"/>
      </rPr>
      <t>Количество посещений Интернет-сайта</t>
    </r>
  </si>
  <si>
    <r>
      <t xml:space="preserve">Показатель 8 </t>
    </r>
    <r>
      <rPr>
        <sz val="10"/>
        <color theme="1"/>
        <rFont val="Times New Roman"/>
        <family val="1"/>
        <charset val="204"/>
      </rPr>
      <t>Увеличение оснащенности учреждений основными средствами</t>
    </r>
  </si>
  <si>
    <r>
      <t xml:space="preserve">Показатель 4 </t>
    </r>
    <r>
      <rPr>
        <sz val="10"/>
        <color theme="1"/>
        <rFont val="Times New Roman"/>
        <family val="1"/>
        <charset val="204"/>
      </rPr>
      <t>Общая книговыдача</t>
    </r>
  </si>
  <si>
    <r>
      <t xml:space="preserve">Показатель 6 </t>
    </r>
    <r>
      <rPr>
        <sz val="10"/>
        <color theme="1"/>
        <rFont val="Times New Roman"/>
        <family val="1"/>
        <charset val="204"/>
      </rPr>
      <t>Количество мероприятий</t>
    </r>
  </si>
  <si>
    <r>
      <t>Показатель 7</t>
    </r>
    <r>
      <rPr>
        <sz val="10"/>
        <color theme="1"/>
        <rFont val="Times New Roman"/>
        <family val="1"/>
        <charset val="204"/>
      </rPr>
      <t xml:space="preserve"> Количество участников и зрителей</t>
    </r>
  </si>
  <si>
    <t>наименование муниципальной программы (подпрограммы)</t>
  </si>
  <si>
    <t>«Развитие библиотечного дела»</t>
  </si>
  <si>
    <t>Планируемые результаты реализации муниципальной программы (подпрограммы)</t>
  </si>
  <si>
    <t xml:space="preserve">Приложение 1 </t>
  </si>
  <si>
    <t>посещ.</t>
  </si>
  <si>
    <t xml:space="preserve">  </t>
  </si>
  <si>
    <t>Паспорт подпрограммы</t>
  </si>
  <si>
    <t>Наименование подпрограммы</t>
  </si>
  <si>
    <t xml:space="preserve">Развитие библиотечного дела </t>
  </si>
  <si>
    <t>Цель подпрограммы</t>
  </si>
  <si>
    <t>Создание условий для свободного доступа к информационному культурному пространству</t>
  </si>
  <si>
    <t>Муниципальный заказчик подпрограммы</t>
  </si>
  <si>
    <t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</t>
  </si>
  <si>
    <t>Соисполнитель муниципальной программы</t>
  </si>
  <si>
    <t>Муниципальное казённое учреждение культуры «Кингисеппская центральная городская библиотека»</t>
  </si>
  <si>
    <t>Задачи подпрограммы</t>
  </si>
  <si>
    <t>Осуществление библиотечного  обслуживания населения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</si>
  <si>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</si>
  <si>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</si>
  <si>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</si>
  <si>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</si>
  <si>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итого</t>
  </si>
  <si>
    <t>Всего:</t>
  </si>
  <si>
    <t>в том числе:</t>
  </si>
  <si>
    <t>Планируемые результаты реализации подпрограммы</t>
  </si>
  <si>
    <t>Создание условий для свободного доступа к информационному культурному пространству по средствам увеличения информационный ресурсов общедоступных библиотек, внедрение современных технологий расширение форм и методов библиотечных услуг, осуществление социально-ориентированных проектов, увеличение количество читателей, в том числе детей до 14-ти лет; увеличение количество посещений библиотеки. Регулярное обновление информационного сайта.</t>
  </si>
  <si>
    <t>Приложение № 1</t>
  </si>
  <si>
    <t>3. Приложение 1 к подпрограмме "Развитие библиотечного дела" изложить в следующей редакции:</t>
  </si>
  <si>
    <t>2. Приложение № 1 к программе "Развитие культуры и молодежной политики</t>
  </si>
  <si>
    <t>в Кингисеппском городском поселении" изложить в следующей редакции:</t>
  </si>
  <si>
    <t>4. Приложение № 2 к подпрограмме "Развитие библиотечного дела" изложить в следующей редакции: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</si>
  <si>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</si>
  <si>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</si>
  <si>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2016-2017 г.г.</t>
  </si>
  <si>
    <t>2017 г.</t>
  </si>
  <si>
    <t>2017-2018 г.г.</t>
  </si>
  <si>
    <t>2016-2018 г.г.</t>
  </si>
  <si>
    <t>2016 год - увеличение оснащенности учреждений основными средствами  на 0,5%. 2017 год - увеличение оснащенности учреждений основными средствами  на 3,1%. 2018 год - увеличение оснащенности учреждений основными средствами  на 1,1%</t>
  </si>
  <si>
    <t>2016 год - увеличение оснащенности учреждений основными средствами  на 0,8%. 2017 год - увеличение оснащенности учреждений основными средствами  на 1,6 %. 2018 год - увеличение оснащенности учреждений основными средствами  на 0,8%. 2019 год - увеличение оснащенности учреждений основными средствами  на 1,4%. 2020 год - увеличение оснащенности учреждений основными средствами  на 1,6%</t>
  </si>
  <si>
    <t>Объём финансирования мероприятия в 2015 году (тыс. руб.)*</t>
  </si>
  <si>
    <t>С 01.01.2016 года по 31.12.2021 года</t>
  </si>
  <si>
    <t>2021 год</t>
  </si>
  <si>
    <t>2016-2021 г.г.</t>
  </si>
  <si>
    <t>2016-2021 г. г.</t>
  </si>
  <si>
    <t>2017-2021 г.г.</t>
  </si>
  <si>
    <t>к программе "Развитие культуры и молодежной политики в Кингисеппском городском поселении" ( с изменениями от 23.12.2016г. № 3346, от 26.01.2018г. №113,  от 07.03.2019г. №426)</t>
  </si>
  <si>
    <t>к подпрограмме "Развитие библиотечного дела" ( с изменениями от 23.12.2016г. № 3346, от 26.01.2018г. №113,  от 07.03.2019г. №426)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</si>
</sst>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0" fillId="0" borderId="24" xfId="0" applyBorder="1" applyAlignment="1" applyProtection="1"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165" fontId="1" fillId="0" borderId="7" xfId="0" applyNumberFormat="1" applyFont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5" fillId="0" borderId="7" xfId="0" applyFont="1" applyBorder="1" applyAlignment="1" applyProtection="1">
      <alignment vertical="center" wrapText="1"/>
      <protection locked="0"/>
    </xf>
    <xf numFmtId="0" fontId="5" fillId="0" borderId="19" xfId="0" applyFont="1" applyBorder="1" applyAlignment="1" applyProtection="1">
      <alignment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164" fontId="5" fillId="0" borderId="19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Fill="1" applyBorder="1" applyAlignment="1" applyProtection="1">
      <alignment horizontal="center" vertical="center" wrapText="1"/>
    </xf>
    <xf numFmtId="165" fontId="1" fillId="0" borderId="7" xfId="0" applyNumberFormat="1" applyFont="1" applyFill="1" applyBorder="1" applyAlignment="1" applyProtection="1">
      <alignment horizontal="center" vertical="center" wrapText="1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165" fontId="1" fillId="0" borderId="7" xfId="0" applyNumberFormat="1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165" fontId="5" fillId="0" borderId="8" xfId="0" applyNumberFormat="1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27" xfId="0" applyFont="1" applyBorder="1" applyAlignment="1" applyProtection="1">
      <alignment horizontal="left" vertical="center" wrapText="1"/>
      <protection locked="0"/>
    </xf>
    <xf numFmtId="0" fontId="1" fillId="0" borderId="2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1" fillId="0" borderId="36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37" xfId="0" applyFont="1" applyBorder="1" applyAlignment="1" applyProtection="1">
      <alignment horizontal="left" vertical="top" wrapText="1"/>
      <protection locked="0"/>
    </xf>
    <xf numFmtId="0" fontId="1" fillId="0" borderId="38" xfId="0" applyFont="1" applyBorder="1" applyAlignment="1" applyProtection="1">
      <alignment horizontal="left" vertical="top" wrapText="1"/>
      <protection locked="0"/>
    </xf>
    <xf numFmtId="0" fontId="1" fillId="0" borderId="24" xfId="0" applyFont="1" applyBorder="1" applyAlignment="1" applyProtection="1">
      <alignment horizontal="left" vertical="top" wrapText="1"/>
      <protection locked="0"/>
    </xf>
    <xf numFmtId="0" fontId="1" fillId="0" borderId="39" xfId="0" applyFont="1" applyBorder="1" applyAlignment="1" applyProtection="1">
      <alignment horizontal="left" vertical="top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19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top"/>
      <protection locked="0"/>
    </xf>
    <xf numFmtId="0" fontId="1" fillId="0" borderId="18" xfId="0" applyFont="1" applyBorder="1" applyAlignment="1" applyProtection="1">
      <alignment horizontal="center" vertical="top"/>
      <protection locked="0"/>
    </xf>
    <xf numFmtId="165" fontId="1" fillId="0" borderId="7" xfId="0" applyNumberFormat="1" applyFont="1" applyBorder="1" applyAlignment="1" applyProtection="1">
      <alignment horizontal="center" vertical="center" wrapText="1"/>
    </xf>
    <xf numFmtId="165" fontId="1" fillId="0" borderId="19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top" wrapText="1"/>
      <protection locked="0"/>
    </xf>
    <xf numFmtId="49" fontId="1" fillId="0" borderId="18" xfId="0" applyNumberFormat="1" applyFont="1" applyBorder="1" applyAlignment="1" applyProtection="1">
      <alignment horizontal="center" vertical="top" wrapText="1"/>
      <protection locked="0"/>
    </xf>
    <xf numFmtId="0" fontId="5" fillId="0" borderId="21" xfId="0" applyFont="1" applyBorder="1" applyAlignment="1" applyProtection="1">
      <alignment vertical="top" wrapText="1"/>
      <protection locked="0"/>
    </xf>
    <xf numFmtId="0" fontId="5" fillId="0" borderId="22" xfId="0" applyFont="1" applyBorder="1" applyAlignment="1" applyProtection="1">
      <alignment vertical="top" wrapText="1"/>
      <protection locked="0"/>
    </xf>
    <xf numFmtId="0" fontId="5" fillId="0" borderId="23" xfId="0" applyFont="1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1" fillId="0" borderId="19" xfId="0" applyFont="1" applyBorder="1" applyAlignment="1" applyProtection="1">
      <alignment horizontal="center" vertical="top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9" fillId="0" borderId="20" xfId="0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21" xfId="0" applyFont="1" applyBorder="1" applyAlignment="1" applyProtection="1">
      <alignment horizontal="center" vertical="top" wrapText="1"/>
      <protection locked="0"/>
    </xf>
    <xf numFmtId="0" fontId="1" fillId="0" borderId="22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workbookViewId="0">
      <selection activeCell="G6" sqref="G6:J7"/>
    </sheetView>
  </sheetViews>
  <sheetFormatPr defaultRowHeight="15" x14ac:dyDescent="0.25"/>
  <cols>
    <col min="1" max="1" width="2" style="1" customWidth="1"/>
    <col min="2" max="2" width="16" style="1" customWidth="1"/>
    <col min="3" max="3" width="18" style="1" customWidth="1"/>
    <col min="4" max="4" width="9.85546875" style="1" customWidth="1"/>
    <col min="5" max="5" width="10" style="1" customWidth="1"/>
    <col min="6" max="6" width="9.5703125" style="1" customWidth="1"/>
    <col min="7" max="7" width="9.7109375" style="1" customWidth="1"/>
    <col min="8" max="9" width="9.42578125" style="1" customWidth="1"/>
    <col min="10" max="10" width="9.5703125" style="1" bestFit="1" customWidth="1"/>
    <col min="11" max="16384" width="9.140625" style="1"/>
  </cols>
  <sheetData>
    <row r="2" spans="2:11" ht="15" customHeight="1" x14ac:dyDescent="0.25">
      <c r="B2" s="60" t="s">
        <v>85</v>
      </c>
      <c r="C2" s="60"/>
      <c r="D2" s="60"/>
      <c r="E2" s="60"/>
      <c r="F2" s="60"/>
      <c r="G2" s="60"/>
      <c r="H2" s="60"/>
      <c r="I2" s="60"/>
      <c r="J2" s="60"/>
    </row>
    <row r="3" spans="2:11" ht="6" customHeight="1" x14ac:dyDescent="0.25">
      <c r="B3" s="60"/>
      <c r="C3" s="60"/>
      <c r="D3" s="60"/>
      <c r="E3" s="60"/>
      <c r="F3" s="60"/>
      <c r="G3" s="60"/>
      <c r="H3" s="60"/>
      <c r="I3" s="60"/>
      <c r="J3" s="60"/>
    </row>
    <row r="4" spans="2:11" ht="18.75" x14ac:dyDescent="0.3">
      <c r="B4" s="61" t="s">
        <v>86</v>
      </c>
      <c r="C4" s="61"/>
      <c r="D4" s="61"/>
      <c r="E4" s="61"/>
      <c r="F4" s="61"/>
      <c r="G4" s="61"/>
      <c r="H4" s="61"/>
      <c r="I4" s="61"/>
      <c r="J4" s="61"/>
    </row>
    <row r="5" spans="2:11" x14ac:dyDescent="0.25">
      <c r="B5" s="2" t="s">
        <v>62</v>
      </c>
      <c r="C5" s="2"/>
      <c r="D5" s="3"/>
      <c r="E5" s="3"/>
      <c r="F5" s="4"/>
      <c r="G5" s="5"/>
      <c r="I5" s="62" t="s">
        <v>83</v>
      </c>
      <c r="J5" s="62"/>
      <c r="K5" s="6"/>
    </row>
    <row r="6" spans="2:11" ht="21.75" customHeight="1" x14ac:dyDescent="0.25">
      <c r="B6" s="3"/>
      <c r="C6" s="3"/>
      <c r="D6" s="3"/>
      <c r="E6" s="3"/>
      <c r="G6" s="123" t="s">
        <v>102</v>
      </c>
      <c r="H6" s="123"/>
      <c r="I6" s="123"/>
      <c r="J6" s="123"/>
      <c r="K6" s="6"/>
    </row>
    <row r="7" spans="2:11" ht="40.5" customHeight="1" x14ac:dyDescent="0.25">
      <c r="B7" s="3"/>
      <c r="C7" s="3"/>
      <c r="D7" s="3"/>
      <c r="E7" s="3"/>
      <c r="F7" s="5"/>
      <c r="G7" s="123"/>
      <c r="H7" s="123"/>
      <c r="I7" s="123"/>
      <c r="J7" s="123"/>
      <c r="K7" s="6"/>
    </row>
    <row r="8" spans="2:11" x14ac:dyDescent="0.25">
      <c r="B8" s="3"/>
      <c r="C8" s="3"/>
      <c r="D8" s="3"/>
      <c r="E8" s="3"/>
      <c r="F8" s="5"/>
      <c r="G8" s="7"/>
      <c r="H8" s="7"/>
      <c r="I8" s="7"/>
      <c r="J8" s="6"/>
      <c r="K8" s="6"/>
    </row>
    <row r="9" spans="2:11" ht="15.75" customHeight="1" x14ac:dyDescent="0.25">
      <c r="B9" s="63" t="s">
        <v>63</v>
      </c>
      <c r="C9" s="63"/>
      <c r="D9" s="63"/>
      <c r="E9" s="63"/>
      <c r="F9" s="63"/>
      <c r="G9" s="63"/>
      <c r="H9" s="63"/>
      <c r="I9" s="63"/>
      <c r="J9" s="63"/>
      <c r="K9" s="6"/>
    </row>
    <row r="10" spans="2:11" ht="15.75" thickBot="1" x14ac:dyDescent="0.3">
      <c r="B10" s="8"/>
      <c r="C10" s="45"/>
      <c r="D10" s="45"/>
      <c r="E10" s="45"/>
      <c r="F10" s="45"/>
      <c r="G10" s="45"/>
      <c r="H10" s="46"/>
      <c r="I10" s="3"/>
      <c r="J10" s="3"/>
    </row>
    <row r="11" spans="2:11" ht="32.25" customHeight="1" x14ac:dyDescent="0.25">
      <c r="B11" s="9" t="s">
        <v>64</v>
      </c>
      <c r="C11" s="50" t="s">
        <v>65</v>
      </c>
      <c r="D11" s="51"/>
      <c r="E11" s="51"/>
      <c r="F11" s="51"/>
      <c r="G11" s="51"/>
      <c r="H11" s="51"/>
      <c r="I11" s="51"/>
      <c r="J11" s="52"/>
      <c r="K11" s="6"/>
    </row>
    <row r="12" spans="2:11" ht="30.75" customHeight="1" x14ac:dyDescent="0.25">
      <c r="B12" s="10" t="s">
        <v>66</v>
      </c>
      <c r="C12" s="53" t="s">
        <v>67</v>
      </c>
      <c r="D12" s="54"/>
      <c r="E12" s="54"/>
      <c r="F12" s="54"/>
      <c r="G12" s="54"/>
      <c r="H12" s="54"/>
      <c r="I12" s="54"/>
      <c r="J12" s="55"/>
      <c r="K12" s="6"/>
    </row>
    <row r="13" spans="2:11" ht="42" customHeight="1" x14ac:dyDescent="0.25">
      <c r="B13" s="10" t="s">
        <v>68</v>
      </c>
      <c r="C13" s="53" t="s">
        <v>69</v>
      </c>
      <c r="D13" s="54"/>
      <c r="E13" s="54"/>
      <c r="F13" s="54"/>
      <c r="G13" s="54"/>
      <c r="H13" s="54"/>
      <c r="I13" s="54"/>
      <c r="J13" s="55"/>
      <c r="K13" s="6"/>
    </row>
    <row r="14" spans="2:11" ht="41.25" customHeight="1" x14ac:dyDescent="0.25">
      <c r="B14" s="10" t="s">
        <v>70</v>
      </c>
      <c r="C14" s="53" t="s">
        <v>71</v>
      </c>
      <c r="D14" s="54"/>
      <c r="E14" s="54"/>
      <c r="F14" s="54"/>
      <c r="G14" s="54"/>
      <c r="H14" s="54"/>
      <c r="I14" s="54"/>
      <c r="J14" s="55"/>
      <c r="K14" s="6"/>
    </row>
    <row r="15" spans="2:11" ht="25.5" customHeight="1" x14ac:dyDescent="0.25">
      <c r="B15" s="10" t="s">
        <v>72</v>
      </c>
      <c r="C15" s="53" t="s">
        <v>73</v>
      </c>
      <c r="D15" s="54"/>
      <c r="E15" s="54"/>
      <c r="F15" s="54"/>
      <c r="G15" s="54"/>
      <c r="H15" s="54"/>
      <c r="I15" s="54"/>
      <c r="J15" s="55"/>
      <c r="K15" s="6"/>
    </row>
    <row r="16" spans="2:11" ht="28.5" customHeight="1" x14ac:dyDescent="0.25">
      <c r="B16" s="10" t="s">
        <v>74</v>
      </c>
      <c r="C16" s="57" t="s">
        <v>97</v>
      </c>
      <c r="D16" s="58"/>
      <c r="E16" s="58"/>
      <c r="F16" s="58"/>
      <c r="G16" s="58"/>
      <c r="H16" s="58"/>
      <c r="I16" s="58"/>
      <c r="J16" s="59"/>
      <c r="K16" s="6"/>
    </row>
    <row r="17" spans="2:11" ht="15" customHeight="1" x14ac:dyDescent="0.25">
      <c r="B17" s="67" t="s">
        <v>75</v>
      </c>
      <c r="C17" s="68" t="s">
        <v>76</v>
      </c>
      <c r="D17" s="57" t="s">
        <v>77</v>
      </c>
      <c r="E17" s="58"/>
      <c r="F17" s="58"/>
      <c r="G17" s="58"/>
      <c r="H17" s="58"/>
      <c r="I17" s="58"/>
      <c r="J17" s="59"/>
      <c r="K17" s="6"/>
    </row>
    <row r="18" spans="2:11" x14ac:dyDescent="0.25">
      <c r="B18" s="67"/>
      <c r="C18" s="69"/>
      <c r="D18" s="43" t="s">
        <v>7</v>
      </c>
      <c r="E18" s="43" t="s">
        <v>8</v>
      </c>
      <c r="F18" s="43" t="s">
        <v>9</v>
      </c>
      <c r="G18" s="43" t="s">
        <v>10</v>
      </c>
      <c r="H18" s="43" t="s">
        <v>11</v>
      </c>
      <c r="I18" s="43" t="s">
        <v>98</v>
      </c>
      <c r="J18" s="41" t="s">
        <v>78</v>
      </c>
      <c r="K18" s="6"/>
    </row>
    <row r="19" spans="2:11" ht="15.75" customHeight="1" x14ac:dyDescent="0.25">
      <c r="B19" s="67"/>
      <c r="C19" s="13" t="s">
        <v>79</v>
      </c>
      <c r="D19" s="56">
        <f>SUM(D21:D25)</f>
        <v>9551.7000000000007</v>
      </c>
      <c r="E19" s="56">
        <f t="shared" ref="E19:H19" si="0">SUM(E21:E25)</f>
        <v>13329.9</v>
      </c>
      <c r="F19" s="56">
        <f t="shared" si="0"/>
        <v>10819.5</v>
      </c>
      <c r="G19" s="56">
        <f t="shared" si="0"/>
        <v>12925.300000000001</v>
      </c>
      <c r="H19" s="56">
        <f t="shared" si="0"/>
        <v>13586.1</v>
      </c>
      <c r="I19" s="56">
        <f>SUM(I21:I25)</f>
        <v>13586.1</v>
      </c>
      <c r="J19" s="79">
        <f t="shared" ref="J19" si="1">SUM(J21:J25)</f>
        <v>73798.600000000006</v>
      </c>
      <c r="K19" s="6"/>
    </row>
    <row r="20" spans="2:11" ht="15.75" customHeight="1" x14ac:dyDescent="0.25">
      <c r="B20" s="67"/>
      <c r="C20" s="14" t="s">
        <v>80</v>
      </c>
      <c r="D20" s="56"/>
      <c r="E20" s="56"/>
      <c r="F20" s="56"/>
      <c r="G20" s="56"/>
      <c r="H20" s="56"/>
      <c r="I20" s="56"/>
      <c r="J20" s="79"/>
      <c r="K20" s="6"/>
    </row>
    <row r="21" spans="2:11" ht="53.25" customHeight="1" x14ac:dyDescent="0.25">
      <c r="B21" s="67"/>
      <c r="C21" s="15" t="s">
        <v>15</v>
      </c>
      <c r="D21" s="16">
        <f>'Прил2 библ дело'!H19</f>
        <v>9175.6</v>
      </c>
      <c r="E21" s="16">
        <f>'Прил2 библ дело'!I19</f>
        <v>12820.099999999999</v>
      </c>
      <c r="F21" s="16">
        <f>'Прил2 библ дело'!J19</f>
        <v>10593.8</v>
      </c>
      <c r="G21" s="16">
        <f>'Прил2 библ дело'!K19</f>
        <v>12534.1</v>
      </c>
      <c r="H21" s="16">
        <f>'Прил2 библ дело'!L19</f>
        <v>12934.1</v>
      </c>
      <c r="I21" s="42">
        <f>'Прил2 библ дело'!M19</f>
        <v>12934.1</v>
      </c>
      <c r="J21" s="47">
        <f>SUM(D21:I21)</f>
        <v>70991.8</v>
      </c>
      <c r="K21" s="6"/>
    </row>
    <row r="22" spans="2:11" ht="52.5" customHeight="1" x14ac:dyDescent="0.25">
      <c r="B22" s="67"/>
      <c r="C22" s="15" t="s">
        <v>16</v>
      </c>
      <c r="D22" s="16">
        <f>'Прил2 библ дело'!H20</f>
        <v>0</v>
      </c>
      <c r="E22" s="16">
        <f>'Прил2 библ дело'!I20</f>
        <v>50</v>
      </c>
      <c r="F22" s="16">
        <f>'Прил2 библ дело'!J20</f>
        <v>0</v>
      </c>
      <c r="G22" s="16">
        <f>'Прил2 библ дело'!K20</f>
        <v>0</v>
      </c>
      <c r="H22" s="16">
        <f>'Прил2 библ дело'!L20</f>
        <v>0</v>
      </c>
      <c r="I22" s="42">
        <f>'Прил2 библ дело'!M20</f>
        <v>0</v>
      </c>
      <c r="J22" s="47">
        <f>SUM(D22:I22)</f>
        <v>50</v>
      </c>
      <c r="K22" s="6"/>
    </row>
    <row r="23" spans="2:11" ht="37.5" customHeight="1" x14ac:dyDescent="0.25">
      <c r="B23" s="67"/>
      <c r="C23" s="15" t="s">
        <v>18</v>
      </c>
      <c r="D23" s="16">
        <f>'Прил2 библ дело'!H21</f>
        <v>27.2</v>
      </c>
      <c r="E23" s="16">
        <f>'Прил2 библ дело'!I21</f>
        <v>22.2</v>
      </c>
      <c r="F23" s="16">
        <f>'Прил2 библ дело'!J21</f>
        <v>28.2</v>
      </c>
      <c r="G23" s="16">
        <f>'Прил2 библ дело'!K21</f>
        <v>0</v>
      </c>
      <c r="H23" s="16">
        <f>'Прил2 библ дело'!L21</f>
        <v>0</v>
      </c>
      <c r="I23" s="42">
        <f>'Прил2 библ дело'!M21</f>
        <v>0</v>
      </c>
      <c r="J23" s="47">
        <f t="shared" ref="J23" si="2">SUM(D23:I23)</f>
        <v>77.599999999999994</v>
      </c>
      <c r="K23" s="6"/>
    </row>
    <row r="24" spans="2:11" ht="41.25" customHeight="1" x14ac:dyDescent="0.25">
      <c r="B24" s="67"/>
      <c r="C24" s="15" t="s">
        <v>19</v>
      </c>
      <c r="D24" s="16">
        <f>'Прил2 библ дело'!H22</f>
        <v>348.9</v>
      </c>
      <c r="E24" s="16">
        <f>'Прил2 библ дело'!I22</f>
        <v>437.6</v>
      </c>
      <c r="F24" s="16">
        <f>'Прил2 библ дело'!J22</f>
        <v>197.5</v>
      </c>
      <c r="G24" s="16">
        <f>'Прил2 библ дело'!K22</f>
        <v>391.2</v>
      </c>
      <c r="H24" s="16">
        <f>'Прил2 библ дело'!L22</f>
        <v>652</v>
      </c>
      <c r="I24" s="42">
        <f>'Прил2 библ дело'!M22</f>
        <v>652</v>
      </c>
      <c r="J24" s="47">
        <f>SUM(D24:I24)</f>
        <v>2679.2</v>
      </c>
      <c r="K24" s="6"/>
    </row>
    <row r="25" spans="2:11" ht="25.5" customHeight="1" x14ac:dyDescent="0.25">
      <c r="B25" s="67"/>
      <c r="C25" s="15" t="s">
        <v>31</v>
      </c>
      <c r="D25" s="16">
        <f>'Прил2 библ дело'!H23</f>
        <v>0</v>
      </c>
      <c r="E25" s="16">
        <f>'Прил2 библ дело'!I23</f>
        <v>0</v>
      </c>
      <c r="F25" s="16">
        <f>'Прил2 библ дело'!J23</f>
        <v>0</v>
      </c>
      <c r="G25" s="16">
        <f>'Прил2 библ дело'!K23</f>
        <v>0</v>
      </c>
      <c r="H25" s="16">
        <f>'Прил2 библ дело'!L23</f>
        <v>0</v>
      </c>
      <c r="I25" s="42">
        <f>'Прил2 библ дело'!M23</f>
        <v>0</v>
      </c>
      <c r="J25" s="47">
        <f>SUM(D25:I25)</f>
        <v>0</v>
      </c>
      <c r="K25" s="6"/>
    </row>
    <row r="26" spans="2:11" ht="19.5" customHeight="1" x14ac:dyDescent="0.25">
      <c r="B26" s="64" t="s">
        <v>81</v>
      </c>
      <c r="C26" s="70" t="s">
        <v>82</v>
      </c>
      <c r="D26" s="71"/>
      <c r="E26" s="71"/>
      <c r="F26" s="71"/>
      <c r="G26" s="71"/>
      <c r="H26" s="71"/>
      <c r="I26" s="71"/>
      <c r="J26" s="72"/>
      <c r="K26" s="6"/>
    </row>
    <row r="27" spans="2:11" x14ac:dyDescent="0.25">
      <c r="B27" s="65"/>
      <c r="C27" s="73"/>
      <c r="D27" s="74"/>
      <c r="E27" s="74"/>
      <c r="F27" s="74"/>
      <c r="G27" s="74"/>
      <c r="H27" s="74"/>
      <c r="I27" s="74"/>
      <c r="J27" s="75"/>
      <c r="K27" s="6"/>
    </row>
    <row r="28" spans="2:11" x14ac:dyDescent="0.25">
      <c r="B28" s="65"/>
      <c r="C28" s="73"/>
      <c r="D28" s="74"/>
      <c r="E28" s="74"/>
      <c r="F28" s="74"/>
      <c r="G28" s="74"/>
      <c r="H28" s="74"/>
      <c r="I28" s="74"/>
      <c r="J28" s="75"/>
      <c r="K28" s="6"/>
    </row>
    <row r="29" spans="2:11" ht="15.75" thickBot="1" x14ac:dyDescent="0.3">
      <c r="B29" s="66"/>
      <c r="C29" s="76"/>
      <c r="D29" s="77"/>
      <c r="E29" s="77"/>
      <c r="F29" s="77"/>
      <c r="G29" s="77"/>
      <c r="H29" s="77"/>
      <c r="I29" s="77"/>
      <c r="J29" s="78"/>
      <c r="K29" s="6"/>
    </row>
  </sheetData>
  <mergeCells count="23">
    <mergeCell ref="B26:B29"/>
    <mergeCell ref="D19:D20"/>
    <mergeCell ref="E19:E20"/>
    <mergeCell ref="F19:F20"/>
    <mergeCell ref="G19:G20"/>
    <mergeCell ref="B17:B25"/>
    <mergeCell ref="C17:C18"/>
    <mergeCell ref="C26:J29"/>
    <mergeCell ref="D17:J17"/>
    <mergeCell ref="J19:J20"/>
    <mergeCell ref="B2:J3"/>
    <mergeCell ref="B4:J4"/>
    <mergeCell ref="I5:J5"/>
    <mergeCell ref="G6:J7"/>
    <mergeCell ref="B9:J9"/>
    <mergeCell ref="C11:J11"/>
    <mergeCell ref="C12:J12"/>
    <mergeCell ref="H19:H20"/>
    <mergeCell ref="I19:I20"/>
    <mergeCell ref="C13:J13"/>
    <mergeCell ref="C14:J14"/>
    <mergeCell ref="C15:J15"/>
    <mergeCell ref="C16:J16"/>
  </mergeCells>
  <pageMargins left="0.23622047244094491" right="0.23622047244094491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"/>
  <sheetViews>
    <sheetView workbookViewId="0">
      <selection activeCell="K6" sqref="K6:N6"/>
    </sheetView>
  </sheetViews>
  <sheetFormatPr defaultRowHeight="15" x14ac:dyDescent="0.25"/>
  <cols>
    <col min="1" max="1" width="2.5703125" style="1" customWidth="1"/>
    <col min="2" max="2" width="5" style="1" customWidth="1"/>
    <col min="3" max="3" width="13" style="1" customWidth="1"/>
    <col min="4" max="4" width="14.28515625" style="1" customWidth="1"/>
    <col min="5" max="5" width="9.140625" style="1"/>
    <col min="6" max="6" width="22" style="1" customWidth="1"/>
    <col min="7" max="7" width="10.140625" style="1" customWidth="1"/>
    <col min="8" max="8" width="13.5703125" style="1" customWidth="1"/>
    <col min="9" max="16384" width="9.140625" style="1"/>
  </cols>
  <sheetData>
    <row r="2" spans="2:14" x14ac:dyDescent="0.25">
      <c r="B2" s="60" t="s">
        <v>84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2:14" x14ac:dyDescent="0.25"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5" spans="2:14" x14ac:dyDescent="0.25">
      <c r="K5" s="17"/>
      <c r="L5" s="89" t="s">
        <v>60</v>
      </c>
      <c r="M5" s="89"/>
      <c r="N5" s="89"/>
    </row>
    <row r="6" spans="2:14" ht="44.25" customHeight="1" x14ac:dyDescent="0.25">
      <c r="K6" s="88" t="s">
        <v>103</v>
      </c>
      <c r="L6" s="88"/>
      <c r="M6" s="88"/>
      <c r="N6" s="88"/>
    </row>
    <row r="8" spans="2:14" ht="15.75" x14ac:dyDescent="0.25">
      <c r="B8" s="87" t="s">
        <v>59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</row>
    <row r="9" spans="2:14" ht="15.75" x14ac:dyDescent="0.25">
      <c r="B9" s="86" t="s">
        <v>58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</row>
    <row r="10" spans="2:14" x14ac:dyDescent="0.25">
      <c r="B10" s="85" t="s">
        <v>57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2:14" ht="15.75" thickBot="1" x14ac:dyDescent="0.3"/>
    <row r="12" spans="2:14" ht="17.25" customHeight="1" x14ac:dyDescent="0.25">
      <c r="B12" s="80" t="s">
        <v>21</v>
      </c>
      <c r="C12" s="82" t="s">
        <v>37</v>
      </c>
      <c r="D12" s="82" t="s">
        <v>38</v>
      </c>
      <c r="E12" s="82"/>
      <c r="F12" s="82" t="s">
        <v>39</v>
      </c>
      <c r="G12" s="82" t="s">
        <v>40</v>
      </c>
      <c r="H12" s="82" t="s">
        <v>41</v>
      </c>
      <c r="I12" s="82" t="s">
        <v>42</v>
      </c>
      <c r="J12" s="82"/>
      <c r="K12" s="82"/>
      <c r="L12" s="82"/>
      <c r="M12" s="91"/>
      <c r="N12" s="92"/>
    </row>
    <row r="13" spans="2:14" x14ac:dyDescent="0.25">
      <c r="B13" s="81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57"/>
      <c r="N13" s="90"/>
    </row>
    <row r="14" spans="2:14" x14ac:dyDescent="0.25">
      <c r="B14" s="81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57"/>
      <c r="N14" s="90"/>
    </row>
    <row r="15" spans="2:14" ht="14.25" customHeight="1" x14ac:dyDescent="0.25">
      <c r="B15" s="81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57"/>
      <c r="N15" s="90"/>
    </row>
    <row r="16" spans="2:14" ht="16.5" customHeight="1" x14ac:dyDescent="0.25">
      <c r="B16" s="81"/>
      <c r="C16" s="69"/>
      <c r="D16" s="69" t="s">
        <v>43</v>
      </c>
      <c r="E16" s="69" t="s">
        <v>44</v>
      </c>
      <c r="F16" s="69"/>
      <c r="G16" s="69"/>
      <c r="H16" s="69"/>
      <c r="I16" s="69" t="s">
        <v>7</v>
      </c>
      <c r="J16" s="69" t="s">
        <v>8</v>
      </c>
      <c r="K16" s="69" t="s">
        <v>9</v>
      </c>
      <c r="L16" s="69" t="s">
        <v>10</v>
      </c>
      <c r="M16" s="57" t="s">
        <v>11</v>
      </c>
      <c r="N16" s="90" t="s">
        <v>98</v>
      </c>
    </row>
    <row r="17" spans="2:14" x14ac:dyDescent="0.25">
      <c r="B17" s="81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57"/>
      <c r="N17" s="90"/>
    </row>
    <row r="18" spans="2:14" x14ac:dyDescent="0.25">
      <c r="B18" s="81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57"/>
      <c r="N18" s="90"/>
    </row>
    <row r="19" spans="2:14" x14ac:dyDescent="0.25">
      <c r="B19" s="81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57"/>
      <c r="N19" s="90"/>
    </row>
    <row r="20" spans="2:14" ht="31.5" customHeight="1" x14ac:dyDescent="0.25">
      <c r="B20" s="93" t="s">
        <v>12</v>
      </c>
      <c r="C20" s="83" t="s">
        <v>26</v>
      </c>
      <c r="D20" s="95">
        <f>'Прил2 библ дело'!G19</f>
        <v>70991.8</v>
      </c>
      <c r="E20" s="95">
        <f>'Прил2 библ дело'!G20+'Прил2 библ дело'!G21+'Прил2 библ дело'!G22+'Прил2 библ дело'!G23</f>
        <v>2806.7999999999997</v>
      </c>
      <c r="F20" s="18" t="s">
        <v>49</v>
      </c>
      <c r="G20" s="11" t="s">
        <v>45</v>
      </c>
      <c r="H20" s="11">
        <v>10825</v>
      </c>
      <c r="I20" s="11">
        <v>10835</v>
      </c>
      <c r="J20" s="11">
        <v>10845</v>
      </c>
      <c r="K20" s="11">
        <v>10855</v>
      </c>
      <c r="L20" s="11">
        <v>10865</v>
      </c>
      <c r="M20" s="44">
        <v>10875</v>
      </c>
      <c r="N20" s="41">
        <v>10898</v>
      </c>
    </row>
    <row r="21" spans="2:14" ht="30.75" customHeight="1" x14ac:dyDescent="0.25">
      <c r="B21" s="93"/>
      <c r="C21" s="83"/>
      <c r="D21" s="95"/>
      <c r="E21" s="95"/>
      <c r="F21" s="18" t="s">
        <v>50</v>
      </c>
      <c r="G21" s="11" t="s">
        <v>45</v>
      </c>
      <c r="H21" s="11">
        <v>4031</v>
      </c>
      <c r="I21" s="11">
        <v>4055</v>
      </c>
      <c r="J21" s="11">
        <v>4079</v>
      </c>
      <c r="K21" s="11">
        <v>4103</v>
      </c>
      <c r="L21" s="11">
        <v>4127</v>
      </c>
      <c r="M21" s="44">
        <v>4151</v>
      </c>
      <c r="N21" s="41">
        <v>4181</v>
      </c>
    </row>
    <row r="22" spans="2:14" ht="25.5" x14ac:dyDescent="0.25">
      <c r="B22" s="93"/>
      <c r="C22" s="83"/>
      <c r="D22" s="95"/>
      <c r="E22" s="95"/>
      <c r="F22" s="18" t="s">
        <v>51</v>
      </c>
      <c r="G22" s="11" t="s">
        <v>61</v>
      </c>
      <c r="H22" s="11">
        <v>78798</v>
      </c>
      <c r="I22" s="11">
        <v>78876</v>
      </c>
      <c r="J22" s="11">
        <v>78954</v>
      </c>
      <c r="K22" s="11">
        <v>79032</v>
      </c>
      <c r="L22" s="11">
        <v>79102</v>
      </c>
      <c r="M22" s="44">
        <v>79172</v>
      </c>
      <c r="N22" s="41">
        <v>79242</v>
      </c>
    </row>
    <row r="23" spans="2:14" ht="25.5" x14ac:dyDescent="0.25">
      <c r="B23" s="93"/>
      <c r="C23" s="83"/>
      <c r="D23" s="95"/>
      <c r="E23" s="95"/>
      <c r="F23" s="18" t="s">
        <v>54</v>
      </c>
      <c r="G23" s="11" t="s">
        <v>46</v>
      </c>
      <c r="H23" s="11">
        <v>250440</v>
      </c>
      <c r="I23" s="11">
        <v>250690</v>
      </c>
      <c r="J23" s="11">
        <v>250940</v>
      </c>
      <c r="K23" s="11">
        <v>251190</v>
      </c>
      <c r="L23" s="11">
        <v>251440</v>
      </c>
      <c r="M23" s="44">
        <v>251690</v>
      </c>
      <c r="N23" s="41">
        <v>251890</v>
      </c>
    </row>
    <row r="24" spans="2:14" ht="40.5" customHeight="1" x14ac:dyDescent="0.25">
      <c r="B24" s="93"/>
      <c r="C24" s="83"/>
      <c r="D24" s="95"/>
      <c r="E24" s="95"/>
      <c r="F24" s="18" t="s">
        <v>52</v>
      </c>
      <c r="G24" s="11" t="s">
        <v>61</v>
      </c>
      <c r="H24" s="11">
        <v>14487</v>
      </c>
      <c r="I24" s="11">
        <v>14500</v>
      </c>
      <c r="J24" s="11">
        <v>14514</v>
      </c>
      <c r="K24" s="11">
        <v>14520</v>
      </c>
      <c r="L24" s="11">
        <v>14530</v>
      </c>
      <c r="M24" s="44">
        <v>14540</v>
      </c>
      <c r="N24" s="41">
        <v>14550</v>
      </c>
    </row>
    <row r="25" spans="2:14" ht="33.75" customHeight="1" x14ac:dyDescent="0.25">
      <c r="B25" s="93"/>
      <c r="C25" s="83"/>
      <c r="D25" s="95"/>
      <c r="E25" s="95"/>
      <c r="F25" s="18" t="s">
        <v>55</v>
      </c>
      <c r="G25" s="11" t="s">
        <v>47</v>
      </c>
      <c r="H25" s="11">
        <v>8</v>
      </c>
      <c r="I25" s="11">
        <v>12</v>
      </c>
      <c r="J25" s="11">
        <v>12</v>
      </c>
      <c r="K25" s="11">
        <v>12</v>
      </c>
      <c r="L25" s="11">
        <v>13</v>
      </c>
      <c r="M25" s="44">
        <v>14</v>
      </c>
      <c r="N25" s="41">
        <v>14</v>
      </c>
    </row>
    <row r="26" spans="2:14" ht="31.5" customHeight="1" x14ac:dyDescent="0.25">
      <c r="B26" s="93"/>
      <c r="C26" s="83"/>
      <c r="D26" s="95"/>
      <c r="E26" s="95"/>
      <c r="F26" s="18" t="s">
        <v>56</v>
      </c>
      <c r="G26" s="11" t="s">
        <v>45</v>
      </c>
      <c r="H26" s="11">
        <v>862</v>
      </c>
      <c r="I26" s="11">
        <v>1162</v>
      </c>
      <c r="J26" s="11">
        <v>1162</v>
      </c>
      <c r="K26" s="11">
        <v>1170</v>
      </c>
      <c r="L26" s="11">
        <v>1175</v>
      </c>
      <c r="M26" s="44">
        <v>1180</v>
      </c>
      <c r="N26" s="41">
        <v>1120</v>
      </c>
    </row>
    <row r="27" spans="2:14" ht="52.5" customHeight="1" thickBot="1" x14ac:dyDescent="0.3">
      <c r="B27" s="94"/>
      <c r="C27" s="84"/>
      <c r="D27" s="96"/>
      <c r="E27" s="96"/>
      <c r="F27" s="19" t="s">
        <v>53</v>
      </c>
      <c r="G27" s="20" t="s">
        <v>48</v>
      </c>
      <c r="H27" s="20" t="s">
        <v>17</v>
      </c>
      <c r="I27" s="31">
        <v>1.3</v>
      </c>
      <c r="J27" s="31">
        <v>4.7</v>
      </c>
      <c r="K27" s="31">
        <v>1.8</v>
      </c>
      <c r="L27" s="20">
        <v>1.4</v>
      </c>
      <c r="M27" s="48">
        <v>1.6</v>
      </c>
      <c r="N27" s="21">
        <v>1.8</v>
      </c>
    </row>
  </sheetData>
  <mergeCells count="25">
    <mergeCell ref="B2:N3"/>
    <mergeCell ref="C20:C27"/>
    <mergeCell ref="B10:N10"/>
    <mergeCell ref="B9:N9"/>
    <mergeCell ref="B8:N8"/>
    <mergeCell ref="K6:N6"/>
    <mergeCell ref="L5:N5"/>
    <mergeCell ref="N16:N19"/>
    <mergeCell ref="L16:L19"/>
    <mergeCell ref="K16:K19"/>
    <mergeCell ref="J16:J19"/>
    <mergeCell ref="D12:E15"/>
    <mergeCell ref="I12:N15"/>
    <mergeCell ref="B20:B27"/>
    <mergeCell ref="D20:D27"/>
    <mergeCell ref="E20:E27"/>
    <mergeCell ref="M16:M19"/>
    <mergeCell ref="D16:D19"/>
    <mergeCell ref="E16:E19"/>
    <mergeCell ref="I16:I19"/>
    <mergeCell ref="B12:B19"/>
    <mergeCell ref="C12:C19"/>
    <mergeCell ref="F12:F19"/>
    <mergeCell ref="G12:G19"/>
    <mergeCell ref="H12:H19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"/>
  <sheetViews>
    <sheetView tabSelected="1" zoomScaleNormal="100" workbookViewId="0">
      <selection activeCell="L6" sqref="L6:O6"/>
    </sheetView>
  </sheetViews>
  <sheetFormatPr defaultRowHeight="15" x14ac:dyDescent="0.25"/>
  <cols>
    <col min="1" max="1" width="3" style="1" customWidth="1"/>
    <col min="2" max="2" width="5.42578125" style="1" customWidth="1"/>
    <col min="3" max="3" width="14.28515625" style="1" customWidth="1"/>
    <col min="4" max="4" width="14.85546875" style="1" customWidth="1"/>
    <col min="5" max="5" width="11.7109375" style="1" customWidth="1"/>
    <col min="6" max="6" width="12" style="1" customWidth="1"/>
    <col min="7" max="9" width="9.140625" style="1"/>
    <col min="10" max="10" width="9.140625" style="32"/>
    <col min="11" max="13" width="9.140625" style="1"/>
    <col min="14" max="14" width="14" style="1" customWidth="1"/>
    <col min="15" max="15" width="20.28515625" style="1" customWidth="1"/>
    <col min="16" max="16384" width="9.140625" style="1"/>
  </cols>
  <sheetData>
    <row r="1" spans="2:15" x14ac:dyDescent="0.25">
      <c r="I1" s="22"/>
    </row>
    <row r="2" spans="2:15" ht="9" customHeight="1" x14ac:dyDescent="0.25">
      <c r="B2" s="61" t="s">
        <v>87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2:15" ht="9.75" customHeight="1" x14ac:dyDescent="0.2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5" spans="2:15" x14ac:dyDescent="0.25">
      <c r="N5" s="89" t="s">
        <v>25</v>
      </c>
      <c r="O5" s="89"/>
    </row>
    <row r="6" spans="2:15" ht="51" customHeight="1" x14ac:dyDescent="0.25">
      <c r="L6" s="124" t="s">
        <v>103</v>
      </c>
      <c r="M6" s="124"/>
      <c r="N6" s="124"/>
      <c r="O6" s="124"/>
    </row>
    <row r="7" spans="2:15" ht="3" customHeight="1" x14ac:dyDescent="0.25"/>
    <row r="8" spans="2:15" ht="15.75" x14ac:dyDescent="0.25">
      <c r="B8" s="87" t="s">
        <v>23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</row>
    <row r="9" spans="2:15" ht="15.75" x14ac:dyDescent="0.25">
      <c r="B9" s="86" t="s">
        <v>24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</row>
    <row r="10" spans="2:15" ht="11.25" customHeight="1" x14ac:dyDescent="0.25">
      <c r="B10" s="85" t="s">
        <v>22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</row>
    <row r="11" spans="2:15" ht="15.75" thickBot="1" x14ac:dyDescent="0.3"/>
    <row r="12" spans="2:15" ht="18.75" customHeight="1" x14ac:dyDescent="0.25">
      <c r="B12" s="80" t="s">
        <v>21</v>
      </c>
      <c r="C12" s="82" t="s">
        <v>0</v>
      </c>
      <c r="D12" s="82" t="s">
        <v>1</v>
      </c>
      <c r="E12" s="82" t="s">
        <v>2</v>
      </c>
      <c r="F12" s="82" t="s">
        <v>96</v>
      </c>
      <c r="G12" s="82" t="s">
        <v>3</v>
      </c>
      <c r="H12" s="114" t="s">
        <v>4</v>
      </c>
      <c r="I12" s="115"/>
      <c r="J12" s="115"/>
      <c r="K12" s="115"/>
      <c r="L12" s="115"/>
      <c r="M12" s="116"/>
      <c r="N12" s="82" t="s">
        <v>5</v>
      </c>
      <c r="O12" s="92" t="s">
        <v>6</v>
      </c>
    </row>
    <row r="13" spans="2:15" x14ac:dyDescent="0.25">
      <c r="B13" s="113"/>
      <c r="C13" s="68"/>
      <c r="D13" s="68"/>
      <c r="E13" s="68"/>
      <c r="F13" s="68"/>
      <c r="G13" s="68"/>
      <c r="H13" s="117"/>
      <c r="I13" s="118"/>
      <c r="J13" s="118"/>
      <c r="K13" s="118"/>
      <c r="L13" s="118"/>
      <c r="M13" s="119"/>
      <c r="N13" s="68"/>
      <c r="O13" s="112"/>
    </row>
    <row r="14" spans="2:15" x14ac:dyDescent="0.25">
      <c r="B14" s="113"/>
      <c r="C14" s="68"/>
      <c r="D14" s="68"/>
      <c r="E14" s="68"/>
      <c r="F14" s="68"/>
      <c r="G14" s="68"/>
      <c r="H14" s="117"/>
      <c r="I14" s="118"/>
      <c r="J14" s="118"/>
      <c r="K14" s="118"/>
      <c r="L14" s="118"/>
      <c r="M14" s="119"/>
      <c r="N14" s="68"/>
      <c r="O14" s="112"/>
    </row>
    <row r="15" spans="2:15" x14ac:dyDescent="0.25">
      <c r="B15" s="113"/>
      <c r="C15" s="68"/>
      <c r="D15" s="68"/>
      <c r="E15" s="68"/>
      <c r="F15" s="68"/>
      <c r="G15" s="68"/>
      <c r="H15" s="120"/>
      <c r="I15" s="121"/>
      <c r="J15" s="121"/>
      <c r="K15" s="121"/>
      <c r="L15" s="121"/>
      <c r="M15" s="122"/>
      <c r="N15" s="68"/>
      <c r="O15" s="112"/>
    </row>
    <row r="16" spans="2:15" ht="17.25" customHeight="1" x14ac:dyDescent="0.25">
      <c r="B16" s="81"/>
      <c r="C16" s="69"/>
      <c r="D16" s="69"/>
      <c r="E16" s="69"/>
      <c r="F16" s="69"/>
      <c r="G16" s="69"/>
      <c r="H16" s="11" t="s">
        <v>7</v>
      </c>
      <c r="I16" s="11" t="s">
        <v>8</v>
      </c>
      <c r="J16" s="33" t="s">
        <v>9</v>
      </c>
      <c r="K16" s="11" t="s">
        <v>10</v>
      </c>
      <c r="L16" s="11" t="s">
        <v>11</v>
      </c>
      <c r="M16" s="39" t="s">
        <v>98</v>
      </c>
      <c r="N16" s="69"/>
      <c r="O16" s="90"/>
    </row>
    <row r="17" spans="2:15" x14ac:dyDescent="0.25">
      <c r="B17" s="23">
        <v>1</v>
      </c>
      <c r="C17" s="11">
        <v>2</v>
      </c>
      <c r="D17" s="11">
        <v>3</v>
      </c>
      <c r="E17" s="11">
        <v>4</v>
      </c>
      <c r="F17" s="11">
        <v>5</v>
      </c>
      <c r="G17" s="11">
        <v>6</v>
      </c>
      <c r="H17" s="11">
        <v>7</v>
      </c>
      <c r="I17" s="11">
        <v>8</v>
      </c>
      <c r="J17" s="33">
        <v>9</v>
      </c>
      <c r="K17" s="11">
        <v>10</v>
      </c>
      <c r="L17" s="11">
        <v>11</v>
      </c>
      <c r="M17" s="39">
        <v>12</v>
      </c>
      <c r="N17" s="11">
        <v>13</v>
      </c>
      <c r="O17" s="12">
        <v>14</v>
      </c>
    </row>
    <row r="18" spans="2:15" ht="21" customHeight="1" x14ac:dyDescent="0.25">
      <c r="B18" s="106" t="s">
        <v>12</v>
      </c>
      <c r="C18" s="83" t="s">
        <v>26</v>
      </c>
      <c r="D18" s="18" t="s">
        <v>13</v>
      </c>
      <c r="E18" s="11" t="s">
        <v>99</v>
      </c>
      <c r="F18" s="27">
        <f>SUM(F19:F23)</f>
        <v>10903.599999999999</v>
      </c>
      <c r="G18" s="28">
        <f>SUM(G19:G23)</f>
        <v>73798.600000000006</v>
      </c>
      <c r="H18" s="28">
        <f t="shared" ref="H18" si="0">SUM(H19:H23)</f>
        <v>9551.7000000000007</v>
      </c>
      <c r="I18" s="28">
        <f t="shared" ref="I18" si="1">SUM(I19:I23)</f>
        <v>13329.9</v>
      </c>
      <c r="J18" s="34">
        <f t="shared" ref="J18" si="2">SUM(J19:J23)</f>
        <v>10819.5</v>
      </c>
      <c r="K18" s="28">
        <f t="shared" ref="K18" si="3">SUM(K19:K23)</f>
        <v>12925.300000000001</v>
      </c>
      <c r="L18" s="28">
        <f>SUM(L19:L23)</f>
        <v>13586.1</v>
      </c>
      <c r="M18" s="40">
        <f>SUM(M19:M23)</f>
        <v>13586.1</v>
      </c>
      <c r="N18" s="102" t="s">
        <v>14</v>
      </c>
      <c r="O18" s="107" t="s">
        <v>30</v>
      </c>
    </row>
    <row r="19" spans="2:15" ht="63.75" x14ac:dyDescent="0.25">
      <c r="B19" s="106"/>
      <c r="C19" s="83"/>
      <c r="D19" s="15" t="s">
        <v>15</v>
      </c>
      <c r="E19" s="39" t="s">
        <v>99</v>
      </c>
      <c r="F19" s="16">
        <f>F25+F31+F37+F43</f>
        <v>10575.699999999999</v>
      </c>
      <c r="G19" s="28">
        <f>SUM(H19:M19)</f>
        <v>70991.8</v>
      </c>
      <c r="H19" s="16">
        <f>H25+H31+H37+H43</f>
        <v>9175.6</v>
      </c>
      <c r="I19" s="16">
        <f t="shared" ref="I19:K19" si="4">I25+I31+I37+I43</f>
        <v>12820.099999999999</v>
      </c>
      <c r="J19" s="35">
        <f t="shared" si="4"/>
        <v>10593.8</v>
      </c>
      <c r="K19" s="16">
        <f t="shared" si="4"/>
        <v>12534.1</v>
      </c>
      <c r="L19" s="16">
        <f>L25+L31+L37+L43</f>
        <v>12934.1</v>
      </c>
      <c r="M19" s="42">
        <f>M25+M31+M37+M43</f>
        <v>12934.1</v>
      </c>
      <c r="N19" s="102"/>
      <c r="O19" s="107"/>
    </row>
    <row r="20" spans="2:15" ht="67.5" customHeight="1" x14ac:dyDescent="0.25">
      <c r="B20" s="106"/>
      <c r="C20" s="83"/>
      <c r="D20" s="15" t="s">
        <v>16</v>
      </c>
      <c r="E20" s="30" t="s">
        <v>91</v>
      </c>
      <c r="F20" s="16">
        <f t="shared" ref="F20:F23" si="5">F26+F32+F38+F44</f>
        <v>0</v>
      </c>
      <c r="G20" s="40">
        <f t="shared" ref="G20" si="6">SUM(H20:M20)</f>
        <v>50</v>
      </c>
      <c r="H20" s="16">
        <f t="shared" ref="H20:M20" si="7">H26+H32+H38+H44</f>
        <v>0</v>
      </c>
      <c r="I20" s="16">
        <f t="shared" si="7"/>
        <v>50</v>
      </c>
      <c r="J20" s="35">
        <f t="shared" si="7"/>
        <v>0</v>
      </c>
      <c r="K20" s="16">
        <f t="shared" si="7"/>
        <v>0</v>
      </c>
      <c r="L20" s="16">
        <f t="shared" si="7"/>
        <v>0</v>
      </c>
      <c r="M20" s="42">
        <f t="shared" si="7"/>
        <v>0</v>
      </c>
      <c r="N20" s="102"/>
      <c r="O20" s="107"/>
    </row>
    <row r="21" spans="2:15" ht="42.75" customHeight="1" x14ac:dyDescent="0.25">
      <c r="B21" s="106"/>
      <c r="C21" s="83"/>
      <c r="D21" s="15" t="s">
        <v>18</v>
      </c>
      <c r="E21" s="30" t="s">
        <v>90</v>
      </c>
      <c r="F21" s="16">
        <f t="shared" si="5"/>
        <v>24.6</v>
      </c>
      <c r="G21" s="40">
        <f>SUM(H21:M21)</f>
        <v>77.599999999999994</v>
      </c>
      <c r="H21" s="16">
        <f t="shared" ref="H21:M21" si="8">H27+H33+H39+H45</f>
        <v>27.2</v>
      </c>
      <c r="I21" s="16">
        <f t="shared" si="8"/>
        <v>22.2</v>
      </c>
      <c r="J21" s="35">
        <f t="shared" si="8"/>
        <v>28.2</v>
      </c>
      <c r="K21" s="16">
        <f t="shared" si="8"/>
        <v>0</v>
      </c>
      <c r="L21" s="16">
        <f t="shared" si="8"/>
        <v>0</v>
      </c>
      <c r="M21" s="42">
        <f t="shared" si="8"/>
        <v>0</v>
      </c>
      <c r="N21" s="102"/>
      <c r="O21" s="107"/>
    </row>
    <row r="22" spans="2:15" ht="51" customHeight="1" x14ac:dyDescent="0.25">
      <c r="B22" s="106"/>
      <c r="C22" s="83"/>
      <c r="D22" s="15" t="s">
        <v>19</v>
      </c>
      <c r="E22" s="49" t="s">
        <v>99</v>
      </c>
      <c r="F22" s="16">
        <f t="shared" si="5"/>
        <v>303.3</v>
      </c>
      <c r="G22" s="40">
        <f>SUM(H22:M22)</f>
        <v>2679.2</v>
      </c>
      <c r="H22" s="16">
        <f t="shared" ref="H22:M22" si="9">H28+H34+H40+H46</f>
        <v>348.9</v>
      </c>
      <c r="I22" s="16">
        <f t="shared" si="9"/>
        <v>437.6</v>
      </c>
      <c r="J22" s="35">
        <f t="shared" si="9"/>
        <v>197.5</v>
      </c>
      <c r="K22" s="16">
        <f t="shared" si="9"/>
        <v>391.2</v>
      </c>
      <c r="L22" s="16">
        <f t="shared" si="9"/>
        <v>652</v>
      </c>
      <c r="M22" s="42">
        <f t="shared" si="9"/>
        <v>652</v>
      </c>
      <c r="N22" s="102"/>
      <c r="O22" s="107"/>
    </row>
    <row r="23" spans="2:15" ht="24" customHeight="1" x14ac:dyDescent="0.25">
      <c r="B23" s="106"/>
      <c r="C23" s="83"/>
      <c r="D23" s="15" t="s">
        <v>31</v>
      </c>
      <c r="E23" s="11"/>
      <c r="F23" s="16">
        <f t="shared" si="5"/>
        <v>0</v>
      </c>
      <c r="G23" s="40">
        <f>SUM(H23:M23)</f>
        <v>0</v>
      </c>
      <c r="H23" s="16">
        <f t="shared" ref="H23:L23" si="10">H29+H35+H41+H47</f>
        <v>0</v>
      </c>
      <c r="I23" s="16">
        <f t="shared" si="10"/>
        <v>0</v>
      </c>
      <c r="J23" s="35">
        <f t="shared" si="10"/>
        <v>0</v>
      </c>
      <c r="K23" s="16">
        <f t="shared" si="10"/>
        <v>0</v>
      </c>
      <c r="L23" s="16">
        <f t="shared" si="10"/>
        <v>0</v>
      </c>
      <c r="M23" s="42">
        <f>M29+M35+M41+M47</f>
        <v>0</v>
      </c>
      <c r="N23" s="102"/>
      <c r="O23" s="107"/>
    </row>
    <row r="24" spans="2:15" ht="19.5" customHeight="1" x14ac:dyDescent="0.25">
      <c r="B24" s="106" t="s">
        <v>20</v>
      </c>
      <c r="C24" s="83" t="s">
        <v>27</v>
      </c>
      <c r="D24" s="18" t="s">
        <v>13</v>
      </c>
      <c r="E24" s="39" t="s">
        <v>99</v>
      </c>
      <c r="F24" s="27">
        <f>SUM(F25:F29)</f>
        <v>10520.3</v>
      </c>
      <c r="G24" s="28">
        <f>SUM(G25:G29)</f>
        <v>66650.599999999991</v>
      </c>
      <c r="H24" s="28">
        <f t="shared" ref="H24" si="11">SUM(H25:H29)</f>
        <v>9120.2000000000007</v>
      </c>
      <c r="I24" s="28">
        <f t="shared" ref="I24" si="12">SUM(I25:I29)</f>
        <v>10555.9</v>
      </c>
      <c r="J24" s="34">
        <f t="shared" ref="J24" si="13">SUM(J25:J29)</f>
        <v>9838.4</v>
      </c>
      <c r="K24" s="28">
        <f t="shared" ref="K24" si="14">SUM(K25:K29)</f>
        <v>12378.7</v>
      </c>
      <c r="L24" s="28">
        <f>SUM(L25:L29)</f>
        <v>12378.7</v>
      </c>
      <c r="M24" s="40">
        <f>SUM(M25:M29)</f>
        <v>12378.7</v>
      </c>
      <c r="N24" s="102" t="s">
        <v>14</v>
      </c>
      <c r="O24" s="107" t="s">
        <v>32</v>
      </c>
    </row>
    <row r="25" spans="2:15" ht="63.75" x14ac:dyDescent="0.25">
      <c r="B25" s="106"/>
      <c r="C25" s="83"/>
      <c r="D25" s="15" t="s">
        <v>15</v>
      </c>
      <c r="E25" s="39" t="s">
        <v>99</v>
      </c>
      <c r="F25" s="11">
        <v>10520.3</v>
      </c>
      <c r="G25" s="40">
        <f>SUM(H25:M25)</f>
        <v>66560.599999999991</v>
      </c>
      <c r="H25" s="11">
        <v>9120.2000000000007</v>
      </c>
      <c r="I25" s="11">
        <v>10465.9</v>
      </c>
      <c r="J25" s="33">
        <v>9838.4</v>
      </c>
      <c r="K25" s="11">
        <v>12378.7</v>
      </c>
      <c r="L25" s="11">
        <v>12378.7</v>
      </c>
      <c r="M25" s="39">
        <v>12378.7</v>
      </c>
      <c r="N25" s="102"/>
      <c r="O25" s="107"/>
    </row>
    <row r="26" spans="2:15" ht="63.75" x14ac:dyDescent="0.25">
      <c r="B26" s="106"/>
      <c r="C26" s="83"/>
      <c r="D26" s="15" t="s">
        <v>16</v>
      </c>
      <c r="E26" s="11"/>
      <c r="F26" s="11"/>
      <c r="G26" s="40">
        <f t="shared" ref="G26" si="15">SUM(H26:M26)</f>
        <v>0</v>
      </c>
      <c r="H26" s="11"/>
      <c r="I26" s="11"/>
      <c r="J26" s="33"/>
      <c r="K26" s="11"/>
      <c r="L26" s="11"/>
      <c r="M26" s="39"/>
      <c r="N26" s="102"/>
      <c r="O26" s="107"/>
    </row>
    <row r="27" spans="2:15" ht="38.25" x14ac:dyDescent="0.25">
      <c r="B27" s="106"/>
      <c r="C27" s="83"/>
      <c r="D27" s="15" t="s">
        <v>18</v>
      </c>
      <c r="E27" s="15"/>
      <c r="F27" s="11"/>
      <c r="G27" s="40">
        <f>SUM(H27:M27)</f>
        <v>0</v>
      </c>
      <c r="H27" s="11"/>
      <c r="I27" s="11"/>
      <c r="J27" s="33"/>
      <c r="K27" s="11"/>
      <c r="L27" s="11"/>
      <c r="M27" s="39"/>
      <c r="N27" s="102"/>
      <c r="O27" s="107"/>
    </row>
    <row r="28" spans="2:15" ht="51" x14ac:dyDescent="0.25">
      <c r="B28" s="106"/>
      <c r="C28" s="83"/>
      <c r="D28" s="15" t="s">
        <v>19</v>
      </c>
      <c r="E28" s="30" t="s">
        <v>91</v>
      </c>
      <c r="F28" s="11"/>
      <c r="G28" s="40">
        <f>SUM(H28:M28)</f>
        <v>90</v>
      </c>
      <c r="H28" s="11"/>
      <c r="I28" s="24">
        <v>90</v>
      </c>
      <c r="J28" s="33"/>
      <c r="K28" s="11"/>
      <c r="L28" s="11"/>
      <c r="M28" s="39"/>
      <c r="N28" s="102"/>
      <c r="O28" s="107"/>
    </row>
    <row r="29" spans="2:15" ht="18" customHeight="1" x14ac:dyDescent="0.25">
      <c r="B29" s="106"/>
      <c r="C29" s="83"/>
      <c r="D29" s="15" t="s">
        <v>31</v>
      </c>
      <c r="E29" s="15"/>
      <c r="F29" s="11"/>
      <c r="G29" s="40">
        <f>SUM(H29:M29)</f>
        <v>0</v>
      </c>
      <c r="H29" s="11"/>
      <c r="I29" s="11"/>
      <c r="J29" s="33"/>
      <c r="K29" s="11"/>
      <c r="L29" s="11"/>
      <c r="M29" s="39"/>
      <c r="N29" s="102"/>
      <c r="O29" s="107"/>
    </row>
    <row r="30" spans="2:15" ht="18.75" customHeight="1" x14ac:dyDescent="0.25">
      <c r="B30" s="97" t="s">
        <v>33</v>
      </c>
      <c r="C30" s="83" t="s">
        <v>28</v>
      </c>
      <c r="D30" s="18" t="s">
        <v>13</v>
      </c>
      <c r="E30" s="38" t="s">
        <v>100</v>
      </c>
      <c r="F30" s="27">
        <f>SUM(F31:F35)</f>
        <v>55.4</v>
      </c>
      <c r="G30" s="28">
        <f>SUM(G31:G35)</f>
        <v>882.39999999999986</v>
      </c>
      <c r="H30" s="28">
        <f t="shared" ref="H30" si="16">SUM(H31:H35)</f>
        <v>55.4</v>
      </c>
      <c r="I30" s="28">
        <f t="shared" ref="I30" si="17">SUM(I31:I35)</f>
        <v>105.4</v>
      </c>
      <c r="J30" s="34">
        <f t="shared" ref="J30" si="18">SUM(J31:J35)</f>
        <v>555.4</v>
      </c>
      <c r="K30" s="28">
        <f t="shared" ref="K30" si="19">SUM(K31:K35)</f>
        <v>55.4</v>
      </c>
      <c r="L30" s="28">
        <f>SUM(L31:L35)</f>
        <v>55.4</v>
      </c>
      <c r="M30" s="40">
        <f>SUM(M31:M35)</f>
        <v>55.4</v>
      </c>
      <c r="N30" s="108" t="s">
        <v>14</v>
      </c>
      <c r="O30" s="107" t="s">
        <v>34</v>
      </c>
    </row>
    <row r="31" spans="2:15" ht="63.75" x14ac:dyDescent="0.25">
      <c r="B31" s="97"/>
      <c r="C31" s="83"/>
      <c r="D31" s="15" t="s">
        <v>15</v>
      </c>
      <c r="E31" s="15" t="s">
        <v>100</v>
      </c>
      <c r="F31" s="11">
        <v>55.4</v>
      </c>
      <c r="G31" s="40">
        <f>SUM(H31:M31)</f>
        <v>832.39999999999986</v>
      </c>
      <c r="H31" s="11">
        <v>55.4</v>
      </c>
      <c r="I31" s="11">
        <v>55.4</v>
      </c>
      <c r="J31" s="33">
        <v>555.4</v>
      </c>
      <c r="K31" s="11">
        <v>55.4</v>
      </c>
      <c r="L31" s="11">
        <v>55.4</v>
      </c>
      <c r="M31" s="39">
        <v>55.4</v>
      </c>
      <c r="N31" s="109"/>
      <c r="O31" s="107"/>
    </row>
    <row r="32" spans="2:15" ht="63.75" x14ac:dyDescent="0.25">
      <c r="B32" s="97"/>
      <c r="C32" s="83"/>
      <c r="D32" s="15" t="s">
        <v>16</v>
      </c>
      <c r="E32" s="30" t="s">
        <v>91</v>
      </c>
      <c r="F32" s="11"/>
      <c r="G32" s="40">
        <f>SUM(H32:M32)</f>
        <v>50</v>
      </c>
      <c r="H32" s="11"/>
      <c r="I32" s="24">
        <v>50</v>
      </c>
      <c r="J32" s="33"/>
      <c r="K32" s="11"/>
      <c r="L32" s="11"/>
      <c r="M32" s="39"/>
      <c r="N32" s="109"/>
      <c r="O32" s="107"/>
    </row>
    <row r="33" spans="2:15" ht="38.25" x14ac:dyDescent="0.25">
      <c r="B33" s="97"/>
      <c r="C33" s="83"/>
      <c r="D33" s="15" t="s">
        <v>18</v>
      </c>
      <c r="E33" s="11"/>
      <c r="F33" s="11"/>
      <c r="G33" s="40">
        <f>SUM(H33:M33)</f>
        <v>0</v>
      </c>
      <c r="H33" s="11"/>
      <c r="I33" s="11"/>
      <c r="J33" s="33"/>
      <c r="K33" s="11"/>
      <c r="L33" s="11"/>
      <c r="M33" s="39"/>
      <c r="N33" s="109"/>
      <c r="O33" s="107"/>
    </row>
    <row r="34" spans="2:15" ht="51" x14ac:dyDescent="0.25">
      <c r="B34" s="97"/>
      <c r="C34" s="83"/>
      <c r="D34" s="15" t="s">
        <v>19</v>
      </c>
      <c r="E34" s="11"/>
      <c r="F34" s="11"/>
      <c r="G34" s="40">
        <f>SUM(H34:M34)</f>
        <v>0</v>
      </c>
      <c r="H34" s="11"/>
      <c r="I34" s="11"/>
      <c r="J34" s="33"/>
      <c r="K34" s="11"/>
      <c r="L34" s="11"/>
      <c r="M34" s="39"/>
      <c r="N34" s="109"/>
      <c r="O34" s="107"/>
    </row>
    <row r="35" spans="2:15" x14ac:dyDescent="0.25">
      <c r="B35" s="97"/>
      <c r="C35" s="83"/>
      <c r="D35" s="15" t="s">
        <v>31</v>
      </c>
      <c r="E35" s="11"/>
      <c r="F35" s="11"/>
      <c r="G35" s="40">
        <f>SUM(H35:M35)</f>
        <v>0</v>
      </c>
      <c r="H35" s="11"/>
      <c r="I35" s="11"/>
      <c r="J35" s="33"/>
      <c r="K35" s="11"/>
      <c r="L35" s="11"/>
      <c r="M35" s="43"/>
      <c r="N35" s="110"/>
      <c r="O35" s="107"/>
    </row>
    <row r="36" spans="2:15" x14ac:dyDescent="0.25">
      <c r="B36" s="97" t="s">
        <v>36</v>
      </c>
      <c r="C36" s="83" t="s">
        <v>35</v>
      </c>
      <c r="D36" s="18" t="s">
        <v>13</v>
      </c>
      <c r="E36" s="49" t="s">
        <v>93</v>
      </c>
      <c r="F36" s="27">
        <f>SUM(F37:F41)</f>
        <v>100</v>
      </c>
      <c r="G36" s="28">
        <f>SUM(G37:G41)</f>
        <v>2671.9</v>
      </c>
      <c r="H36" s="28">
        <f t="shared" ref="H36" si="20">SUM(H37:H41)</f>
        <v>147</v>
      </c>
      <c r="I36" s="28">
        <f t="shared" ref="I36" si="21">SUM(I37:I41)</f>
        <v>2350</v>
      </c>
      <c r="J36" s="34">
        <f t="shared" ref="J36" si="22">SUM(J37:J41)</f>
        <v>174.9</v>
      </c>
      <c r="K36" s="28">
        <f t="shared" ref="K36" si="23">SUM(K37:K41)</f>
        <v>0</v>
      </c>
      <c r="L36" s="28">
        <f>SUM(L37:L41)</f>
        <v>0</v>
      </c>
      <c r="M36" s="40">
        <f>SUM(M37:M41)</f>
        <v>0</v>
      </c>
      <c r="N36" s="102" t="s">
        <v>14</v>
      </c>
      <c r="O36" s="111" t="s">
        <v>94</v>
      </c>
    </row>
    <row r="37" spans="2:15" ht="63.75" x14ac:dyDescent="0.25">
      <c r="B37" s="97"/>
      <c r="C37" s="83"/>
      <c r="D37" s="15" t="s">
        <v>15</v>
      </c>
      <c r="E37" s="49" t="s">
        <v>92</v>
      </c>
      <c r="F37" s="11"/>
      <c r="G37" s="40">
        <f>SUM(H37:M37)</f>
        <v>2374.9</v>
      </c>
      <c r="H37" s="11"/>
      <c r="I37" s="24">
        <v>2200</v>
      </c>
      <c r="J37" s="36">
        <v>174.9</v>
      </c>
      <c r="K37" s="11"/>
      <c r="L37" s="11"/>
      <c r="M37" s="39"/>
      <c r="N37" s="102"/>
      <c r="O37" s="111"/>
    </row>
    <row r="38" spans="2:15" ht="63.75" x14ac:dyDescent="0.25">
      <c r="B38" s="97"/>
      <c r="C38" s="83"/>
      <c r="D38" s="15" t="s">
        <v>16</v>
      </c>
      <c r="E38" s="11"/>
      <c r="F38" s="11"/>
      <c r="G38" s="40">
        <f>SUM(H38:M38)</f>
        <v>0</v>
      </c>
      <c r="H38" s="11"/>
      <c r="I38" s="11"/>
      <c r="J38" s="33"/>
      <c r="K38" s="11"/>
      <c r="L38" s="11"/>
      <c r="M38" s="39"/>
      <c r="N38" s="102"/>
      <c r="O38" s="111"/>
    </row>
    <row r="39" spans="2:15" ht="38.25" x14ac:dyDescent="0.25">
      <c r="B39" s="97"/>
      <c r="C39" s="83"/>
      <c r="D39" s="15" t="s">
        <v>18</v>
      </c>
      <c r="E39" s="25"/>
      <c r="F39" s="11"/>
      <c r="G39" s="40">
        <f>SUM(H39:M39)</f>
        <v>0</v>
      </c>
      <c r="H39" s="11"/>
      <c r="I39" s="11"/>
      <c r="J39" s="33"/>
      <c r="K39" s="11"/>
      <c r="L39" s="11"/>
      <c r="M39" s="39"/>
      <c r="N39" s="102"/>
      <c r="O39" s="111"/>
    </row>
    <row r="40" spans="2:15" ht="51" x14ac:dyDescent="0.25">
      <c r="B40" s="97"/>
      <c r="C40" s="83"/>
      <c r="D40" s="15" t="s">
        <v>19</v>
      </c>
      <c r="E40" s="49" t="s">
        <v>90</v>
      </c>
      <c r="F40" s="24">
        <v>100</v>
      </c>
      <c r="G40" s="40">
        <f>SUM(H40:M40)</f>
        <v>297</v>
      </c>
      <c r="H40" s="24">
        <v>147</v>
      </c>
      <c r="I40" s="24">
        <v>150</v>
      </c>
      <c r="J40" s="33"/>
      <c r="K40" s="11"/>
      <c r="L40" s="11"/>
      <c r="M40" s="39"/>
      <c r="N40" s="102"/>
      <c r="O40" s="111"/>
    </row>
    <row r="41" spans="2:15" x14ac:dyDescent="0.25">
      <c r="B41" s="97"/>
      <c r="C41" s="83"/>
      <c r="D41" s="15" t="s">
        <v>31</v>
      </c>
      <c r="E41" s="11"/>
      <c r="F41" s="11"/>
      <c r="G41" s="40">
        <f>SUM(H41:M41)</f>
        <v>0</v>
      </c>
      <c r="H41" s="11"/>
      <c r="I41" s="11"/>
      <c r="J41" s="33"/>
      <c r="K41" s="11"/>
      <c r="L41" s="11"/>
      <c r="M41" s="39"/>
      <c r="N41" s="102"/>
      <c r="O41" s="111"/>
    </row>
    <row r="42" spans="2:15" ht="29.25" customHeight="1" x14ac:dyDescent="0.25">
      <c r="B42" s="97" t="s">
        <v>36</v>
      </c>
      <c r="C42" s="99" t="s">
        <v>29</v>
      </c>
      <c r="D42" s="15" t="s">
        <v>13</v>
      </c>
      <c r="E42" s="49" t="s">
        <v>101</v>
      </c>
      <c r="F42" s="27">
        <f>SUM(F43:F47)</f>
        <v>227.9</v>
      </c>
      <c r="G42" s="28">
        <f>SUM(G43:G47)</f>
        <v>3593.7</v>
      </c>
      <c r="H42" s="28">
        <f t="shared" ref="H42:K42" si="24">SUM(H43:H47)</f>
        <v>229.1</v>
      </c>
      <c r="I42" s="28">
        <f t="shared" si="24"/>
        <v>318.60000000000002</v>
      </c>
      <c r="J42" s="34">
        <f t="shared" si="24"/>
        <v>250.8</v>
      </c>
      <c r="K42" s="28">
        <f t="shared" si="24"/>
        <v>491.2</v>
      </c>
      <c r="L42" s="28">
        <f>SUM(L43:L47)</f>
        <v>1152</v>
      </c>
      <c r="M42" s="40">
        <f>SUM(M43:M47)</f>
        <v>1152</v>
      </c>
      <c r="N42" s="102" t="s">
        <v>14</v>
      </c>
      <c r="O42" s="104" t="s">
        <v>95</v>
      </c>
    </row>
    <row r="43" spans="2:15" ht="75.75" customHeight="1" x14ac:dyDescent="0.25">
      <c r="B43" s="97"/>
      <c r="C43" s="100"/>
      <c r="D43" s="15" t="s">
        <v>15</v>
      </c>
      <c r="E43" s="49" t="s">
        <v>101</v>
      </c>
      <c r="F43" s="11"/>
      <c r="G43" s="40">
        <f>SUM(H43:M43)</f>
        <v>1223.9000000000001</v>
      </c>
      <c r="H43" s="11"/>
      <c r="I43" s="11">
        <v>98.8</v>
      </c>
      <c r="J43" s="33">
        <v>25.1</v>
      </c>
      <c r="K43" s="24">
        <v>100</v>
      </c>
      <c r="L43" s="24">
        <v>500</v>
      </c>
      <c r="M43" s="24">
        <v>500</v>
      </c>
      <c r="N43" s="102"/>
      <c r="O43" s="104"/>
    </row>
    <row r="44" spans="2:15" ht="75.75" customHeight="1" x14ac:dyDescent="0.25">
      <c r="B44" s="97"/>
      <c r="C44" s="100"/>
      <c r="D44" s="15" t="s">
        <v>16</v>
      </c>
      <c r="E44" s="11"/>
      <c r="F44" s="11"/>
      <c r="G44" s="40">
        <f>SUM(H44:M44)</f>
        <v>0</v>
      </c>
      <c r="H44" s="11"/>
      <c r="I44" s="11"/>
      <c r="J44" s="33"/>
      <c r="K44" s="11"/>
      <c r="L44" s="11"/>
      <c r="M44" s="39"/>
      <c r="N44" s="102"/>
      <c r="O44" s="104"/>
    </row>
    <row r="45" spans="2:15" ht="54" customHeight="1" x14ac:dyDescent="0.25">
      <c r="B45" s="97"/>
      <c r="C45" s="100"/>
      <c r="D45" s="15" t="s">
        <v>18</v>
      </c>
      <c r="E45" s="49" t="s">
        <v>93</v>
      </c>
      <c r="F45" s="11">
        <v>24.6</v>
      </c>
      <c r="G45" s="40">
        <f>SUM(H45:M45)</f>
        <v>77.599999999999994</v>
      </c>
      <c r="H45" s="11">
        <v>27.2</v>
      </c>
      <c r="I45" s="11">
        <v>22.2</v>
      </c>
      <c r="J45" s="33">
        <v>28.2</v>
      </c>
      <c r="K45" s="11"/>
      <c r="L45" s="11"/>
      <c r="M45" s="39"/>
      <c r="N45" s="102"/>
      <c r="O45" s="104"/>
    </row>
    <row r="46" spans="2:15" ht="70.5" customHeight="1" x14ac:dyDescent="0.25">
      <c r="B46" s="97"/>
      <c r="C46" s="100"/>
      <c r="D46" s="15" t="s">
        <v>19</v>
      </c>
      <c r="E46" s="49" t="s">
        <v>99</v>
      </c>
      <c r="F46" s="11">
        <v>203.3</v>
      </c>
      <c r="G46" s="40">
        <f>SUM(H46:M46)</f>
        <v>2292.1999999999998</v>
      </c>
      <c r="H46" s="11">
        <v>201.9</v>
      </c>
      <c r="I46" s="11">
        <v>197.6</v>
      </c>
      <c r="J46" s="33">
        <v>197.5</v>
      </c>
      <c r="K46" s="24">
        <v>391.2</v>
      </c>
      <c r="L46" s="24">
        <v>652</v>
      </c>
      <c r="M46" s="24">
        <v>652</v>
      </c>
      <c r="N46" s="102"/>
      <c r="O46" s="104"/>
    </row>
    <row r="47" spans="2:15" ht="25.5" customHeight="1" thickBot="1" x14ac:dyDescent="0.3">
      <c r="B47" s="98"/>
      <c r="C47" s="101"/>
      <c r="D47" s="26" t="s">
        <v>31</v>
      </c>
      <c r="E47" s="20"/>
      <c r="F47" s="20"/>
      <c r="G47" s="29">
        <f>SUM(H47:M47)</f>
        <v>0</v>
      </c>
      <c r="H47" s="20"/>
      <c r="I47" s="20"/>
      <c r="J47" s="37"/>
      <c r="K47" s="20"/>
      <c r="L47" s="20"/>
      <c r="M47" s="20"/>
      <c r="N47" s="103"/>
      <c r="O47" s="105"/>
    </row>
    <row r="48" spans="2:15" ht="13.5" customHeight="1" x14ac:dyDescent="0.25">
      <c r="B48" s="17" t="s">
        <v>88</v>
      </c>
    </row>
    <row r="49" spans="2:2" ht="11.25" customHeight="1" x14ac:dyDescent="0.25">
      <c r="B49" s="17" t="s">
        <v>89</v>
      </c>
    </row>
  </sheetData>
  <mergeCells count="35">
    <mergeCell ref="B9:O9"/>
    <mergeCell ref="D12:D16"/>
    <mergeCell ref="E12:E16"/>
    <mergeCell ref="F12:F16"/>
    <mergeCell ref="G12:G16"/>
    <mergeCell ref="H12:M15"/>
    <mergeCell ref="B8:O8"/>
    <mergeCell ref="L6:O6"/>
    <mergeCell ref="N5:O5"/>
    <mergeCell ref="B2:O3"/>
    <mergeCell ref="B36:B41"/>
    <mergeCell ref="N36:N41"/>
    <mergeCell ref="O36:O41"/>
    <mergeCell ref="N12:N16"/>
    <mergeCell ref="O12:O16"/>
    <mergeCell ref="B18:B23"/>
    <mergeCell ref="C18:C23"/>
    <mergeCell ref="N18:N23"/>
    <mergeCell ref="O18:O23"/>
    <mergeCell ref="B12:B16"/>
    <mergeCell ref="C12:C16"/>
    <mergeCell ref="B10:O10"/>
    <mergeCell ref="B42:B47"/>
    <mergeCell ref="C42:C47"/>
    <mergeCell ref="N42:N47"/>
    <mergeCell ref="O42:O47"/>
    <mergeCell ref="B24:B29"/>
    <mergeCell ref="C24:C29"/>
    <mergeCell ref="N24:N29"/>
    <mergeCell ref="B30:B35"/>
    <mergeCell ref="C30:C35"/>
    <mergeCell ref="O24:O29"/>
    <mergeCell ref="O30:O35"/>
    <mergeCell ref="C36:C41"/>
    <mergeCell ref="N30:N35"/>
  </mergeCells>
  <printOptions horizontalCentered="1"/>
  <pageMargins left="0" right="0" top="0" bottom="0" header="0" footer="0"/>
  <pageSetup paperSize="9" scale="9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библ дело</vt:lpstr>
      <vt:lpstr>Прил1 библ дело</vt:lpstr>
      <vt:lpstr>Прил2 библ дело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2019-02-26T11:40:12Z</cp:lastPrinted>
  <dcterms:created xsi:type="dcterms:W3CDTF">2016-11-28T05:06:29Z</dcterms:created>
  <dcterms:modified xsi:type="dcterms:W3CDTF">2020-09-03T07:08:21Z</dcterms:modified>
</cp:coreProperties>
</file>