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20115" windowHeight="7815" activeTab="2"/>
  </bookViews>
  <sheets>
    <sheet name="Паспорт развитие ОК" sheetId="1" r:id="rId1"/>
    <sheet name="Прил1 развитие ОК" sheetId="2" r:id="rId2"/>
    <sheet name="Прил2 развитие ОК" sheetId="3" r:id="rId3"/>
  </sheets>
  <calcPr calcId="145621"/>
</workbook>
</file>

<file path=xl/calcChain.xml><?xml version="1.0" encoding="utf-8"?>
<calcChain xmlns="http://schemas.openxmlformats.org/spreadsheetml/2006/main">
  <c r="I24" i="1" l="1"/>
  <c r="I23" i="1"/>
  <c r="I22" i="1"/>
  <c r="I21" i="1"/>
  <c r="I20" i="1"/>
  <c r="H31" i="3"/>
  <c r="H30" i="3"/>
  <c r="H29" i="3"/>
  <c r="H28" i="3"/>
  <c r="H27" i="3"/>
  <c r="N26" i="3"/>
  <c r="N21" i="3"/>
  <c r="N25" i="3"/>
  <c r="N24" i="3"/>
  <c r="N23" i="3"/>
  <c r="H23" i="3" s="1"/>
  <c r="N22" i="3"/>
  <c r="H22" i="3"/>
  <c r="H25" i="3"/>
  <c r="H24" i="3"/>
  <c r="H21" i="3"/>
  <c r="N20" i="3"/>
  <c r="D21" i="1" l="1"/>
  <c r="E21" i="1"/>
  <c r="F21" i="1"/>
  <c r="G21" i="1"/>
  <c r="H21" i="1"/>
  <c r="D22" i="1"/>
  <c r="E22" i="1"/>
  <c r="F22" i="1"/>
  <c r="G22" i="1"/>
  <c r="H22" i="1"/>
  <c r="E23" i="1"/>
  <c r="F23" i="1"/>
  <c r="G23" i="1"/>
  <c r="H23" i="1"/>
  <c r="E24" i="1"/>
  <c r="F24" i="1"/>
  <c r="G24" i="1"/>
  <c r="H24" i="1"/>
  <c r="F20" i="1"/>
  <c r="G20" i="1"/>
  <c r="H20" i="1"/>
  <c r="G22" i="3"/>
  <c r="G23" i="3"/>
  <c r="G24" i="3"/>
  <c r="G21" i="3"/>
  <c r="I22" i="3"/>
  <c r="J22" i="3"/>
  <c r="K22" i="3"/>
  <c r="L22" i="3"/>
  <c r="L20" i="3" s="1"/>
  <c r="M22" i="3"/>
  <c r="I23" i="3"/>
  <c r="J23" i="3"/>
  <c r="K23" i="3"/>
  <c r="L23" i="3"/>
  <c r="M23" i="3"/>
  <c r="I24" i="3"/>
  <c r="D23" i="1" s="1"/>
  <c r="J24" i="3"/>
  <c r="K24" i="3"/>
  <c r="L24" i="3"/>
  <c r="M24" i="3"/>
  <c r="I25" i="3"/>
  <c r="J25" i="3"/>
  <c r="K25" i="3"/>
  <c r="L25" i="3"/>
  <c r="M25" i="3"/>
  <c r="J21" i="3"/>
  <c r="J20" i="3" s="1"/>
  <c r="K21" i="3"/>
  <c r="L21" i="3"/>
  <c r="M21" i="3"/>
  <c r="M20" i="3" s="1"/>
  <c r="I21" i="3"/>
  <c r="D20" i="1" s="1"/>
  <c r="G20" i="3"/>
  <c r="G26" i="3"/>
  <c r="I26" i="3"/>
  <c r="J26" i="3"/>
  <c r="K26" i="3"/>
  <c r="L26" i="3"/>
  <c r="M26" i="3"/>
  <c r="J23" i="1" l="1"/>
  <c r="G18" i="1"/>
  <c r="F18" i="1"/>
  <c r="J22" i="1"/>
  <c r="H18" i="1"/>
  <c r="J21" i="1"/>
  <c r="E20" i="1"/>
  <c r="E18" i="1" s="1"/>
  <c r="D23" i="2"/>
  <c r="E23" i="2"/>
  <c r="D24" i="1"/>
  <c r="J24" i="1" s="1"/>
  <c r="K20" i="3"/>
  <c r="I20" i="3"/>
  <c r="H26" i="3"/>
  <c r="J20" i="1" l="1"/>
  <c r="J18" i="1" s="1"/>
  <c r="I18" i="1"/>
  <c r="H20" i="3"/>
  <c r="D18" i="1"/>
</calcChain>
</file>

<file path=xl/sharedStrings.xml><?xml version="1.0" encoding="utf-8"?>
<sst xmlns="http://schemas.openxmlformats.org/spreadsheetml/2006/main" count="120" uniqueCount="79">
  <si>
    <t>Приложение № 2</t>
  </si>
  <si>
    <t xml:space="preserve">Перечень мероприятий подпрограммы </t>
  </si>
  <si>
    <t>"Развитие объектов культуры"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</si>
  <si>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</si>
  <si>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</si>
  <si>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</si>
  <si>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</si>
  <si>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</si>
  <si>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</si>
  <si>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</si>
  <si>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</si>
  <si>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</si>
  <si>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</si>
  <si>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</si>
  <si>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</si>
  <si>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</si>
  <si>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</si>
  <si>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r>
      <t>Задача 1</t>
    </r>
    <r>
      <rPr>
        <sz val="10"/>
        <color theme="1"/>
        <rFont val="Times New Roman"/>
        <family val="1"/>
        <charset val="204"/>
      </rPr>
      <t xml:space="preserve">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</t>
    </r>
  </si>
  <si>
    <t>Итого</t>
  </si>
  <si>
    <t>2016 г.</t>
  </si>
  <si>
    <t>МБУК «ККДК»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</si>
  <si>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</si>
  <si>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</si>
  <si>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</si>
  <si>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</si>
  <si>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 МБУК «ККДК»</t>
  </si>
  <si>
    <t>№ п/п</t>
  </si>
  <si>
    <t>Увеличение доли муниципальных учреждений культуры, капитально отремонтированных, от общего количества муниципальных учреждений культуры. Увеличение оснащенности учреждений основными средствами</t>
  </si>
  <si>
    <t>Иные источники</t>
  </si>
  <si>
    <t>1.1.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</si>
  <si>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Капитальный  ремонт и ремонт объектов культуры, и укрепление материально-технической базы учреждений культуры</t>
    </r>
  </si>
  <si>
    <t>Приложение № 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</si>
  <si>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</si>
  <si>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</si>
  <si>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</si>
  <si>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</si>
  <si>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</si>
  <si>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</si>
  <si>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</si>
  <si>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</si>
  <si>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</si>
  <si>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</si>
  <si>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деятельности.</t>
  </si>
  <si>
    <t>%</t>
  </si>
  <si>
    <r>
      <t xml:space="preserve">Задача 1 </t>
    </r>
    <r>
      <rPr>
        <sz val="10"/>
        <color theme="1"/>
        <rFont val="Times New Roman"/>
        <family val="1"/>
        <charset val="204"/>
      </rPr>
  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деятельности.</t>
    </r>
  </si>
  <si>
    <r>
      <t>Показатель 1</t>
    </r>
    <r>
      <rPr>
        <sz val="10"/>
        <color theme="1"/>
        <rFont val="Times New Roman"/>
        <family val="1"/>
        <charset val="204"/>
      </rPr>
      <t xml:space="preserve"> Доля муниципальных учреждений культуры, капитально отремонтированных, от общего количества муниципальных учреждений культуры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</si>
  <si>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Увеличение оснащенности учреждений основными средствами</t>
    </r>
  </si>
  <si>
    <t>Паспорт подпрограммы</t>
  </si>
  <si>
    <t>Наименование подпрограммы</t>
  </si>
  <si>
    <t xml:space="preserve">Развитие объектов культуры </t>
  </si>
  <si>
    <t>Цель подпрограммы</t>
  </si>
  <si>
    <t>Обеспечение прав граждан на доступ к культурным ценностям путем обеспечения физической сохранности объектов культуры города Кингисеппа. Обеспечение безопасных и комфортных условий для граждан в учреждениях культуры города Кингисеппа.</t>
  </si>
  <si>
    <t>Муниципальный заказчик муниципальной программы</t>
  </si>
  <si>
    <t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</t>
  </si>
  <si>
    <t>Соисполнитель муниципальной программы</t>
  </si>
  <si>
    <t xml:space="preserve">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</si>
  <si>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</si>
  <si>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</si>
  <si>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</si>
  <si>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</si>
  <si>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</si>
  <si>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</si>
  <si>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</si>
  <si>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</si>
  <si>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Обеспечение безопасных, комфортных и современных условий для посетителей и работников учреждений культуры, бесперебойной деятельности учреждения культуры.</t>
  </si>
  <si>
    <t>Приложение № 4</t>
  </si>
  <si>
    <t>2016-2017 г.г.</t>
  </si>
  <si>
    <t>12. Приложение № 1 к подпрограмме "Развитие объектов культуры " изложить в следующей редакции:</t>
  </si>
  <si>
    <r>
      <t>13. Приложение № 2 к подпрограмме «Развитие объектов культуры»</t>
    </r>
    <r>
      <rPr>
        <sz val="11"/>
        <color theme="1"/>
        <rFont val="Calibri"/>
        <family val="2"/>
        <charset val="204"/>
      </rPr>
      <t xml:space="preserve"> </t>
    </r>
    <r>
      <rPr>
        <sz val="14"/>
        <color theme="1"/>
        <rFont val="Times New Roman"/>
        <family val="1"/>
        <charset val="204"/>
      </rPr>
      <t>изложить в следующей редакции:</t>
    </r>
  </si>
  <si>
    <t>11. Приложение № 4 к программе "Развитие культуры и молодежной политики в Кингисеппском городском поселении"</t>
  </si>
  <si>
    <t xml:space="preserve">* - объём финансирования аналогичных   мероприятий в году, предшествующем году начала реализации муниципальной программы, в том числе в рамках  реализации </t>
  </si>
  <si>
    <t>государственных программ Ленинградской области.</t>
  </si>
  <si>
    <t>-</t>
  </si>
  <si>
    <t>Объём финансирования мероприятия в 2015 году (тыс. руб.) *</t>
  </si>
  <si>
    <r>
      <t xml:space="preserve">с 01.01.2016 года по 31.12.2021 </t>
    </r>
    <r>
      <rPr>
        <sz val="10"/>
        <color theme="1"/>
        <rFont val="Times New Roman"/>
        <family val="1"/>
        <charset val="204"/>
      </rPr>
      <t>года</t>
    </r>
  </si>
  <si>
    <t>2021 год</t>
  </si>
  <si>
    <t>к программе "Развитие культуры и молодежной политики в Кингисеппском городском поселении" ( с изменениями от 23.12.2016г. № 3346, от 26.01.2018г. №113,  от 07.03.2019г. №426)</t>
  </si>
  <si>
    <t>к подпрограмме "Развитие объектов культуры " ( с изменениями от 23.12.2016г. № 3346, от 26.01.2018г. №113,  от 07.03.2019г. №426)</t>
  </si>
  <si>
    <t xml:space="preserve"> к подпрограмме «Развитие объектов культуры» ( с изменениями от 23.12.2016г. № 3346, от 26.01.2018г. №113,  от 07.03.2019г. №426)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</si>
</sst>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vertical="center" wrapText="1"/>
      <protection locked="0"/>
    </xf>
    <xf numFmtId="0" fontId="1" fillId="0" borderId="1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165" fontId="1" fillId="0" borderId="7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0" fillId="0" borderId="1" xfId="0" applyBorder="1" applyAlignment="1" applyProtection="1"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164" fontId="7" fillId="0" borderId="10" xfId="0" applyNumberFormat="1" applyFont="1" applyBorder="1" applyAlignment="1" applyProtection="1">
      <alignment horizontal="center" vertical="center" wrapText="1"/>
    </xf>
    <xf numFmtId="0" fontId="4" fillId="0" borderId="0" xfId="0" applyFo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0" xfId="0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164" fontId="1" fillId="0" borderId="10" xfId="0" applyNumberFormat="1" applyFont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center" vertical="center" wrapText="1"/>
    </xf>
    <xf numFmtId="164" fontId="7" fillId="0" borderId="8" xfId="0" applyNumberFormat="1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 applyProtection="1">
      <alignment horizontal="left" vertical="center" wrapText="1"/>
      <protection locked="0"/>
    </xf>
    <xf numFmtId="0" fontId="1" fillId="0" borderId="27" xfId="0" applyFont="1" applyBorder="1" applyAlignment="1" applyProtection="1">
      <alignment horizontal="left" vertical="center" wrapText="1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24" xfId="0" applyFont="1" applyBorder="1" applyAlignment="1" applyProtection="1">
      <alignment horizontal="left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164" fontId="7" fillId="0" borderId="18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165" fontId="1" fillId="0" borderId="12" xfId="0" applyNumberFormat="1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vertical="top" wrapText="1"/>
      <protection locked="0"/>
    </xf>
    <xf numFmtId="0" fontId="1" fillId="0" borderId="12" xfId="0" applyFont="1" applyBorder="1" applyAlignment="1" applyProtection="1">
      <alignment vertical="top" wrapText="1"/>
      <protection locked="0"/>
    </xf>
    <xf numFmtId="49" fontId="1" fillId="0" borderId="6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5"/>
  <sheetViews>
    <sheetView workbookViewId="0">
      <selection activeCell="F6" sqref="F6:J6"/>
    </sheetView>
  </sheetViews>
  <sheetFormatPr defaultRowHeight="15" x14ac:dyDescent="0.25"/>
  <cols>
    <col min="1" max="1" width="2.5703125" style="1" customWidth="1"/>
    <col min="2" max="2" width="17.7109375" style="1" customWidth="1"/>
    <col min="3" max="3" width="17.42578125" style="1" customWidth="1"/>
    <col min="4" max="4" width="10.28515625" style="1" customWidth="1"/>
    <col min="5" max="5" width="10" style="1" customWidth="1"/>
    <col min="6" max="6" width="10.42578125" style="1" customWidth="1"/>
    <col min="7" max="7" width="10" style="1" customWidth="1"/>
    <col min="8" max="8" width="10.140625" style="1" customWidth="1"/>
    <col min="9" max="9" width="10.85546875" style="1" customWidth="1"/>
    <col min="10" max="16384" width="9.140625" style="1"/>
  </cols>
  <sheetData>
    <row r="1" spans="2:10" ht="8.25" customHeight="1" x14ac:dyDescent="0.25"/>
    <row r="2" spans="2:10" ht="18" customHeight="1" x14ac:dyDescent="0.25">
      <c r="B2" s="54" t="s">
        <v>69</v>
      </c>
      <c r="C2" s="54"/>
      <c r="D2" s="54"/>
      <c r="E2" s="54"/>
      <c r="F2" s="54"/>
      <c r="G2" s="54"/>
      <c r="H2" s="54"/>
      <c r="I2" s="54"/>
      <c r="J2" s="54"/>
    </row>
    <row r="3" spans="2:10" ht="18" customHeight="1" x14ac:dyDescent="0.25">
      <c r="B3" s="54"/>
      <c r="C3" s="54"/>
      <c r="D3" s="54"/>
      <c r="E3" s="54"/>
      <c r="F3" s="54"/>
      <c r="G3" s="54"/>
      <c r="H3" s="54"/>
      <c r="I3" s="54"/>
      <c r="J3" s="54"/>
    </row>
    <row r="4" spans="2:10" ht="18" customHeight="1" x14ac:dyDescent="0.3">
      <c r="B4" s="39"/>
    </row>
    <row r="5" spans="2:10" x14ac:dyDescent="0.25">
      <c r="B5" s="2"/>
      <c r="C5" s="2"/>
      <c r="D5" s="3"/>
      <c r="E5" s="40"/>
      <c r="F5" s="41"/>
      <c r="G5" s="41"/>
      <c r="I5" s="55" t="s">
        <v>65</v>
      </c>
      <c r="J5" s="55"/>
    </row>
    <row r="6" spans="2:10" ht="39" customHeight="1" x14ac:dyDescent="0.25">
      <c r="B6" s="3"/>
      <c r="C6" s="3"/>
      <c r="D6" s="3"/>
      <c r="F6" s="113" t="s">
        <v>76</v>
      </c>
      <c r="G6" s="113"/>
      <c r="H6" s="113"/>
      <c r="I6" s="113"/>
      <c r="J6" s="113"/>
    </row>
    <row r="7" spans="2:10" x14ac:dyDescent="0.25">
      <c r="B7" s="3"/>
      <c r="C7" s="3"/>
      <c r="D7" s="3"/>
      <c r="E7" s="3"/>
      <c r="F7" s="4"/>
      <c r="G7" s="4"/>
      <c r="H7" s="4"/>
      <c r="I7" s="4"/>
    </row>
    <row r="8" spans="2:10" ht="15.75" customHeight="1" x14ac:dyDescent="0.25">
      <c r="B8" s="57" t="s">
        <v>47</v>
      </c>
      <c r="C8" s="57"/>
      <c r="D8" s="57"/>
      <c r="E8" s="57"/>
      <c r="F8" s="57"/>
      <c r="G8" s="57"/>
      <c r="H8" s="57"/>
      <c r="I8" s="57"/>
      <c r="J8" s="57"/>
    </row>
    <row r="9" spans="2:10" ht="16.5" thickBot="1" x14ac:dyDescent="0.3">
      <c r="B9" s="5"/>
      <c r="C9" s="50"/>
      <c r="D9" s="50"/>
      <c r="E9" s="50"/>
      <c r="F9" s="50"/>
      <c r="G9" s="50"/>
      <c r="H9" s="50"/>
      <c r="I9" s="50"/>
    </row>
    <row r="10" spans="2:10" ht="28.5" customHeight="1" x14ac:dyDescent="0.25">
      <c r="B10" s="6" t="s">
        <v>48</v>
      </c>
      <c r="C10" s="61" t="s">
        <v>49</v>
      </c>
      <c r="D10" s="62"/>
      <c r="E10" s="62"/>
      <c r="F10" s="62"/>
      <c r="G10" s="62"/>
      <c r="H10" s="62"/>
      <c r="I10" s="62"/>
      <c r="J10" s="63"/>
    </row>
    <row r="11" spans="2:10" ht="42" customHeight="1" x14ac:dyDescent="0.25">
      <c r="B11" s="7" t="s">
        <v>50</v>
      </c>
      <c r="C11" s="58" t="s">
        <v>51</v>
      </c>
      <c r="D11" s="59"/>
      <c r="E11" s="59"/>
      <c r="F11" s="59"/>
      <c r="G11" s="59"/>
      <c r="H11" s="59"/>
      <c r="I11" s="59"/>
      <c r="J11" s="60"/>
    </row>
    <row r="12" spans="2:10" ht="53.25" customHeight="1" x14ac:dyDescent="0.25">
      <c r="B12" s="7" t="s">
        <v>52</v>
      </c>
      <c r="C12" s="58" t="s">
        <v>53</v>
      </c>
      <c r="D12" s="59"/>
      <c r="E12" s="59"/>
      <c r="F12" s="59"/>
      <c r="G12" s="59"/>
      <c r="H12" s="59"/>
      <c r="I12" s="59"/>
      <c r="J12" s="60"/>
    </row>
    <row r="13" spans="2:10" ht="40.5" customHeight="1" x14ac:dyDescent="0.25">
      <c r="B13" s="7" t="s">
        <v>54</v>
      </c>
      <c r="C13" s="58" t="s">
        <v>55</v>
      </c>
      <c r="D13" s="59"/>
      <c r="E13" s="59"/>
      <c r="F13" s="59"/>
      <c r="G13" s="59"/>
      <c r="H13" s="59"/>
      <c r="I13" s="59"/>
      <c r="J13" s="60"/>
    </row>
    <row r="14" spans="2:10" ht="39" customHeight="1" x14ac:dyDescent="0.25">
      <c r="B14" s="7" t="s">
        <v>56</v>
      </c>
      <c r="C14" s="58" t="s">
        <v>42</v>
      </c>
      <c r="D14" s="59"/>
      <c r="E14" s="59"/>
      <c r="F14" s="59"/>
      <c r="G14" s="59"/>
      <c r="H14" s="59"/>
      <c r="I14" s="59"/>
      <c r="J14" s="60"/>
    </row>
    <row r="15" spans="2:10" ht="29.25" customHeight="1" x14ac:dyDescent="0.25">
      <c r="B15" s="7" t="s">
        <v>57</v>
      </c>
      <c r="C15" s="64" t="s">
        <v>74</v>
      </c>
      <c r="D15" s="65"/>
      <c r="E15" s="65"/>
      <c r="F15" s="65"/>
      <c r="G15" s="65"/>
      <c r="H15" s="65"/>
      <c r="I15" s="65"/>
      <c r="J15" s="66"/>
    </row>
    <row r="16" spans="2:10" ht="15" customHeight="1" x14ac:dyDescent="0.25">
      <c r="B16" s="73" t="s">
        <v>58</v>
      </c>
      <c r="C16" s="75" t="s">
        <v>59</v>
      </c>
      <c r="D16" s="67" t="s">
        <v>60</v>
      </c>
      <c r="E16" s="68"/>
      <c r="F16" s="68"/>
      <c r="G16" s="68"/>
      <c r="H16" s="68"/>
      <c r="I16" s="68"/>
      <c r="J16" s="69"/>
    </row>
    <row r="17" spans="2:10" x14ac:dyDescent="0.25">
      <c r="B17" s="74"/>
      <c r="C17" s="76"/>
      <c r="D17" s="47" t="s">
        <v>11</v>
      </c>
      <c r="E17" s="47" t="s">
        <v>12</v>
      </c>
      <c r="F17" s="47" t="s">
        <v>13</v>
      </c>
      <c r="G17" s="47" t="s">
        <v>14</v>
      </c>
      <c r="H17" s="47" t="s">
        <v>15</v>
      </c>
      <c r="I17" s="47" t="s">
        <v>75</v>
      </c>
      <c r="J17" s="49" t="s">
        <v>18</v>
      </c>
    </row>
    <row r="18" spans="2:10" x14ac:dyDescent="0.25">
      <c r="B18" s="74"/>
      <c r="C18" s="10" t="s">
        <v>61</v>
      </c>
      <c r="D18" s="71">
        <f>SUM(D20:D24)</f>
        <v>83300.200000000012</v>
      </c>
      <c r="E18" s="71">
        <f t="shared" ref="E18:I18" si="0">SUM(E20:E24)</f>
        <v>1709</v>
      </c>
      <c r="F18" s="71">
        <f t="shared" si="0"/>
        <v>0</v>
      </c>
      <c r="G18" s="71">
        <f t="shared" si="0"/>
        <v>0</v>
      </c>
      <c r="H18" s="71">
        <f t="shared" si="0"/>
        <v>0</v>
      </c>
      <c r="I18" s="72">
        <f t="shared" si="0"/>
        <v>0</v>
      </c>
      <c r="J18" s="70">
        <f t="shared" ref="J18" si="1">SUM(J20:J24)</f>
        <v>85009.200000000012</v>
      </c>
    </row>
    <row r="19" spans="2:10" ht="15.75" customHeight="1" x14ac:dyDescent="0.25">
      <c r="B19" s="74"/>
      <c r="C19" s="11" t="s">
        <v>62</v>
      </c>
      <c r="D19" s="71"/>
      <c r="E19" s="71"/>
      <c r="F19" s="71"/>
      <c r="G19" s="71"/>
      <c r="H19" s="71"/>
      <c r="I19" s="72"/>
      <c r="J19" s="70"/>
    </row>
    <row r="20" spans="2:10" ht="51" customHeight="1" x14ac:dyDescent="0.25">
      <c r="B20" s="74"/>
      <c r="C20" s="12" t="s">
        <v>21</v>
      </c>
      <c r="D20" s="14">
        <f>'Прил2 развитие ОК'!I21</f>
        <v>51771.1</v>
      </c>
      <c r="E20" s="14">
        <f>'Прил2 развитие ОК'!J21</f>
        <v>1709</v>
      </c>
      <c r="F20" s="14">
        <f>'Прил2 развитие ОК'!K21</f>
        <v>0</v>
      </c>
      <c r="G20" s="14">
        <f>'Прил2 развитие ОК'!L21</f>
        <v>0</v>
      </c>
      <c r="H20" s="14">
        <f>'Прил2 развитие ОК'!M21</f>
        <v>0</v>
      </c>
      <c r="I20" s="14">
        <f>'Прил2 развитие ОК'!N21</f>
        <v>0</v>
      </c>
      <c r="J20" s="46">
        <f>SUM(D20:I20)</f>
        <v>53480.1</v>
      </c>
    </row>
    <row r="21" spans="2:10" ht="51" customHeight="1" x14ac:dyDescent="0.25">
      <c r="B21" s="74"/>
      <c r="C21" s="12" t="s">
        <v>22</v>
      </c>
      <c r="D21" s="14">
        <f>'Прил2 развитие ОК'!I22</f>
        <v>0</v>
      </c>
      <c r="E21" s="14">
        <f>'Прил2 развитие ОК'!J22</f>
        <v>0</v>
      </c>
      <c r="F21" s="14">
        <f>'Прил2 развитие ОК'!K22</f>
        <v>0</v>
      </c>
      <c r="G21" s="14">
        <f>'Прил2 развитие ОК'!L22</f>
        <v>0</v>
      </c>
      <c r="H21" s="14">
        <f>'Прил2 развитие ОК'!M22</f>
        <v>0</v>
      </c>
      <c r="I21" s="14">
        <f>'Прил2 развитие ОК'!N22</f>
        <v>0</v>
      </c>
      <c r="J21" s="46">
        <f t="shared" ref="J21:J23" si="2">SUM(D21:I21)</f>
        <v>0</v>
      </c>
    </row>
    <row r="22" spans="2:10" ht="38.25" customHeight="1" x14ac:dyDescent="0.25">
      <c r="B22" s="74"/>
      <c r="C22" s="12" t="s">
        <v>23</v>
      </c>
      <c r="D22" s="14">
        <f>'Прил2 развитие ОК'!I23</f>
        <v>0</v>
      </c>
      <c r="E22" s="14">
        <f>'Прил2 развитие ОК'!J23</f>
        <v>0</v>
      </c>
      <c r="F22" s="14">
        <f>'Прил2 развитие ОК'!K23</f>
        <v>0</v>
      </c>
      <c r="G22" s="14">
        <f>'Прил2 развитие ОК'!L23</f>
        <v>0</v>
      </c>
      <c r="H22" s="14">
        <f>'Прил2 развитие ОК'!M23</f>
        <v>0</v>
      </c>
      <c r="I22" s="14">
        <f>'Прил2 развитие ОК'!N23</f>
        <v>0</v>
      </c>
      <c r="J22" s="46">
        <f t="shared" si="2"/>
        <v>0</v>
      </c>
    </row>
    <row r="23" spans="2:10" ht="38.25" customHeight="1" x14ac:dyDescent="0.25">
      <c r="B23" s="74"/>
      <c r="C23" s="12" t="s">
        <v>24</v>
      </c>
      <c r="D23" s="14">
        <f>'Прил2 развитие ОК'!I24</f>
        <v>24000</v>
      </c>
      <c r="E23" s="14">
        <f>'Прил2 развитие ОК'!J24</f>
        <v>0</v>
      </c>
      <c r="F23" s="14">
        <f>'Прил2 развитие ОК'!K24</f>
        <v>0</v>
      </c>
      <c r="G23" s="14">
        <f>'Прил2 развитие ОК'!L24</f>
        <v>0</v>
      </c>
      <c r="H23" s="14">
        <f>'Прил2 развитие ОК'!M24</f>
        <v>0</v>
      </c>
      <c r="I23" s="14">
        <f>'Прил2 развитие ОК'!N24</f>
        <v>0</v>
      </c>
      <c r="J23" s="46">
        <f t="shared" si="2"/>
        <v>24000</v>
      </c>
    </row>
    <row r="24" spans="2:10" ht="25.5" customHeight="1" x14ac:dyDescent="0.25">
      <c r="B24" s="74"/>
      <c r="C24" s="12" t="s">
        <v>28</v>
      </c>
      <c r="D24" s="14">
        <f>'Прил2 развитие ОК'!I25</f>
        <v>7529.1</v>
      </c>
      <c r="E24" s="14">
        <f>'Прил2 развитие ОК'!J25</f>
        <v>0</v>
      </c>
      <c r="F24" s="14">
        <f>'Прил2 развитие ОК'!K25</f>
        <v>0</v>
      </c>
      <c r="G24" s="14">
        <f>'Прил2 развитие ОК'!L25</f>
        <v>0</v>
      </c>
      <c r="H24" s="14">
        <f>'Прил2 развитие ОК'!M25</f>
        <v>0</v>
      </c>
      <c r="I24" s="14">
        <f>'Прил2 развитие ОК'!N25</f>
        <v>0</v>
      </c>
      <c r="J24" s="46">
        <f>SUM(D24:I24)</f>
        <v>7529.1</v>
      </c>
    </row>
    <row r="25" spans="2:10" ht="51.75" customHeight="1" thickBot="1" x14ac:dyDescent="0.3">
      <c r="B25" s="13" t="s">
        <v>63</v>
      </c>
      <c r="C25" s="51" t="s">
        <v>64</v>
      </c>
      <c r="D25" s="52"/>
      <c r="E25" s="52"/>
      <c r="F25" s="52"/>
      <c r="G25" s="52"/>
      <c r="H25" s="52"/>
      <c r="I25" s="52"/>
      <c r="J25" s="53"/>
    </row>
  </sheetData>
  <mergeCells count="21">
    <mergeCell ref="B16:B24"/>
    <mergeCell ref="C16:C17"/>
    <mergeCell ref="D18:D19"/>
    <mergeCell ref="E18:E19"/>
    <mergeCell ref="F18:F19"/>
    <mergeCell ref="C25:J25"/>
    <mergeCell ref="B2:J3"/>
    <mergeCell ref="I5:J5"/>
    <mergeCell ref="F6:J6"/>
    <mergeCell ref="B8:J8"/>
    <mergeCell ref="C14:J14"/>
    <mergeCell ref="C13:J13"/>
    <mergeCell ref="C12:J12"/>
    <mergeCell ref="C11:J11"/>
    <mergeCell ref="C10:J10"/>
    <mergeCell ref="C15:J15"/>
    <mergeCell ref="D16:J16"/>
    <mergeCell ref="J18:J19"/>
    <mergeCell ref="G18:G19"/>
    <mergeCell ref="H18:H19"/>
    <mergeCell ref="I18:I19"/>
  </mergeCells>
  <printOptions horizontalCentered="1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4"/>
  <sheetViews>
    <sheetView workbookViewId="0">
      <selection activeCell="K6" sqref="K6:N7"/>
    </sheetView>
  </sheetViews>
  <sheetFormatPr defaultRowHeight="15" x14ac:dyDescent="0.25"/>
  <cols>
    <col min="1" max="1" width="2.42578125" style="1" customWidth="1"/>
    <col min="2" max="2" width="4.85546875" style="1" customWidth="1"/>
    <col min="3" max="3" width="19" style="1" customWidth="1"/>
    <col min="4" max="5" width="10.42578125" style="1" customWidth="1"/>
    <col min="6" max="6" width="24.42578125" style="1" customWidth="1"/>
    <col min="7" max="7" width="9.5703125" style="1" customWidth="1"/>
    <col min="8" max="8" width="13.7109375" style="1" customWidth="1"/>
    <col min="9" max="16384" width="9.140625" style="1"/>
  </cols>
  <sheetData>
    <row r="2" spans="2:14" x14ac:dyDescent="0.25">
      <c r="B2" s="87" t="s">
        <v>67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2:14" ht="16.5" customHeight="1" x14ac:dyDescent="0.25"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5" spans="2:14" ht="15" customHeight="1" x14ac:dyDescent="0.25">
      <c r="F5" s="3"/>
      <c r="G5" s="3"/>
      <c r="H5" s="3"/>
      <c r="J5" s="15"/>
      <c r="K5" s="56" t="s">
        <v>31</v>
      </c>
      <c r="L5" s="56"/>
      <c r="M5" s="56"/>
      <c r="N5" s="56"/>
    </row>
    <row r="6" spans="2:14" ht="15" customHeight="1" x14ac:dyDescent="0.25">
      <c r="F6" s="3"/>
      <c r="G6" s="3"/>
      <c r="H6" s="3"/>
      <c r="J6" s="15"/>
      <c r="K6" s="114" t="s">
        <v>77</v>
      </c>
      <c r="L6" s="114"/>
      <c r="M6" s="114"/>
      <c r="N6" s="114"/>
    </row>
    <row r="7" spans="2:14" ht="33" customHeight="1" x14ac:dyDescent="0.25">
      <c r="F7" s="3"/>
      <c r="G7" s="3"/>
      <c r="H7" s="15"/>
      <c r="I7" s="16"/>
      <c r="J7" s="16"/>
      <c r="K7" s="114"/>
      <c r="L7" s="114"/>
      <c r="M7" s="114"/>
      <c r="N7" s="114"/>
    </row>
    <row r="8" spans="2:14" x14ac:dyDescent="0.25"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</row>
    <row r="9" spans="2:14" ht="15.75" customHeight="1" x14ac:dyDescent="0.25">
      <c r="B9" s="92" t="s">
        <v>32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</row>
    <row r="10" spans="2:14" ht="15.75" x14ac:dyDescent="0.25">
      <c r="B10" s="90" t="s">
        <v>2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</row>
    <row r="11" spans="2:14" x14ac:dyDescent="0.25">
      <c r="B11" s="91" t="s">
        <v>33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2:14" ht="15.75" thickBot="1" x14ac:dyDescent="0.3">
      <c r="G12" s="19"/>
      <c r="H12" s="19"/>
      <c r="I12" s="19"/>
      <c r="J12" s="19"/>
      <c r="K12" s="19"/>
      <c r="L12" s="20"/>
      <c r="M12" s="20"/>
      <c r="N12" s="19"/>
    </row>
    <row r="13" spans="2:14" ht="15" customHeight="1" x14ac:dyDescent="0.25">
      <c r="B13" s="88" t="s">
        <v>26</v>
      </c>
      <c r="C13" s="79" t="s">
        <v>34</v>
      </c>
      <c r="D13" s="79" t="s">
        <v>35</v>
      </c>
      <c r="E13" s="79"/>
      <c r="F13" s="79" t="s">
        <v>36</v>
      </c>
      <c r="G13" s="79" t="s">
        <v>37</v>
      </c>
      <c r="H13" s="79" t="s">
        <v>38</v>
      </c>
      <c r="I13" s="79" t="s">
        <v>39</v>
      </c>
      <c r="J13" s="79"/>
      <c r="K13" s="79"/>
      <c r="L13" s="79"/>
      <c r="M13" s="84"/>
      <c r="N13" s="85"/>
    </row>
    <row r="14" spans="2:14" x14ac:dyDescent="0.25">
      <c r="B14" s="89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67"/>
      <c r="N14" s="86"/>
    </row>
    <row r="15" spans="2:14" x14ac:dyDescent="0.25">
      <c r="B15" s="89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67"/>
      <c r="N15" s="86"/>
    </row>
    <row r="16" spans="2:14" x14ac:dyDescent="0.25">
      <c r="B16" s="89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67"/>
      <c r="N16" s="86"/>
    </row>
    <row r="17" spans="2:14" ht="15" customHeight="1" x14ac:dyDescent="0.25">
      <c r="B17" s="89"/>
      <c r="C17" s="76"/>
      <c r="D17" s="76" t="s">
        <v>40</v>
      </c>
      <c r="E17" s="76" t="s">
        <v>41</v>
      </c>
      <c r="F17" s="76"/>
      <c r="G17" s="76"/>
      <c r="H17" s="76"/>
      <c r="I17" s="76" t="s">
        <v>11</v>
      </c>
      <c r="J17" s="76" t="s">
        <v>12</v>
      </c>
      <c r="K17" s="76" t="s">
        <v>13</v>
      </c>
      <c r="L17" s="76" t="s">
        <v>14</v>
      </c>
      <c r="M17" s="76" t="s">
        <v>15</v>
      </c>
      <c r="N17" s="86" t="s">
        <v>75</v>
      </c>
    </row>
    <row r="18" spans="2:14" x14ac:dyDescent="0.25">
      <c r="B18" s="89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86"/>
    </row>
    <row r="19" spans="2:14" x14ac:dyDescent="0.25">
      <c r="B19" s="89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86"/>
    </row>
    <row r="20" spans="2:14" x14ac:dyDescent="0.25">
      <c r="B20" s="89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86"/>
    </row>
    <row r="21" spans="2:14" x14ac:dyDescent="0.25">
      <c r="B21" s="89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86"/>
    </row>
    <row r="22" spans="2:14" x14ac:dyDescent="0.25">
      <c r="B22" s="21">
        <v>1</v>
      </c>
      <c r="C22" s="8">
        <v>2</v>
      </c>
      <c r="D22" s="8">
        <v>3</v>
      </c>
      <c r="E22" s="8">
        <v>4</v>
      </c>
      <c r="F22" s="8">
        <v>5</v>
      </c>
      <c r="G22" s="8">
        <v>6</v>
      </c>
      <c r="H22" s="8">
        <v>7</v>
      </c>
      <c r="I22" s="8">
        <v>8</v>
      </c>
      <c r="J22" s="8">
        <v>9</v>
      </c>
      <c r="K22" s="8">
        <v>10</v>
      </c>
      <c r="L22" s="8">
        <v>11</v>
      </c>
      <c r="M22" s="48">
        <v>11</v>
      </c>
      <c r="N22" s="9">
        <v>12</v>
      </c>
    </row>
    <row r="23" spans="2:14" ht="89.25" customHeight="1" x14ac:dyDescent="0.25">
      <c r="B23" s="77" t="s">
        <v>16</v>
      </c>
      <c r="C23" s="80" t="s">
        <v>44</v>
      </c>
      <c r="D23" s="82">
        <f>'Прил2 развитие ОК'!H21</f>
        <v>53480.1</v>
      </c>
      <c r="E23" s="82">
        <f>'Прил2 развитие ОК'!H22+'Прил2 развитие ОК'!H23+'Прил2 развитие ОК'!H24+'Прил2 развитие ОК'!H25</f>
        <v>31529.1</v>
      </c>
      <c r="F23" s="22" t="s">
        <v>45</v>
      </c>
      <c r="G23" s="8" t="s">
        <v>43</v>
      </c>
      <c r="H23" s="8">
        <v>0</v>
      </c>
      <c r="I23" s="8">
        <v>100</v>
      </c>
      <c r="J23" s="8">
        <v>100</v>
      </c>
      <c r="K23" s="8" t="s">
        <v>72</v>
      </c>
      <c r="L23" s="8" t="s">
        <v>72</v>
      </c>
      <c r="M23" s="48" t="s">
        <v>72</v>
      </c>
      <c r="N23" s="9" t="s">
        <v>72</v>
      </c>
    </row>
    <row r="24" spans="2:14" ht="51.75" customHeight="1" thickBot="1" x14ac:dyDescent="0.3">
      <c r="B24" s="78"/>
      <c r="C24" s="81"/>
      <c r="D24" s="83"/>
      <c r="E24" s="83"/>
      <c r="F24" s="23" t="s">
        <v>46</v>
      </c>
      <c r="G24" s="24" t="s">
        <v>43</v>
      </c>
      <c r="H24" s="24">
        <v>14.1</v>
      </c>
      <c r="I24" s="24">
        <v>85.9</v>
      </c>
      <c r="J24" s="24">
        <v>87.2</v>
      </c>
      <c r="K24" s="24" t="s">
        <v>72</v>
      </c>
      <c r="L24" s="24" t="s">
        <v>72</v>
      </c>
      <c r="M24" s="24" t="s">
        <v>72</v>
      </c>
      <c r="N24" s="25" t="s">
        <v>72</v>
      </c>
    </row>
  </sheetData>
  <mergeCells count="25">
    <mergeCell ref="B2:N3"/>
    <mergeCell ref="K5:N5"/>
    <mergeCell ref="K6:N7"/>
    <mergeCell ref="E17:E21"/>
    <mergeCell ref="D17:D21"/>
    <mergeCell ref="C13:C21"/>
    <mergeCell ref="B13:B21"/>
    <mergeCell ref="B10:N10"/>
    <mergeCell ref="B11:N11"/>
    <mergeCell ref="B9:N9"/>
    <mergeCell ref="N17:N21"/>
    <mergeCell ref="L17:L21"/>
    <mergeCell ref="K17:K21"/>
    <mergeCell ref="J17:J21"/>
    <mergeCell ref="I17:I21"/>
    <mergeCell ref="M17:M21"/>
    <mergeCell ref="B23:B24"/>
    <mergeCell ref="H13:H21"/>
    <mergeCell ref="G13:G21"/>
    <mergeCell ref="F13:F21"/>
    <mergeCell ref="D13:E16"/>
    <mergeCell ref="C23:C24"/>
    <mergeCell ref="D23:D24"/>
    <mergeCell ref="E23:E24"/>
    <mergeCell ref="I13:N16"/>
  </mergeCells>
  <printOptions horizontalCentered="1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3"/>
  <sheetViews>
    <sheetView tabSelected="1" workbookViewId="0">
      <selection activeCell="M5" sqref="M5:P6"/>
    </sheetView>
  </sheetViews>
  <sheetFormatPr defaultRowHeight="15" x14ac:dyDescent="0.25"/>
  <cols>
    <col min="1" max="1" width="2.7109375" style="1" customWidth="1"/>
    <col min="2" max="2" width="4.7109375" style="1" customWidth="1"/>
    <col min="3" max="4" width="9.140625" style="1"/>
    <col min="5" max="5" width="15" style="1" customWidth="1"/>
    <col min="6" max="6" width="11.5703125" style="1" customWidth="1"/>
    <col min="7" max="7" width="10.5703125" style="1" customWidth="1"/>
    <col min="8" max="14" width="9.140625" style="1"/>
    <col min="15" max="16" width="13.140625" style="1" customWidth="1"/>
    <col min="17" max="16384" width="9.140625" style="1"/>
  </cols>
  <sheetData>
    <row r="2" spans="2:16" ht="18.75" x14ac:dyDescent="0.25">
      <c r="B2" s="87" t="s">
        <v>68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ht="18.75" x14ac:dyDescent="0.25"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2:16" ht="15" customHeight="1" x14ac:dyDescent="0.25">
      <c r="B4" s="26"/>
      <c r="C4" s="26"/>
      <c r="D4" s="16"/>
      <c r="E4" s="16"/>
      <c r="F4" s="16"/>
      <c r="G4" s="16"/>
      <c r="H4" s="16"/>
      <c r="I4" s="16"/>
      <c r="J4" s="16"/>
      <c r="K4" s="16"/>
      <c r="L4" s="16"/>
      <c r="M4" s="42"/>
      <c r="N4" s="42"/>
      <c r="O4" s="55" t="s">
        <v>0</v>
      </c>
      <c r="P4" s="55"/>
    </row>
    <row r="5" spans="2:16" ht="15" customHeight="1" x14ac:dyDescent="0.25">
      <c r="B5" s="26"/>
      <c r="C5" s="26"/>
      <c r="D5" s="16"/>
      <c r="E5" s="16"/>
      <c r="F5" s="16"/>
      <c r="G5" s="16"/>
      <c r="H5" s="16"/>
      <c r="I5" s="16"/>
      <c r="J5" s="16"/>
      <c r="K5" s="16"/>
      <c r="L5" s="16"/>
      <c r="M5" s="114" t="s">
        <v>78</v>
      </c>
      <c r="N5" s="114"/>
      <c r="O5" s="114"/>
      <c r="P5" s="114"/>
    </row>
    <row r="6" spans="2:16" ht="25.5" customHeight="1" x14ac:dyDescent="0.25">
      <c r="B6" s="26"/>
      <c r="C6" s="26"/>
      <c r="D6" s="16"/>
      <c r="E6" s="16"/>
      <c r="F6" s="16"/>
      <c r="G6" s="16"/>
      <c r="H6" s="16"/>
      <c r="I6" s="16"/>
      <c r="J6" s="16"/>
      <c r="K6" s="16"/>
      <c r="L6" s="16"/>
      <c r="M6" s="114"/>
      <c r="N6" s="114"/>
      <c r="O6" s="114"/>
      <c r="P6" s="114"/>
    </row>
    <row r="7" spans="2:16" ht="15.75" x14ac:dyDescent="0.25">
      <c r="B7" s="26"/>
      <c r="C7" s="26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2:16" ht="15.75" x14ac:dyDescent="0.25">
      <c r="B8" s="105" t="s">
        <v>1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</row>
    <row r="9" spans="2:16" ht="15.75" x14ac:dyDescent="0.25">
      <c r="B9" s="90" t="s">
        <v>2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</row>
    <row r="10" spans="2:16" x14ac:dyDescent="0.25">
      <c r="B10" s="91" t="s">
        <v>3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2:16" ht="15.75" customHeight="1" thickBot="1" x14ac:dyDescent="0.3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2:16" ht="17.25" customHeight="1" x14ac:dyDescent="0.25">
      <c r="B12" s="88" t="s">
        <v>26</v>
      </c>
      <c r="C12" s="79" t="s">
        <v>4</v>
      </c>
      <c r="D12" s="79"/>
      <c r="E12" s="79" t="s">
        <v>5</v>
      </c>
      <c r="F12" s="79" t="s">
        <v>6</v>
      </c>
      <c r="G12" s="79" t="s">
        <v>73</v>
      </c>
      <c r="H12" s="79" t="s">
        <v>7</v>
      </c>
      <c r="I12" s="93" t="s">
        <v>8</v>
      </c>
      <c r="J12" s="94"/>
      <c r="K12" s="94"/>
      <c r="L12" s="94"/>
      <c r="M12" s="94"/>
      <c r="N12" s="95"/>
      <c r="O12" s="79" t="s">
        <v>9</v>
      </c>
      <c r="P12" s="85" t="s">
        <v>10</v>
      </c>
    </row>
    <row r="13" spans="2:16" x14ac:dyDescent="0.25">
      <c r="B13" s="89"/>
      <c r="C13" s="76"/>
      <c r="D13" s="76"/>
      <c r="E13" s="76"/>
      <c r="F13" s="76"/>
      <c r="G13" s="76"/>
      <c r="H13" s="76"/>
      <c r="I13" s="96"/>
      <c r="J13" s="91"/>
      <c r="K13" s="91"/>
      <c r="L13" s="91"/>
      <c r="M13" s="91"/>
      <c r="N13" s="97"/>
      <c r="O13" s="76"/>
      <c r="P13" s="86"/>
    </row>
    <row r="14" spans="2:16" x14ac:dyDescent="0.25">
      <c r="B14" s="89"/>
      <c r="C14" s="76"/>
      <c r="D14" s="76"/>
      <c r="E14" s="76"/>
      <c r="F14" s="76"/>
      <c r="G14" s="76"/>
      <c r="H14" s="76"/>
      <c r="I14" s="96"/>
      <c r="J14" s="91"/>
      <c r="K14" s="91"/>
      <c r="L14" s="91"/>
      <c r="M14" s="91"/>
      <c r="N14" s="97"/>
      <c r="O14" s="76"/>
      <c r="P14" s="86"/>
    </row>
    <row r="15" spans="2:16" x14ac:dyDescent="0.25">
      <c r="B15" s="89"/>
      <c r="C15" s="76"/>
      <c r="D15" s="76"/>
      <c r="E15" s="76"/>
      <c r="F15" s="76"/>
      <c r="G15" s="76"/>
      <c r="H15" s="76"/>
      <c r="I15" s="96"/>
      <c r="J15" s="91"/>
      <c r="K15" s="91"/>
      <c r="L15" s="91"/>
      <c r="M15" s="91"/>
      <c r="N15" s="97"/>
      <c r="O15" s="76"/>
      <c r="P15" s="86"/>
    </row>
    <row r="16" spans="2:16" x14ac:dyDescent="0.25">
      <c r="B16" s="89"/>
      <c r="C16" s="76"/>
      <c r="D16" s="76"/>
      <c r="E16" s="76"/>
      <c r="F16" s="76"/>
      <c r="G16" s="76"/>
      <c r="H16" s="76"/>
      <c r="I16" s="96"/>
      <c r="J16" s="91"/>
      <c r="K16" s="91"/>
      <c r="L16" s="91"/>
      <c r="M16" s="91"/>
      <c r="N16" s="97"/>
      <c r="O16" s="76"/>
      <c r="P16" s="86"/>
    </row>
    <row r="17" spans="2:16" x14ac:dyDescent="0.25">
      <c r="B17" s="89"/>
      <c r="C17" s="76"/>
      <c r="D17" s="76"/>
      <c r="E17" s="76"/>
      <c r="F17" s="76"/>
      <c r="G17" s="76"/>
      <c r="H17" s="76"/>
      <c r="I17" s="98"/>
      <c r="J17" s="99"/>
      <c r="K17" s="99"/>
      <c r="L17" s="99"/>
      <c r="M17" s="99"/>
      <c r="N17" s="100"/>
      <c r="O17" s="76"/>
      <c r="P17" s="86"/>
    </row>
    <row r="18" spans="2:16" ht="15.75" customHeight="1" x14ac:dyDescent="0.25">
      <c r="B18" s="89"/>
      <c r="C18" s="76"/>
      <c r="D18" s="76"/>
      <c r="E18" s="76"/>
      <c r="F18" s="76"/>
      <c r="G18" s="76"/>
      <c r="H18" s="76"/>
      <c r="I18" s="8" t="s">
        <v>11</v>
      </c>
      <c r="J18" s="8" t="s">
        <v>12</v>
      </c>
      <c r="K18" s="8" t="s">
        <v>13</v>
      </c>
      <c r="L18" s="8" t="s">
        <v>14</v>
      </c>
      <c r="M18" s="8" t="s">
        <v>15</v>
      </c>
      <c r="N18" s="48" t="s">
        <v>75</v>
      </c>
      <c r="O18" s="76"/>
      <c r="P18" s="86"/>
    </row>
    <row r="19" spans="2:16" x14ac:dyDescent="0.25">
      <c r="B19" s="21">
        <v>1</v>
      </c>
      <c r="C19" s="76">
        <v>2</v>
      </c>
      <c r="D19" s="76"/>
      <c r="E19" s="8">
        <v>3</v>
      </c>
      <c r="F19" s="8">
        <v>4</v>
      </c>
      <c r="G19" s="8">
        <v>5</v>
      </c>
      <c r="H19" s="8">
        <v>6</v>
      </c>
      <c r="I19" s="8">
        <v>7</v>
      </c>
      <c r="J19" s="8">
        <v>8</v>
      </c>
      <c r="K19" s="8">
        <v>9</v>
      </c>
      <c r="L19" s="8">
        <v>10</v>
      </c>
      <c r="M19" s="8">
        <v>11</v>
      </c>
      <c r="N19" s="48">
        <v>12</v>
      </c>
      <c r="O19" s="8">
        <v>13</v>
      </c>
      <c r="P19" s="9">
        <v>14</v>
      </c>
    </row>
    <row r="20" spans="2:16" ht="21.75" customHeight="1" x14ac:dyDescent="0.25">
      <c r="B20" s="77" t="s">
        <v>16</v>
      </c>
      <c r="C20" s="80" t="s">
        <v>17</v>
      </c>
      <c r="D20" s="80"/>
      <c r="E20" s="30" t="s">
        <v>18</v>
      </c>
      <c r="F20" s="8" t="s">
        <v>66</v>
      </c>
      <c r="G20" s="35">
        <f>SUM(G21:G25)</f>
        <v>57958.7</v>
      </c>
      <c r="H20" s="36">
        <f t="shared" ref="H20" si="0">SUM(H21:H25)</f>
        <v>85009.200000000012</v>
      </c>
      <c r="I20" s="36">
        <f t="shared" ref="I20" si="1">SUM(I21:I25)</f>
        <v>83300.200000000012</v>
      </c>
      <c r="J20" s="36">
        <f t="shared" ref="J20" si="2">SUM(J21:J25)</f>
        <v>1709</v>
      </c>
      <c r="K20" s="36">
        <f t="shared" ref="K20" si="3">SUM(K21:K25)</f>
        <v>0</v>
      </c>
      <c r="L20" s="36">
        <f t="shared" ref="L20" si="4">SUM(L21:L25)</f>
        <v>0</v>
      </c>
      <c r="M20" s="36">
        <f>SUM(M21:M25)</f>
        <v>0</v>
      </c>
      <c r="N20" s="45">
        <f>SUM(N21:N25)</f>
        <v>0</v>
      </c>
      <c r="O20" s="109" t="s">
        <v>20</v>
      </c>
      <c r="P20" s="101" t="s">
        <v>27</v>
      </c>
    </row>
    <row r="21" spans="2:16" ht="63.75" x14ac:dyDescent="0.25">
      <c r="B21" s="77"/>
      <c r="C21" s="80"/>
      <c r="D21" s="80"/>
      <c r="E21" s="12" t="s">
        <v>21</v>
      </c>
      <c r="F21" s="8" t="s">
        <v>66</v>
      </c>
      <c r="G21" s="14">
        <f>G27</f>
        <v>57958.7</v>
      </c>
      <c r="H21" s="36">
        <f>SUM(I21:N21)</f>
        <v>53480.1</v>
      </c>
      <c r="I21" s="14">
        <f>I27</f>
        <v>51771.1</v>
      </c>
      <c r="J21" s="14">
        <f t="shared" ref="J21:M21" si="5">J27</f>
        <v>1709</v>
      </c>
      <c r="K21" s="14">
        <f t="shared" si="5"/>
        <v>0</v>
      </c>
      <c r="L21" s="14">
        <f t="shared" si="5"/>
        <v>0</v>
      </c>
      <c r="M21" s="14">
        <f t="shared" si="5"/>
        <v>0</v>
      </c>
      <c r="N21" s="14">
        <f>N27</f>
        <v>0</v>
      </c>
      <c r="O21" s="109"/>
      <c r="P21" s="101"/>
    </row>
    <row r="22" spans="2:16" ht="63.75" x14ac:dyDescent="0.25">
      <c r="B22" s="77"/>
      <c r="C22" s="80"/>
      <c r="D22" s="80"/>
      <c r="E22" s="12" t="s">
        <v>22</v>
      </c>
      <c r="F22" s="12"/>
      <c r="G22" s="14">
        <f t="shared" ref="G22:G24" si="6">G28</f>
        <v>0</v>
      </c>
      <c r="H22" s="45">
        <f>SUM(I22:N22)</f>
        <v>0</v>
      </c>
      <c r="I22" s="14">
        <f t="shared" ref="I22:N22" si="7">I28</f>
        <v>0</v>
      </c>
      <c r="J22" s="14">
        <f t="shared" si="7"/>
        <v>0</v>
      </c>
      <c r="K22" s="14">
        <f t="shared" si="7"/>
        <v>0</v>
      </c>
      <c r="L22" s="14">
        <f t="shared" si="7"/>
        <v>0</v>
      </c>
      <c r="M22" s="14">
        <f t="shared" si="7"/>
        <v>0</v>
      </c>
      <c r="N22" s="14">
        <f t="shared" si="7"/>
        <v>0</v>
      </c>
      <c r="O22" s="109"/>
      <c r="P22" s="101"/>
    </row>
    <row r="23" spans="2:16" ht="38.25" x14ac:dyDescent="0.25">
      <c r="B23" s="77"/>
      <c r="C23" s="80"/>
      <c r="D23" s="80"/>
      <c r="E23" s="12" t="s">
        <v>23</v>
      </c>
      <c r="F23" s="12"/>
      <c r="G23" s="14">
        <f t="shared" si="6"/>
        <v>0</v>
      </c>
      <c r="H23" s="45">
        <f>SUM(I23:N23)</f>
        <v>0</v>
      </c>
      <c r="I23" s="14">
        <f t="shared" ref="I23:N23" si="8">I29</f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>
        <f t="shared" si="8"/>
        <v>0</v>
      </c>
      <c r="N23" s="14">
        <f t="shared" si="8"/>
        <v>0</v>
      </c>
      <c r="O23" s="109"/>
      <c r="P23" s="101"/>
    </row>
    <row r="24" spans="2:16" ht="51" x14ac:dyDescent="0.25">
      <c r="B24" s="77"/>
      <c r="C24" s="80"/>
      <c r="D24" s="80"/>
      <c r="E24" s="12" t="s">
        <v>24</v>
      </c>
      <c r="F24" s="8" t="s">
        <v>19</v>
      </c>
      <c r="G24" s="14">
        <f t="shared" si="6"/>
        <v>0</v>
      </c>
      <c r="H24" s="45">
        <f t="shared" ref="H24" si="9">SUM(I24:N24)</f>
        <v>24000</v>
      </c>
      <c r="I24" s="14">
        <f t="shared" ref="I24:N24" si="10">I30</f>
        <v>24000</v>
      </c>
      <c r="J24" s="14">
        <f t="shared" si="10"/>
        <v>0</v>
      </c>
      <c r="K24" s="14">
        <f t="shared" si="10"/>
        <v>0</v>
      </c>
      <c r="L24" s="14">
        <f t="shared" si="10"/>
        <v>0</v>
      </c>
      <c r="M24" s="14">
        <f t="shared" si="10"/>
        <v>0</v>
      </c>
      <c r="N24" s="14">
        <f t="shared" si="10"/>
        <v>0</v>
      </c>
      <c r="O24" s="109"/>
      <c r="P24" s="101"/>
    </row>
    <row r="25" spans="2:16" x14ac:dyDescent="0.25">
      <c r="B25" s="107"/>
      <c r="C25" s="108"/>
      <c r="D25" s="108"/>
      <c r="E25" s="31" t="s">
        <v>28</v>
      </c>
      <c r="F25" s="31"/>
      <c r="G25" s="37"/>
      <c r="H25" s="45">
        <f>SUM(I25:N25)</f>
        <v>7529.1</v>
      </c>
      <c r="I25" s="14">
        <f t="shared" ref="I25:N25" si="11">I31</f>
        <v>7529.1</v>
      </c>
      <c r="J25" s="14">
        <f t="shared" si="11"/>
        <v>0</v>
      </c>
      <c r="K25" s="14">
        <f t="shared" si="11"/>
        <v>0</v>
      </c>
      <c r="L25" s="14">
        <f t="shared" si="11"/>
        <v>0</v>
      </c>
      <c r="M25" s="14">
        <f t="shared" si="11"/>
        <v>0</v>
      </c>
      <c r="N25" s="14">
        <f t="shared" si="11"/>
        <v>0</v>
      </c>
      <c r="O25" s="110"/>
      <c r="P25" s="106"/>
    </row>
    <row r="26" spans="2:16" x14ac:dyDescent="0.25">
      <c r="B26" s="111" t="s">
        <v>29</v>
      </c>
      <c r="C26" s="80" t="s">
        <v>30</v>
      </c>
      <c r="D26" s="80"/>
      <c r="E26" s="32" t="s">
        <v>18</v>
      </c>
      <c r="F26" s="8" t="s">
        <v>66</v>
      </c>
      <c r="G26" s="35">
        <f>SUM(G27:G31)</f>
        <v>66758.7</v>
      </c>
      <c r="H26" s="36">
        <f t="shared" ref="H26:L26" si="12">SUM(H27:H31)</f>
        <v>85009.200000000012</v>
      </c>
      <c r="I26" s="36">
        <f t="shared" si="12"/>
        <v>83300.200000000012</v>
      </c>
      <c r="J26" s="36">
        <f t="shared" si="12"/>
        <v>1709</v>
      </c>
      <c r="K26" s="36">
        <f t="shared" si="12"/>
        <v>0</v>
      </c>
      <c r="L26" s="36">
        <f t="shared" si="12"/>
        <v>0</v>
      </c>
      <c r="M26" s="36">
        <f>SUM(M27:M31)</f>
        <v>0</v>
      </c>
      <c r="N26" s="45">
        <f>SUM(N27:N31)</f>
        <v>0</v>
      </c>
      <c r="O26" s="103" t="s">
        <v>25</v>
      </c>
      <c r="P26" s="101" t="s">
        <v>27</v>
      </c>
    </row>
    <row r="27" spans="2:16" ht="63.75" x14ac:dyDescent="0.25">
      <c r="B27" s="111"/>
      <c r="C27" s="80"/>
      <c r="D27" s="80"/>
      <c r="E27" s="12" t="s">
        <v>21</v>
      </c>
      <c r="F27" s="8" t="s">
        <v>66</v>
      </c>
      <c r="G27" s="8">
        <v>57958.7</v>
      </c>
      <c r="H27" s="45">
        <f>SUM(I27:N27)</f>
        <v>53480.1</v>
      </c>
      <c r="I27" s="8">
        <v>51771.1</v>
      </c>
      <c r="J27" s="33">
        <v>1709</v>
      </c>
      <c r="K27" s="8"/>
      <c r="L27" s="8"/>
      <c r="M27" s="8"/>
      <c r="N27" s="48"/>
      <c r="O27" s="103"/>
      <c r="P27" s="101"/>
    </row>
    <row r="28" spans="2:16" ht="63.75" x14ac:dyDescent="0.25">
      <c r="B28" s="111"/>
      <c r="C28" s="80"/>
      <c r="D28" s="80"/>
      <c r="E28" s="12" t="s">
        <v>22</v>
      </c>
      <c r="F28" s="12"/>
      <c r="G28" s="8"/>
      <c r="H28" s="45">
        <f>SUM(I28:N28)</f>
        <v>0</v>
      </c>
      <c r="I28" s="8"/>
      <c r="J28" s="8"/>
      <c r="K28" s="8"/>
      <c r="L28" s="8"/>
      <c r="M28" s="8"/>
      <c r="N28" s="48"/>
      <c r="O28" s="103"/>
      <c r="P28" s="101"/>
    </row>
    <row r="29" spans="2:16" ht="38.25" x14ac:dyDescent="0.25">
      <c r="B29" s="111"/>
      <c r="C29" s="80"/>
      <c r="D29" s="80"/>
      <c r="E29" s="12" t="s">
        <v>23</v>
      </c>
      <c r="F29" s="12"/>
      <c r="G29" s="8"/>
      <c r="H29" s="45">
        <f>SUM(I29:N29)</f>
        <v>0</v>
      </c>
      <c r="I29" s="8"/>
      <c r="J29" s="8"/>
      <c r="K29" s="12"/>
      <c r="L29" s="8"/>
      <c r="M29" s="8"/>
      <c r="N29" s="48"/>
      <c r="O29" s="103"/>
      <c r="P29" s="101"/>
    </row>
    <row r="30" spans="2:16" ht="51" x14ac:dyDescent="0.25">
      <c r="B30" s="111"/>
      <c r="C30" s="80"/>
      <c r="D30" s="80"/>
      <c r="E30" s="12" t="s">
        <v>24</v>
      </c>
      <c r="F30" s="8" t="s">
        <v>19</v>
      </c>
      <c r="G30" s="8"/>
      <c r="H30" s="45">
        <f t="shared" ref="H30" si="13">SUM(I30:N30)</f>
        <v>24000</v>
      </c>
      <c r="I30" s="33">
        <v>24000</v>
      </c>
      <c r="J30" s="8"/>
      <c r="K30" s="8"/>
      <c r="L30" s="8"/>
      <c r="M30" s="8"/>
      <c r="N30" s="48"/>
      <c r="O30" s="103"/>
      <c r="P30" s="101"/>
    </row>
    <row r="31" spans="2:16" ht="15.75" thickBot="1" x14ac:dyDescent="0.3">
      <c r="B31" s="112"/>
      <c r="C31" s="81"/>
      <c r="D31" s="81"/>
      <c r="E31" s="34" t="s">
        <v>28</v>
      </c>
      <c r="F31" s="24" t="s">
        <v>19</v>
      </c>
      <c r="G31" s="44">
        <v>8800</v>
      </c>
      <c r="H31" s="38">
        <f>SUM(I31:N31)</f>
        <v>7529.1</v>
      </c>
      <c r="I31" s="24">
        <v>7529.1</v>
      </c>
      <c r="J31" s="24"/>
      <c r="K31" s="24"/>
      <c r="L31" s="24"/>
      <c r="M31" s="24"/>
      <c r="N31" s="24"/>
      <c r="O31" s="104"/>
      <c r="P31" s="102"/>
    </row>
    <row r="32" spans="2:16" x14ac:dyDescent="0.25">
      <c r="B32" s="43" t="s">
        <v>70</v>
      </c>
    </row>
    <row r="33" spans="2:2" x14ac:dyDescent="0.25">
      <c r="B33" s="43" t="s">
        <v>71</v>
      </c>
    </row>
  </sheetData>
  <mergeCells count="24">
    <mergeCell ref="P26:P31"/>
    <mergeCell ref="B2:P2"/>
    <mergeCell ref="O26:O31"/>
    <mergeCell ref="B8:P8"/>
    <mergeCell ref="B10:P10"/>
    <mergeCell ref="O4:P4"/>
    <mergeCell ref="M5:P6"/>
    <mergeCell ref="P20:P25"/>
    <mergeCell ref="G12:G18"/>
    <mergeCell ref="C26:D31"/>
    <mergeCell ref="C19:D19"/>
    <mergeCell ref="B20:B25"/>
    <mergeCell ref="C20:D25"/>
    <mergeCell ref="O20:O25"/>
    <mergeCell ref="B26:B31"/>
    <mergeCell ref="B9:P9"/>
    <mergeCell ref="B12:B18"/>
    <mergeCell ref="C12:D18"/>
    <mergeCell ref="E12:E18"/>
    <mergeCell ref="F12:F18"/>
    <mergeCell ref="H12:H18"/>
    <mergeCell ref="O12:O18"/>
    <mergeCell ref="P12:P18"/>
    <mergeCell ref="I12:N17"/>
  </mergeCells>
  <printOptions horizontalCentered="1"/>
  <pageMargins left="0" right="0" top="0" bottom="0" header="0" footer="0"/>
  <pageSetup paperSize="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развитие ОК</vt:lpstr>
      <vt:lpstr>Прил1 развитие ОК</vt:lpstr>
      <vt:lpstr>Прил2 развитие 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2016-12-22T06:42:20Z</cp:lastPrinted>
  <dcterms:created xsi:type="dcterms:W3CDTF">2016-11-24T10:08:12Z</dcterms:created>
  <dcterms:modified xsi:type="dcterms:W3CDTF">2020-09-03T07:09:36Z</dcterms:modified>
</cp:coreProperties>
</file>