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20115" windowHeight="7815"/>
  </bookViews>
  <sheets>
    <sheet name="Паспорт сохран наследия" sheetId="5" r:id="rId1"/>
    <sheet name="Прил1 сохран наследия" sheetId="4" r:id="rId2"/>
    <sheet name="Прил2 сохран наследия" sheetId="1" r:id="rId3"/>
  </sheets>
  <calcPr calcId="145621"/>
</workbook>
</file>

<file path=xl/calcChain.xml><?xml version="1.0" encoding="utf-8"?>
<calcChain xmlns="http://schemas.openxmlformats.org/spreadsheetml/2006/main">
  <c r="I25" i="5" l="1"/>
  <c r="I24" i="5"/>
  <c r="I19" i="5" s="1"/>
  <c r="I23" i="5"/>
  <c r="I22" i="5"/>
  <c r="I21" i="5"/>
  <c r="M26" i="1"/>
  <c r="G31" i="1"/>
  <c r="G30" i="1"/>
  <c r="G29" i="1"/>
  <c r="G28" i="1"/>
  <c r="G27" i="1"/>
  <c r="M21" i="1"/>
  <c r="G25" i="1"/>
  <c r="G22" i="1"/>
  <c r="G23" i="1"/>
  <c r="G24" i="1"/>
  <c r="M22" i="1"/>
  <c r="M23" i="1"/>
  <c r="M24" i="1"/>
  <c r="M25" i="1"/>
  <c r="M20" i="1" l="1"/>
  <c r="H22" i="1" l="1"/>
  <c r="I22" i="1"/>
  <c r="E22" i="5" s="1"/>
  <c r="J22" i="1"/>
  <c r="F22" i="5" s="1"/>
  <c r="K22" i="1"/>
  <c r="G22" i="5" s="1"/>
  <c r="L22" i="1"/>
  <c r="H22" i="5" s="1"/>
  <c r="H23" i="1"/>
  <c r="D23" i="5" s="1"/>
  <c r="I23" i="1"/>
  <c r="E23" i="5" s="1"/>
  <c r="J23" i="1"/>
  <c r="F23" i="5" s="1"/>
  <c r="K23" i="1"/>
  <c r="L23" i="1"/>
  <c r="H23" i="5" s="1"/>
  <c r="H24" i="1"/>
  <c r="D24" i="5" s="1"/>
  <c r="J24" i="5" s="1"/>
  <c r="I24" i="1"/>
  <c r="E24" i="5" s="1"/>
  <c r="J24" i="1"/>
  <c r="F24" i="5" s="1"/>
  <c r="K24" i="1"/>
  <c r="G24" i="5" s="1"/>
  <c r="L24" i="1"/>
  <c r="H24" i="5" s="1"/>
  <c r="H25" i="1"/>
  <c r="I25" i="1"/>
  <c r="E25" i="5" s="1"/>
  <c r="J25" i="1"/>
  <c r="F25" i="5" s="1"/>
  <c r="K25" i="1"/>
  <c r="G25" i="5" s="1"/>
  <c r="L25" i="1"/>
  <c r="H25" i="5" s="1"/>
  <c r="I21" i="1"/>
  <c r="J21" i="1"/>
  <c r="F21" i="5" s="1"/>
  <c r="K21" i="1"/>
  <c r="L21" i="1"/>
  <c r="H21" i="5" s="1"/>
  <c r="H19" i="5" s="1"/>
  <c r="H21" i="1"/>
  <c r="D21" i="5" s="1"/>
  <c r="F20" i="1"/>
  <c r="F26" i="1"/>
  <c r="H26" i="1"/>
  <c r="I26" i="1"/>
  <c r="J26" i="1"/>
  <c r="K26" i="1"/>
  <c r="L26" i="1"/>
  <c r="G21" i="5" l="1"/>
  <c r="G21" i="1"/>
  <c r="D21" i="4" s="1"/>
  <c r="D25" i="5"/>
  <c r="J25" i="5" s="1"/>
  <c r="F19" i="5"/>
  <c r="D22" i="5"/>
  <c r="J20" i="1"/>
  <c r="G23" i="5"/>
  <c r="J23" i="5" s="1"/>
  <c r="K20" i="1"/>
  <c r="G26" i="1"/>
  <c r="I20" i="1"/>
  <c r="E21" i="5"/>
  <c r="L20" i="1"/>
  <c r="H20" i="1"/>
  <c r="J21" i="5" l="1"/>
  <c r="J22" i="5"/>
  <c r="J19" i="5" s="1"/>
  <c r="D19" i="5"/>
  <c r="E21" i="4"/>
  <c r="G19" i="5"/>
  <c r="E19" i="5"/>
  <c r="G20" i="1"/>
</calcChain>
</file>

<file path=xl/sharedStrings.xml><?xml version="1.0" encoding="utf-8"?>
<sst xmlns="http://schemas.openxmlformats.org/spreadsheetml/2006/main" count="109" uniqueCount="78">
  <si>
    <t>Приложение № 2</t>
  </si>
  <si>
    <t>Перечень мероприятий подпрограммы</t>
  </si>
  <si>
    <r>
      <t>"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rgb="FF333333"/>
        <rFont val="Times New Roman"/>
        <family val="1"/>
        <charset val="204"/>
      </rPr>
      <t>Сохранение и охрана культурного и исторического наследия"</t>
    </r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</si>
  <si>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</si>
  <si>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</si>
  <si>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</si>
  <si>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</si>
  <si>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</si>
  <si>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</si>
  <si>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</si>
  <si>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</si>
  <si>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</si>
  <si>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2019 год</t>
  </si>
  <si>
    <t>2020 год</t>
  </si>
  <si>
    <t>1.</t>
  </si>
  <si>
    <t>Итого</t>
  </si>
  <si>
    <t>Увеличение доли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</si>
  <si>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</si>
  <si>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</si>
  <si>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</si>
  <si>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</si>
  <si>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</si>
  <si>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№ п/п</t>
  </si>
  <si>
    <r>
      <t>Задача 1</t>
    </r>
    <r>
      <rPr>
        <sz val="10"/>
        <color theme="1"/>
        <rFont val="Times New Roman"/>
        <family val="1"/>
        <charset val="204"/>
      </rPr>
      <t xml:space="preserve"> Обеспечение сохранности объектов культурного наследия, их полноценного и рационального использования</t>
    </r>
  </si>
  <si>
    <r>
      <t>Основное мероприятие 1</t>
    </r>
    <r>
      <rPr>
        <sz val="10"/>
        <color theme="1"/>
        <rFont val="Times New Roman"/>
        <family val="1"/>
        <charset val="204"/>
      </rPr>
      <t xml:space="preserve"> Сохранение объектов культурного наследия </t>
    </r>
  </si>
  <si>
    <t>Всего, (тыс. руб.)</t>
  </si>
  <si>
    <r>
      <t>*</t>
    </r>
    <r>
      <rPr>
        <sz val="10"/>
        <color theme="1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</si>
  <si>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t>Иные источники</t>
  </si>
  <si>
    <t>Приложение № 1</t>
  </si>
  <si>
    <t xml:space="preserve">Планируемые результаты реализации муниципальной программы (подпрограммы) </t>
  </si>
  <si>
    <r>
      <t>"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Сохранение и охрана культурного и исторического наследия "  </t>
    </r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</si>
  <si>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</si>
  <si>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</si>
  <si>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</si>
  <si>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</si>
  <si>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</si>
  <si>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</si>
  <si>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</si>
  <si>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</si>
  <si>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</si>
  <si>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2018 год</t>
  </si>
  <si>
    <t>%</t>
  </si>
  <si>
    <r>
      <t xml:space="preserve">Задача 1 </t>
    </r>
    <r>
      <rPr>
        <sz val="10"/>
        <color theme="1"/>
        <rFont val="Times New Roman"/>
        <family val="1"/>
        <charset val="204"/>
      </rPr>
      <t>Обеспечение сохранности объектов культурного наследия, их полноценного и рационального использования</t>
    </r>
  </si>
  <si>
    <r>
      <rPr>
        <b/>
        <sz val="10"/>
        <color theme="1"/>
        <rFont val="Times New Roman"/>
        <family val="1"/>
        <charset val="204"/>
      </rPr>
      <t xml:space="preserve">Показатель 1 </t>
    </r>
    <r>
      <rPr>
        <sz val="10"/>
        <color theme="1"/>
        <rFont val="Times New Roman"/>
        <family val="1"/>
        <charset val="204"/>
      </rPr>
      <t>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  </r>
  </si>
  <si>
    <t xml:space="preserve">Паспорт подпрограммы </t>
  </si>
  <si>
    <t>Наименование подпрограммы</t>
  </si>
  <si>
    <t>"Сохранение и охрана культурного и исторического наследия"</t>
  </si>
  <si>
    <t>Цель подпрограммы</t>
  </si>
  <si>
    <t>Сохранение и эффективное использование объектов культурного и исторического наследия города Кингисеппа.</t>
  </si>
  <si>
    <t>Муниципальный заказчик муниципальной 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</si>
  <si>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</si>
  <si>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Соисполнитель муниципальной программы</t>
  </si>
  <si>
    <t>Задачи подпрограммы</t>
  </si>
  <si>
    <t>Обеспечение сохранности объектов культурного и исторического наследия, их полноценного и рационального использования.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</si>
  <si>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</si>
  <si>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</si>
  <si>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</si>
  <si>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</si>
  <si>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</si>
  <si>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</si>
  <si>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</si>
  <si>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Увеличение доли объектов культурного и исторического наследия, находящихся в удовлетворительном состоянии, к общему количеству объектов культурного и исторического наследия на территории города Кингисеппа.</t>
  </si>
  <si>
    <t>Приложение № 5</t>
  </si>
  <si>
    <t xml:space="preserve">14. Приложение № 5 к к программе "Развитие культуры и молодежной политики </t>
  </si>
  <si>
    <t>в Кингисеппском городском поселении"  изложить в следующей редакции:</t>
  </si>
  <si>
    <t>Объём финансирования мероприятия в 2015 году (тыс. руб.) *</t>
  </si>
  <si>
    <t>МКУ "Центр культуры, спорта, молодежной политики и туризма"</t>
  </si>
  <si>
    <t xml:space="preserve"> Муниципальное казённое учреждение «Центр культуры, спорта молодёжной политики и туризма»</t>
  </si>
  <si>
    <t>С 01.01.2016 года по 31.12.2021 года</t>
  </si>
  <si>
    <t>2021 год</t>
  </si>
  <si>
    <t>редакции:</t>
  </si>
  <si>
    <t xml:space="preserve">15. Приложение № 1 к подпрограмме "Сохранение и охрана культурного и исторического наследия"  изложить в следующей </t>
  </si>
  <si>
    <t xml:space="preserve"> редакции:</t>
  </si>
  <si>
    <t>16. Приложение № 2 к подпрограмме " Сохранение и охрана культурного и исторического наследия" изложить в следующей</t>
  </si>
  <si>
    <t>2016-2021 г.г.</t>
  </si>
  <si>
    <r>
      <t>к подпрограмме "</t>
    </r>
    <r>
      <rPr>
        <sz val="9"/>
        <color theme="1"/>
        <rFont val="Calibri"/>
        <family val="2"/>
        <charset val="204"/>
        <scheme val="minor"/>
      </rPr>
      <t xml:space="preserve"> </t>
    </r>
    <r>
      <rPr>
        <sz val="9"/>
        <color theme="1"/>
        <rFont val="Times New Roman"/>
        <family val="1"/>
        <charset val="204"/>
      </rPr>
      <t>Сохранение и охрана культурного и исторического наследия" ( с изменениями от 23.12.2016г. № 3346, от 26.01.2018г. №113,  от 07.03.2019г. №426)</t>
    </r>
  </si>
  <si>
    <t>к подпрограмме "Сохранение и охрана культурного и исторического наследия" ( с изменениями от 23.12.2016г. № 3346, от 26.01.2018г. №113,  от 07.03.2019г. №426)</t>
  </si>
  <si>
    <t>к программе "Развитие культуры и молодежной политики в Кингисеппском городском поселении" ( с изменениями от 23.12.2016г. № 3346, от 26.01.2018г. №113,  от 07.03.2019г. №426)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</si>
</sst>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165" fontId="2" fillId="0" borderId="10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165" fontId="2" fillId="0" borderId="13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7" fillId="0" borderId="1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164" fontId="2" fillId="0" borderId="10" xfId="0" applyNumberFormat="1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justify" vertical="center" wrapText="1"/>
      <protection locked="0"/>
    </xf>
    <xf numFmtId="164" fontId="2" fillId="0" borderId="13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vertical="center" wrapText="1"/>
    </xf>
    <xf numFmtId="0" fontId="6" fillId="0" borderId="0" xfId="0" applyFont="1" applyProtection="1">
      <protection locked="0"/>
    </xf>
    <xf numFmtId="0" fontId="0" fillId="0" borderId="0" xfId="0" applyFont="1" applyAlignment="1" applyProtection="1"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25" xfId="0" applyFont="1" applyFill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Fill="1" applyBorder="1" applyAlignment="1" applyProtection="1">
      <alignment horizontal="center" vertical="center" wrapText="1"/>
    </xf>
    <xf numFmtId="165" fontId="2" fillId="0" borderId="10" xfId="0" applyNumberFormat="1" applyFont="1" applyFill="1" applyBorder="1" applyAlignment="1" applyProtection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11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right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164" fontId="7" fillId="0" borderId="11" xfId="0" applyNumberFormat="1" applyFont="1" applyBorder="1" applyAlignment="1" applyProtection="1">
      <alignment horizontal="center" vertical="center" wrapText="1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12" fillId="0" borderId="35" xfId="0" applyFont="1" applyBorder="1" applyAlignment="1" applyProtection="1">
      <alignment horizontal="center" vertical="center" wrapText="1"/>
      <protection locked="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35" xfId="0" applyNumberFormat="1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workbookViewId="0">
      <selection activeCell="G7" sqref="G7:J7"/>
    </sheetView>
  </sheetViews>
  <sheetFormatPr defaultRowHeight="15" x14ac:dyDescent="0.25"/>
  <cols>
    <col min="1" max="1" width="3" style="1" customWidth="1"/>
    <col min="2" max="2" width="24.85546875" style="1" customWidth="1"/>
    <col min="3" max="3" width="17.28515625" style="1" customWidth="1"/>
    <col min="4" max="16384" width="9.140625" style="1"/>
  </cols>
  <sheetData>
    <row r="1" spans="2:15" ht="3.75" customHeight="1" x14ac:dyDescent="0.25"/>
    <row r="2" spans="2:15" ht="15" customHeight="1" x14ac:dyDescent="0.3">
      <c r="C2" s="58"/>
      <c r="D2" s="58"/>
      <c r="E2" s="58"/>
      <c r="F2" s="58"/>
      <c r="G2" s="58"/>
      <c r="H2" s="58"/>
      <c r="I2" s="58"/>
    </row>
    <row r="3" spans="2:15" ht="15" customHeight="1" x14ac:dyDescent="0.3">
      <c r="B3" s="69" t="s">
        <v>63</v>
      </c>
      <c r="C3" s="69"/>
      <c r="D3" s="69"/>
      <c r="E3" s="69"/>
      <c r="F3" s="69"/>
      <c r="G3" s="69"/>
      <c r="H3" s="69"/>
      <c r="I3" s="69"/>
      <c r="J3" s="69"/>
    </row>
    <row r="4" spans="2:15" ht="18.75" x14ac:dyDescent="0.3">
      <c r="B4" s="69" t="s">
        <v>64</v>
      </c>
      <c r="C4" s="69"/>
      <c r="D4" s="69"/>
      <c r="E4" s="69"/>
      <c r="F4" s="69"/>
      <c r="G4" s="69"/>
      <c r="H4" s="69"/>
      <c r="I4" s="69"/>
      <c r="J4" s="69"/>
    </row>
    <row r="5" spans="2:15" ht="18.75" x14ac:dyDescent="0.3">
      <c r="B5" s="40"/>
      <c r="C5" s="40"/>
      <c r="D5" s="40"/>
      <c r="E5" s="40"/>
      <c r="F5" s="40"/>
    </row>
    <row r="6" spans="2:15" ht="14.25" customHeight="1" x14ac:dyDescent="0.25">
      <c r="B6" s="2"/>
      <c r="C6" s="2"/>
      <c r="D6" s="2"/>
      <c r="E6" s="2"/>
      <c r="F6" s="41"/>
      <c r="H6" s="70" t="s">
        <v>62</v>
      </c>
      <c r="I6" s="70"/>
      <c r="J6" s="70"/>
      <c r="K6" s="3"/>
      <c r="L6" s="3"/>
      <c r="M6" s="3"/>
      <c r="N6" s="3"/>
      <c r="O6" s="3"/>
    </row>
    <row r="7" spans="2:15" ht="59.25" customHeight="1" x14ac:dyDescent="0.25">
      <c r="B7" s="2"/>
      <c r="C7" s="2"/>
      <c r="D7" s="2"/>
      <c r="E7" s="4"/>
      <c r="G7" s="128" t="s">
        <v>77</v>
      </c>
      <c r="H7" s="128"/>
      <c r="I7" s="128"/>
      <c r="J7" s="128"/>
      <c r="K7" s="3"/>
      <c r="L7" s="3"/>
      <c r="M7" s="3"/>
      <c r="N7" s="3"/>
      <c r="O7" s="3"/>
    </row>
    <row r="8" spans="2:15" x14ac:dyDescent="0.25">
      <c r="B8" s="2"/>
      <c r="C8" s="2"/>
      <c r="D8" s="2"/>
      <c r="E8" s="4"/>
      <c r="F8" s="4"/>
      <c r="G8" s="5"/>
      <c r="H8" s="5"/>
      <c r="I8" s="5"/>
      <c r="J8" s="3"/>
      <c r="K8" s="3"/>
      <c r="L8" s="3"/>
      <c r="M8" s="3"/>
      <c r="N8" s="3"/>
      <c r="O8" s="3"/>
    </row>
    <row r="9" spans="2:15" ht="15.75" customHeight="1" x14ac:dyDescent="0.25">
      <c r="B9" s="74" t="s">
        <v>44</v>
      </c>
      <c r="C9" s="74"/>
      <c r="D9" s="74"/>
      <c r="E9" s="74"/>
      <c r="F9" s="74"/>
      <c r="G9" s="74"/>
      <c r="H9" s="74"/>
      <c r="I9" s="74"/>
      <c r="J9" s="74"/>
      <c r="K9" s="3"/>
      <c r="L9" s="3"/>
      <c r="M9" s="3"/>
      <c r="N9" s="3"/>
      <c r="O9" s="3"/>
    </row>
    <row r="10" spans="2:15" ht="15.75" thickBot="1" x14ac:dyDescent="0.3">
      <c r="B10" s="6"/>
      <c r="C10" s="59"/>
      <c r="D10" s="59"/>
      <c r="E10" s="59"/>
      <c r="F10" s="59"/>
      <c r="G10" s="60"/>
      <c r="H10" s="59"/>
      <c r="I10" s="2"/>
      <c r="J10" s="2"/>
      <c r="L10" s="3"/>
      <c r="M10" s="3"/>
      <c r="N10" s="3"/>
      <c r="O10" s="3"/>
    </row>
    <row r="11" spans="2:15" ht="31.5" customHeight="1" x14ac:dyDescent="0.25">
      <c r="B11" s="8" t="s">
        <v>45</v>
      </c>
      <c r="C11" s="75" t="s">
        <v>46</v>
      </c>
      <c r="D11" s="76"/>
      <c r="E11" s="76"/>
      <c r="F11" s="76"/>
      <c r="G11" s="76"/>
      <c r="H11" s="76"/>
      <c r="I11" s="76"/>
      <c r="J11" s="77"/>
      <c r="K11" s="3"/>
      <c r="L11" s="3"/>
      <c r="M11" s="3"/>
      <c r="N11" s="3"/>
      <c r="O11" s="3"/>
    </row>
    <row r="12" spans="2:15" ht="30" customHeight="1" x14ac:dyDescent="0.25">
      <c r="B12" s="9" t="s">
        <v>47</v>
      </c>
      <c r="C12" s="63" t="s">
        <v>48</v>
      </c>
      <c r="D12" s="64"/>
      <c r="E12" s="64"/>
      <c r="F12" s="64"/>
      <c r="G12" s="64"/>
      <c r="H12" s="64"/>
      <c r="I12" s="64"/>
      <c r="J12" s="65"/>
      <c r="K12" s="3"/>
      <c r="L12" s="3"/>
      <c r="M12" s="3"/>
      <c r="N12" s="3"/>
      <c r="O12" s="3"/>
    </row>
    <row r="13" spans="2:15" ht="43.5" customHeight="1" x14ac:dyDescent="0.25">
      <c r="B13" s="9" t="s">
        <v>49</v>
      </c>
      <c r="C13" s="63" t="s">
        <v>50</v>
      </c>
      <c r="D13" s="64"/>
      <c r="E13" s="64"/>
      <c r="F13" s="64"/>
      <c r="G13" s="64"/>
      <c r="H13" s="64"/>
      <c r="I13" s="64"/>
      <c r="J13" s="65"/>
      <c r="K13" s="10"/>
      <c r="L13" s="10"/>
      <c r="M13" s="11"/>
      <c r="N13" s="11"/>
      <c r="O13" s="11"/>
    </row>
    <row r="14" spans="2:15" ht="37.5" customHeight="1" x14ac:dyDescent="0.25">
      <c r="B14" s="9" t="s">
        <v>51</v>
      </c>
      <c r="C14" s="63" t="s">
        <v>67</v>
      </c>
      <c r="D14" s="64"/>
      <c r="E14" s="64"/>
      <c r="F14" s="64"/>
      <c r="G14" s="64"/>
      <c r="H14" s="64"/>
      <c r="I14" s="64"/>
      <c r="J14" s="65"/>
      <c r="K14" s="10"/>
      <c r="L14" s="10"/>
      <c r="M14" s="11"/>
      <c r="N14" s="11"/>
      <c r="O14" s="12"/>
    </row>
    <row r="15" spans="2:15" ht="31.5" customHeight="1" x14ac:dyDescent="0.25">
      <c r="B15" s="9" t="s">
        <v>52</v>
      </c>
      <c r="C15" s="63" t="s">
        <v>53</v>
      </c>
      <c r="D15" s="64"/>
      <c r="E15" s="64"/>
      <c r="F15" s="64"/>
      <c r="G15" s="64"/>
      <c r="H15" s="64"/>
      <c r="I15" s="64"/>
      <c r="J15" s="65"/>
      <c r="K15" s="3"/>
      <c r="L15" s="3"/>
      <c r="M15" s="3"/>
      <c r="N15" s="3"/>
      <c r="O15" s="3"/>
    </row>
    <row r="16" spans="2:15" ht="31.5" customHeight="1" x14ac:dyDescent="0.25">
      <c r="B16" s="9" t="s">
        <v>54</v>
      </c>
      <c r="C16" s="82" t="s">
        <v>68</v>
      </c>
      <c r="D16" s="83"/>
      <c r="E16" s="83"/>
      <c r="F16" s="83"/>
      <c r="G16" s="83"/>
      <c r="H16" s="83"/>
      <c r="I16" s="83"/>
      <c r="J16" s="84"/>
      <c r="K16" s="3"/>
      <c r="L16" s="3"/>
      <c r="M16" s="3"/>
      <c r="N16" s="3"/>
      <c r="O16" s="3"/>
    </row>
    <row r="17" spans="2:15" ht="18.75" customHeight="1" x14ac:dyDescent="0.25">
      <c r="B17" s="71" t="s">
        <v>55</v>
      </c>
      <c r="C17" s="72" t="s">
        <v>56</v>
      </c>
      <c r="D17" s="66" t="s">
        <v>57</v>
      </c>
      <c r="E17" s="67"/>
      <c r="F17" s="67"/>
      <c r="G17" s="67"/>
      <c r="H17" s="67"/>
      <c r="I17" s="67"/>
      <c r="J17" s="68"/>
      <c r="K17" s="3"/>
      <c r="L17" s="3"/>
      <c r="M17" s="3"/>
      <c r="N17" s="3"/>
      <c r="O17" s="3"/>
    </row>
    <row r="18" spans="2:15" ht="18" customHeight="1" x14ac:dyDescent="0.25">
      <c r="B18" s="71"/>
      <c r="C18" s="73"/>
      <c r="D18" s="57" t="s">
        <v>10</v>
      </c>
      <c r="E18" s="57" t="s">
        <v>11</v>
      </c>
      <c r="F18" s="57" t="s">
        <v>40</v>
      </c>
      <c r="G18" s="57" t="s">
        <v>12</v>
      </c>
      <c r="H18" s="61" t="s">
        <v>13</v>
      </c>
      <c r="I18" s="61" t="s">
        <v>69</v>
      </c>
      <c r="J18" s="55" t="s">
        <v>15</v>
      </c>
      <c r="K18" s="3"/>
      <c r="L18" s="3"/>
      <c r="M18" s="3"/>
      <c r="N18" s="3"/>
      <c r="O18" s="3"/>
    </row>
    <row r="19" spans="2:15" ht="15.75" customHeight="1" x14ac:dyDescent="0.25">
      <c r="B19" s="71"/>
      <c r="C19" s="14" t="s">
        <v>58</v>
      </c>
      <c r="D19" s="85">
        <f>SUM(D21:D25)</f>
        <v>253</v>
      </c>
      <c r="E19" s="85">
        <f t="shared" ref="E19:H19" si="0">SUM(E21:E25)</f>
        <v>1047.2</v>
      </c>
      <c r="F19" s="85">
        <f t="shared" si="0"/>
        <v>1047.2</v>
      </c>
      <c r="G19" s="85">
        <f t="shared" si="0"/>
        <v>150</v>
      </c>
      <c r="H19" s="85">
        <f t="shared" si="0"/>
        <v>150</v>
      </c>
      <c r="I19" s="86">
        <f>SUM(I21:I25)</f>
        <v>150</v>
      </c>
      <c r="J19" s="78">
        <f>SUM(J21:J25)</f>
        <v>2797.4</v>
      </c>
      <c r="K19" s="3"/>
      <c r="L19" s="3"/>
      <c r="M19" s="3"/>
      <c r="N19" s="3"/>
      <c r="O19" s="3"/>
    </row>
    <row r="20" spans="2:15" ht="15.75" customHeight="1" x14ac:dyDescent="0.25">
      <c r="B20" s="71"/>
      <c r="C20" s="15" t="s">
        <v>59</v>
      </c>
      <c r="D20" s="85"/>
      <c r="E20" s="85"/>
      <c r="F20" s="85"/>
      <c r="G20" s="85"/>
      <c r="H20" s="85"/>
      <c r="I20" s="86"/>
      <c r="J20" s="78"/>
      <c r="K20" s="3"/>
      <c r="L20" s="3"/>
      <c r="M20" s="3"/>
      <c r="N20" s="3"/>
      <c r="O20" s="3"/>
    </row>
    <row r="21" spans="2:15" ht="54" customHeight="1" x14ac:dyDescent="0.25">
      <c r="B21" s="71"/>
      <c r="C21" s="16" t="s">
        <v>17</v>
      </c>
      <c r="D21" s="18">
        <f>'Прил2 сохран наследия'!H21</f>
        <v>253</v>
      </c>
      <c r="E21" s="18">
        <f>'Прил2 сохран наследия'!I21</f>
        <v>1047.2</v>
      </c>
      <c r="F21" s="18">
        <f>'Прил2 сохран наследия'!J21</f>
        <v>1047.2</v>
      </c>
      <c r="G21" s="18">
        <f>'Прил2 сохран наследия'!K21</f>
        <v>150</v>
      </c>
      <c r="H21" s="18">
        <f>'Прил2 сохран наследия'!L21</f>
        <v>150</v>
      </c>
      <c r="I21" s="18">
        <f>'Прил2 сохран наследия'!M21</f>
        <v>150</v>
      </c>
      <c r="J21" s="53">
        <f>SUM(D21:I21)</f>
        <v>2797.4</v>
      </c>
      <c r="K21" s="3"/>
      <c r="L21" s="3"/>
      <c r="M21" s="3"/>
      <c r="N21" s="3"/>
      <c r="O21" s="3"/>
    </row>
    <row r="22" spans="2:15" ht="53.25" customHeight="1" x14ac:dyDescent="0.25">
      <c r="B22" s="71"/>
      <c r="C22" s="16" t="s">
        <v>18</v>
      </c>
      <c r="D22" s="18">
        <f>'Прил2 сохран наследия'!H22</f>
        <v>0</v>
      </c>
      <c r="E22" s="18">
        <f>'Прил2 сохран наследия'!I22</f>
        <v>0</v>
      </c>
      <c r="F22" s="18">
        <f>'Прил2 сохран наследия'!J22</f>
        <v>0</v>
      </c>
      <c r="G22" s="18">
        <f>'Прил2 сохран наследия'!K22</f>
        <v>0</v>
      </c>
      <c r="H22" s="18">
        <f>'Прил2 сохран наследия'!L22</f>
        <v>0</v>
      </c>
      <c r="I22" s="18">
        <f>'Прил2 сохран наследия'!M22</f>
        <v>0</v>
      </c>
      <c r="J22" s="53">
        <f t="shared" ref="J22:J24" si="1">SUM(D22:I22)</f>
        <v>0</v>
      </c>
      <c r="K22" s="3"/>
      <c r="L22" s="3"/>
      <c r="M22" s="3"/>
      <c r="N22" s="3"/>
      <c r="O22" s="3"/>
    </row>
    <row r="23" spans="2:15" ht="43.5" customHeight="1" x14ac:dyDescent="0.25">
      <c r="B23" s="71"/>
      <c r="C23" s="16" t="s">
        <v>19</v>
      </c>
      <c r="D23" s="18">
        <f>'Прил2 сохран наследия'!H23</f>
        <v>0</v>
      </c>
      <c r="E23" s="18">
        <f>'Прил2 сохран наследия'!I23</f>
        <v>0</v>
      </c>
      <c r="F23" s="18">
        <f>'Прил2 сохран наследия'!J23</f>
        <v>0</v>
      </c>
      <c r="G23" s="18">
        <f>'Прил2 сохран наследия'!K23</f>
        <v>0</v>
      </c>
      <c r="H23" s="18">
        <f>'Прил2 сохран наследия'!L23</f>
        <v>0</v>
      </c>
      <c r="I23" s="18">
        <f>'Прил2 сохран наследия'!M23</f>
        <v>0</v>
      </c>
      <c r="J23" s="53">
        <f t="shared" si="1"/>
        <v>0</v>
      </c>
      <c r="K23" s="3"/>
      <c r="L23" s="3"/>
      <c r="M23" s="3"/>
      <c r="N23" s="3"/>
      <c r="O23" s="3"/>
    </row>
    <row r="24" spans="2:15" ht="40.5" customHeight="1" x14ac:dyDescent="0.25">
      <c r="B24" s="71"/>
      <c r="C24" s="16" t="s">
        <v>20</v>
      </c>
      <c r="D24" s="18">
        <f>'Прил2 сохран наследия'!H24</f>
        <v>0</v>
      </c>
      <c r="E24" s="18">
        <f>'Прил2 сохран наследия'!I24</f>
        <v>0</v>
      </c>
      <c r="F24" s="18">
        <f>'Прил2 сохран наследия'!J24</f>
        <v>0</v>
      </c>
      <c r="G24" s="18">
        <f>'Прил2 сохран наследия'!K24</f>
        <v>0</v>
      </c>
      <c r="H24" s="18">
        <f>'Прил2 сохран наследия'!L24</f>
        <v>0</v>
      </c>
      <c r="I24" s="18">
        <f>'Прил2 сохран наследия'!M24</f>
        <v>0</v>
      </c>
      <c r="J24" s="53">
        <f t="shared" si="1"/>
        <v>0</v>
      </c>
      <c r="K24" s="3"/>
      <c r="L24" s="3"/>
      <c r="M24" s="3"/>
      <c r="N24" s="3"/>
      <c r="O24" s="3"/>
    </row>
    <row r="25" spans="2:15" ht="26.25" customHeight="1" x14ac:dyDescent="0.25">
      <c r="B25" s="71"/>
      <c r="C25" s="16" t="s">
        <v>27</v>
      </c>
      <c r="D25" s="18">
        <f>'Прил2 сохран наследия'!H25</f>
        <v>0</v>
      </c>
      <c r="E25" s="18">
        <f>'Прил2 сохран наследия'!I25</f>
        <v>0</v>
      </c>
      <c r="F25" s="18">
        <f>'Прил2 сохран наследия'!J25</f>
        <v>0</v>
      </c>
      <c r="G25" s="18">
        <f>'Прил2 сохран наследия'!K25</f>
        <v>0</v>
      </c>
      <c r="H25" s="18">
        <f>'Прил2 сохран наследия'!L25</f>
        <v>0</v>
      </c>
      <c r="I25" s="18">
        <f>'Прил2 сохран наследия'!M25</f>
        <v>0</v>
      </c>
      <c r="J25" s="53">
        <f>SUM(D25:I25)</f>
        <v>0</v>
      </c>
      <c r="K25" s="3"/>
      <c r="L25" s="3"/>
      <c r="M25" s="3"/>
      <c r="N25" s="3"/>
      <c r="O25" s="3"/>
    </row>
    <row r="26" spans="2:15" ht="44.25" customHeight="1" thickBot="1" x14ac:dyDescent="0.3">
      <c r="B26" s="17" t="s">
        <v>60</v>
      </c>
      <c r="C26" s="79" t="s">
        <v>61</v>
      </c>
      <c r="D26" s="80"/>
      <c r="E26" s="80"/>
      <c r="F26" s="80"/>
      <c r="G26" s="80"/>
      <c r="H26" s="80"/>
      <c r="I26" s="80"/>
      <c r="J26" s="81"/>
      <c r="K26" s="3"/>
      <c r="L26" s="3"/>
      <c r="M26" s="3"/>
      <c r="N26" s="3"/>
      <c r="O26" s="3"/>
    </row>
  </sheetData>
  <mergeCells count="22">
    <mergeCell ref="C26:J26"/>
    <mergeCell ref="C16:J16"/>
    <mergeCell ref="C15:J15"/>
    <mergeCell ref="C14:J14"/>
    <mergeCell ref="D19:D20"/>
    <mergeCell ref="E19:E20"/>
    <mergeCell ref="F19:F20"/>
    <mergeCell ref="G19:G20"/>
    <mergeCell ref="H19:H20"/>
    <mergeCell ref="I19:I20"/>
    <mergeCell ref="C13:J13"/>
    <mergeCell ref="D17:J17"/>
    <mergeCell ref="B3:J3"/>
    <mergeCell ref="B4:J4"/>
    <mergeCell ref="H6:J6"/>
    <mergeCell ref="G7:J7"/>
    <mergeCell ref="B17:B25"/>
    <mergeCell ref="C17:C18"/>
    <mergeCell ref="B9:J9"/>
    <mergeCell ref="C11:J11"/>
    <mergeCell ref="C12:J12"/>
    <mergeCell ref="J19:J20"/>
  </mergeCells>
  <printOptions horizontalCentered="1"/>
  <pageMargins left="0" right="0" top="0" bottom="0" header="0" footer="0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1"/>
  <sheetViews>
    <sheetView workbookViewId="0">
      <selection activeCell="J5" sqref="J5:N5"/>
    </sheetView>
  </sheetViews>
  <sheetFormatPr defaultRowHeight="15" x14ac:dyDescent="0.25"/>
  <cols>
    <col min="1" max="1" width="3.140625" style="1" customWidth="1"/>
    <col min="2" max="2" width="5" style="1" customWidth="1"/>
    <col min="3" max="3" width="18.42578125" style="1" customWidth="1"/>
    <col min="4" max="4" width="10.42578125" style="1" customWidth="1"/>
    <col min="5" max="5" width="9.140625" style="1"/>
    <col min="6" max="6" width="26" style="1" customWidth="1"/>
    <col min="7" max="7" width="10" style="1" customWidth="1"/>
    <col min="8" max="8" width="13.7109375" style="1" customWidth="1"/>
    <col min="9" max="9" width="9.5703125" style="1" customWidth="1"/>
    <col min="10" max="10" width="9.28515625" style="1" customWidth="1"/>
    <col min="11" max="11" width="9.5703125" style="1" customWidth="1"/>
    <col min="12" max="13" width="9.28515625" style="1" customWidth="1"/>
    <col min="14" max="16384" width="9.140625" style="1"/>
  </cols>
  <sheetData>
    <row r="2" spans="2:14" ht="18" customHeight="1" x14ac:dyDescent="0.3">
      <c r="B2" s="69" t="s">
        <v>71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2:14" ht="20.25" customHeight="1" x14ac:dyDescent="0.3">
      <c r="B3" s="40" t="s">
        <v>70</v>
      </c>
    </row>
    <row r="4" spans="2:14" x14ac:dyDescent="0.25">
      <c r="C4" s="2"/>
      <c r="D4" s="2"/>
      <c r="E4" s="2"/>
      <c r="F4" s="2"/>
      <c r="G4" s="2"/>
      <c r="H4" s="2"/>
      <c r="I4" s="2"/>
      <c r="J4" s="42"/>
      <c r="K4" s="97" t="s">
        <v>28</v>
      </c>
      <c r="L4" s="97"/>
      <c r="M4" s="97"/>
      <c r="N4" s="97"/>
    </row>
    <row r="5" spans="2:14" ht="54" customHeight="1" x14ac:dyDescent="0.25">
      <c r="C5" s="2"/>
      <c r="D5" s="2"/>
      <c r="E5" s="2"/>
      <c r="F5" s="2"/>
      <c r="G5" s="2"/>
      <c r="H5" s="2"/>
      <c r="I5" s="2"/>
      <c r="J5" s="128" t="s">
        <v>76</v>
      </c>
      <c r="K5" s="128"/>
      <c r="L5" s="128"/>
      <c r="M5" s="128"/>
      <c r="N5" s="128"/>
    </row>
    <row r="6" spans="2:14" x14ac:dyDescent="0.25">
      <c r="C6" s="2"/>
      <c r="D6" s="2"/>
      <c r="E6" s="2"/>
      <c r="F6" s="2"/>
      <c r="G6" s="2"/>
      <c r="H6" s="2"/>
      <c r="I6" s="2"/>
      <c r="J6" s="2"/>
      <c r="K6" s="2"/>
      <c r="L6" s="20"/>
      <c r="M6" s="20"/>
      <c r="N6" s="20"/>
    </row>
    <row r="7" spans="2:14" ht="15.75" customHeight="1" x14ac:dyDescent="0.25">
      <c r="B7" s="74" t="s">
        <v>29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2:14" ht="15.75" x14ac:dyDescent="0.25">
      <c r="B8" s="96" t="s">
        <v>30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2:14" x14ac:dyDescent="0.25">
      <c r="B9" s="91" t="s">
        <v>31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2:14" ht="15.75" thickBot="1" x14ac:dyDescent="0.3">
      <c r="D10" s="6"/>
      <c r="E10" s="6"/>
      <c r="F10" s="6"/>
      <c r="H10" s="6"/>
      <c r="I10" s="7"/>
      <c r="J10" s="6"/>
      <c r="K10" s="6"/>
      <c r="L10" s="6"/>
      <c r="M10" s="6"/>
      <c r="N10" s="6"/>
    </row>
    <row r="11" spans="2:14" ht="14.25" customHeight="1" x14ac:dyDescent="0.25">
      <c r="B11" s="104" t="s">
        <v>22</v>
      </c>
      <c r="C11" s="103" t="s">
        <v>32</v>
      </c>
      <c r="D11" s="87" t="s">
        <v>33</v>
      </c>
      <c r="E11" s="107"/>
      <c r="F11" s="103" t="s">
        <v>34</v>
      </c>
      <c r="G11" s="103" t="s">
        <v>35</v>
      </c>
      <c r="H11" s="103" t="s">
        <v>36</v>
      </c>
      <c r="I11" s="87" t="s">
        <v>37</v>
      </c>
      <c r="J11" s="88"/>
      <c r="K11" s="88"/>
      <c r="L11" s="88"/>
      <c r="M11" s="88"/>
      <c r="N11" s="89"/>
    </row>
    <row r="12" spans="2:14" x14ac:dyDescent="0.25">
      <c r="B12" s="105"/>
      <c r="C12" s="99"/>
      <c r="D12" s="90"/>
      <c r="E12" s="108"/>
      <c r="F12" s="99"/>
      <c r="G12" s="99"/>
      <c r="H12" s="99"/>
      <c r="I12" s="90"/>
      <c r="J12" s="91"/>
      <c r="K12" s="91"/>
      <c r="L12" s="91"/>
      <c r="M12" s="91"/>
      <c r="N12" s="92"/>
    </row>
    <row r="13" spans="2:14" x14ac:dyDescent="0.25">
      <c r="B13" s="105"/>
      <c r="C13" s="99"/>
      <c r="D13" s="90"/>
      <c r="E13" s="108"/>
      <c r="F13" s="99"/>
      <c r="G13" s="99"/>
      <c r="H13" s="99"/>
      <c r="I13" s="90"/>
      <c r="J13" s="91"/>
      <c r="K13" s="91"/>
      <c r="L13" s="91"/>
      <c r="M13" s="91"/>
      <c r="N13" s="92"/>
    </row>
    <row r="14" spans="2:14" x14ac:dyDescent="0.25">
      <c r="B14" s="105"/>
      <c r="C14" s="99"/>
      <c r="D14" s="90"/>
      <c r="E14" s="108"/>
      <c r="F14" s="99"/>
      <c r="G14" s="99"/>
      <c r="H14" s="99"/>
      <c r="I14" s="90"/>
      <c r="J14" s="91"/>
      <c r="K14" s="91"/>
      <c r="L14" s="91"/>
      <c r="M14" s="91"/>
      <c r="N14" s="92"/>
    </row>
    <row r="15" spans="2:14" x14ac:dyDescent="0.25">
      <c r="B15" s="105"/>
      <c r="C15" s="99"/>
      <c r="D15" s="93"/>
      <c r="E15" s="109"/>
      <c r="F15" s="99"/>
      <c r="G15" s="99"/>
      <c r="H15" s="99"/>
      <c r="I15" s="93"/>
      <c r="J15" s="94"/>
      <c r="K15" s="94"/>
      <c r="L15" s="94"/>
      <c r="M15" s="94"/>
      <c r="N15" s="95"/>
    </row>
    <row r="16" spans="2:14" ht="22.5" customHeight="1" x14ac:dyDescent="0.25">
      <c r="B16" s="105"/>
      <c r="C16" s="99"/>
      <c r="D16" s="98" t="s">
        <v>38</v>
      </c>
      <c r="E16" s="98" t="s">
        <v>39</v>
      </c>
      <c r="F16" s="99"/>
      <c r="G16" s="99"/>
      <c r="H16" s="99"/>
      <c r="I16" s="98" t="s">
        <v>10</v>
      </c>
      <c r="J16" s="98" t="s">
        <v>11</v>
      </c>
      <c r="K16" s="98" t="s">
        <v>40</v>
      </c>
      <c r="L16" s="98" t="s">
        <v>12</v>
      </c>
      <c r="M16" s="98" t="s">
        <v>13</v>
      </c>
      <c r="N16" s="100" t="s">
        <v>69</v>
      </c>
    </row>
    <row r="17" spans="2:14" x14ac:dyDescent="0.25">
      <c r="B17" s="105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101"/>
    </row>
    <row r="18" spans="2:14" x14ac:dyDescent="0.25">
      <c r="B18" s="105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101"/>
    </row>
    <row r="19" spans="2:14" x14ac:dyDescent="0.25">
      <c r="B19" s="106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102"/>
    </row>
    <row r="20" spans="2:14" x14ac:dyDescent="0.25">
      <c r="B20" s="21">
        <v>1</v>
      </c>
      <c r="C20" s="22">
        <v>2</v>
      </c>
      <c r="D20" s="22">
        <v>3</v>
      </c>
      <c r="E20" s="22">
        <v>4</v>
      </c>
      <c r="F20" s="22">
        <v>5</v>
      </c>
      <c r="G20" s="22">
        <v>6</v>
      </c>
      <c r="H20" s="22">
        <v>7</v>
      </c>
      <c r="I20" s="22">
        <v>8</v>
      </c>
      <c r="J20" s="22">
        <v>9</v>
      </c>
      <c r="K20" s="22">
        <v>10</v>
      </c>
      <c r="L20" s="22">
        <v>11</v>
      </c>
      <c r="M20" s="56">
        <v>12</v>
      </c>
      <c r="N20" s="23">
        <v>13</v>
      </c>
    </row>
    <row r="21" spans="2:14" ht="105" customHeight="1" thickBot="1" x14ac:dyDescent="0.3">
      <c r="B21" s="24" t="s">
        <v>14</v>
      </c>
      <c r="C21" s="25" t="s">
        <v>42</v>
      </c>
      <c r="D21" s="29">
        <f>'Прил2 сохран наследия'!G21</f>
        <v>2797.4</v>
      </c>
      <c r="E21" s="29">
        <f>'Прил2 сохран наследия'!G22+'Прил2 сохран наследия'!G23+'Прил2 сохран наследия'!G24+'Прил2 сохран наследия'!G25</f>
        <v>0</v>
      </c>
      <c r="F21" s="26" t="s">
        <v>43</v>
      </c>
      <c r="G21" s="27" t="s">
        <v>41</v>
      </c>
      <c r="H21" s="27">
        <v>76.400000000000006</v>
      </c>
      <c r="I21" s="27">
        <v>78.5</v>
      </c>
      <c r="J21" s="27">
        <v>78.5</v>
      </c>
      <c r="K21" s="27">
        <v>78.5</v>
      </c>
      <c r="L21" s="27">
        <v>78.5</v>
      </c>
      <c r="M21" s="27">
        <v>80.2</v>
      </c>
      <c r="N21" s="28">
        <v>80.2</v>
      </c>
    </row>
  </sheetData>
  <mergeCells count="21">
    <mergeCell ref="B2:N2"/>
    <mergeCell ref="M16:M19"/>
    <mergeCell ref="N16:N19"/>
    <mergeCell ref="L16:L19"/>
    <mergeCell ref="K16:K19"/>
    <mergeCell ref="J16:J19"/>
    <mergeCell ref="I16:I19"/>
    <mergeCell ref="E16:E19"/>
    <mergeCell ref="D16:D19"/>
    <mergeCell ref="C11:C19"/>
    <mergeCell ref="B11:B19"/>
    <mergeCell ref="H11:H19"/>
    <mergeCell ref="G11:G19"/>
    <mergeCell ref="F11:F19"/>
    <mergeCell ref="J5:N5"/>
    <mergeCell ref="D11:E15"/>
    <mergeCell ref="I11:N15"/>
    <mergeCell ref="B7:N7"/>
    <mergeCell ref="B8:N8"/>
    <mergeCell ref="B9:N9"/>
    <mergeCell ref="K4:N4"/>
  </mergeCells>
  <printOptions horizontalCentered="1"/>
  <pageMargins left="0.25" right="0.25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2"/>
  <sheetViews>
    <sheetView workbookViewId="0">
      <selection activeCell="L5" sqref="L5:O6"/>
    </sheetView>
  </sheetViews>
  <sheetFormatPr defaultRowHeight="15" x14ac:dyDescent="0.25"/>
  <cols>
    <col min="1" max="1" width="2.140625" style="1" customWidth="1"/>
    <col min="2" max="2" width="5.140625" style="1" customWidth="1"/>
    <col min="3" max="3" width="14.42578125" style="1" customWidth="1"/>
    <col min="4" max="4" width="14.28515625" style="1" customWidth="1"/>
    <col min="5" max="5" width="11.85546875" style="1" customWidth="1"/>
    <col min="6" max="6" width="11.7109375" style="1" customWidth="1"/>
    <col min="7" max="7" width="9.140625" style="1" customWidth="1"/>
    <col min="8" max="9" width="9.140625" style="1"/>
    <col min="10" max="10" width="9.140625" style="43"/>
    <col min="11" max="13" width="9.140625" style="1"/>
    <col min="14" max="14" width="13.5703125" style="1" customWidth="1"/>
    <col min="15" max="15" width="13.7109375" style="1" customWidth="1"/>
    <col min="16" max="16384" width="9.140625" style="1"/>
  </cols>
  <sheetData>
    <row r="2" spans="2:18" ht="21" customHeight="1" x14ac:dyDescent="0.3">
      <c r="B2" s="58" t="s">
        <v>73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2:18" ht="18.75" x14ac:dyDescent="0.3">
      <c r="B3" s="40" t="s">
        <v>72</v>
      </c>
    </row>
    <row r="4" spans="2:18" x14ac:dyDescent="0.25">
      <c r="B4" s="2"/>
      <c r="C4" s="2"/>
      <c r="D4" s="2"/>
      <c r="F4" s="2"/>
      <c r="G4" s="2"/>
      <c r="H4" s="2"/>
      <c r="I4" s="2"/>
      <c r="J4" s="44"/>
      <c r="K4" s="20"/>
      <c r="L4" s="97" t="s">
        <v>0</v>
      </c>
      <c r="M4" s="97"/>
      <c r="N4" s="97"/>
      <c r="O4" s="97"/>
      <c r="P4" s="30"/>
    </row>
    <row r="5" spans="2:18" ht="21.75" customHeight="1" x14ac:dyDescent="0.25">
      <c r="B5" s="2"/>
      <c r="C5" s="2"/>
      <c r="D5" s="2"/>
      <c r="F5" s="2"/>
      <c r="G5" s="2"/>
      <c r="H5" s="2"/>
      <c r="I5" s="2"/>
      <c r="J5" s="44"/>
      <c r="K5" s="20"/>
      <c r="L5" s="128" t="s">
        <v>75</v>
      </c>
      <c r="M5" s="128"/>
      <c r="N5" s="128"/>
      <c r="O5" s="128"/>
      <c r="Q5" s="19"/>
      <c r="R5" s="19"/>
    </row>
    <row r="6" spans="2:18" ht="19.5" customHeight="1" x14ac:dyDescent="0.25">
      <c r="B6" s="2"/>
      <c r="C6" s="2"/>
      <c r="D6" s="2"/>
      <c r="F6" s="2"/>
      <c r="G6" s="2"/>
      <c r="H6" s="2"/>
      <c r="I6" s="2"/>
      <c r="J6" s="44"/>
      <c r="K6" s="20"/>
      <c r="L6" s="128"/>
      <c r="M6" s="128"/>
      <c r="N6" s="128"/>
      <c r="O6" s="128"/>
      <c r="Q6" s="5"/>
      <c r="R6" s="5"/>
    </row>
    <row r="7" spans="2:18" hidden="1" x14ac:dyDescent="0.25">
      <c r="B7" s="2"/>
      <c r="C7" s="2"/>
      <c r="D7" s="2"/>
      <c r="F7" s="2"/>
      <c r="G7" s="2"/>
      <c r="H7" s="2"/>
      <c r="I7" s="2"/>
      <c r="J7" s="44"/>
      <c r="K7" s="20"/>
      <c r="L7" s="20"/>
      <c r="M7" s="20"/>
      <c r="N7" s="2"/>
      <c r="O7" s="5"/>
      <c r="Q7" s="5"/>
      <c r="R7" s="5"/>
    </row>
    <row r="8" spans="2:18" ht="15.75" customHeight="1" x14ac:dyDescent="0.25">
      <c r="B8" s="110" t="s">
        <v>1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18" ht="15.75" x14ac:dyDescent="0.25">
      <c r="B9" s="111" t="s">
        <v>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</row>
    <row r="10" spans="2:18" ht="15.75" x14ac:dyDescent="0.25">
      <c r="B10" s="116" t="s">
        <v>3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</row>
    <row r="11" spans="2:18" ht="16.5" customHeight="1" thickBot="1" x14ac:dyDescent="0.3">
      <c r="B11" s="31"/>
      <c r="C11" s="31"/>
      <c r="D11" s="31"/>
      <c r="E11" s="31"/>
      <c r="F11" s="31"/>
      <c r="G11" s="31"/>
      <c r="H11" s="31"/>
      <c r="I11" s="31"/>
      <c r="J11" s="45"/>
      <c r="K11" s="31"/>
      <c r="L11" s="31"/>
      <c r="M11" s="31"/>
      <c r="N11" s="31"/>
      <c r="O11" s="31"/>
    </row>
    <row r="12" spans="2:18" ht="15.75" customHeight="1" x14ac:dyDescent="0.25">
      <c r="B12" s="112" t="s">
        <v>22</v>
      </c>
      <c r="C12" s="114" t="s">
        <v>4</v>
      </c>
      <c r="D12" s="114" t="s">
        <v>5</v>
      </c>
      <c r="E12" s="114" t="s">
        <v>6</v>
      </c>
      <c r="F12" s="114" t="s">
        <v>65</v>
      </c>
      <c r="G12" s="114" t="s">
        <v>25</v>
      </c>
      <c r="H12" s="87" t="s">
        <v>7</v>
      </c>
      <c r="I12" s="88"/>
      <c r="J12" s="88"/>
      <c r="K12" s="88"/>
      <c r="L12" s="88"/>
      <c r="M12" s="107"/>
      <c r="N12" s="114" t="s">
        <v>8</v>
      </c>
      <c r="O12" s="126" t="s">
        <v>9</v>
      </c>
    </row>
    <row r="13" spans="2:18" x14ac:dyDescent="0.25">
      <c r="B13" s="106"/>
      <c r="C13" s="72"/>
      <c r="D13" s="72"/>
      <c r="E13" s="72"/>
      <c r="F13" s="72"/>
      <c r="G13" s="72"/>
      <c r="H13" s="90"/>
      <c r="I13" s="91"/>
      <c r="J13" s="91"/>
      <c r="K13" s="91"/>
      <c r="L13" s="91"/>
      <c r="M13" s="108"/>
      <c r="N13" s="72"/>
      <c r="O13" s="102"/>
    </row>
    <row r="14" spans="2:18" x14ac:dyDescent="0.25">
      <c r="B14" s="106"/>
      <c r="C14" s="72"/>
      <c r="D14" s="72"/>
      <c r="E14" s="72"/>
      <c r="F14" s="72"/>
      <c r="G14" s="72"/>
      <c r="H14" s="90"/>
      <c r="I14" s="91"/>
      <c r="J14" s="91"/>
      <c r="K14" s="91"/>
      <c r="L14" s="91"/>
      <c r="M14" s="108"/>
      <c r="N14" s="72"/>
      <c r="O14" s="102"/>
    </row>
    <row r="15" spans="2:18" x14ac:dyDescent="0.25">
      <c r="B15" s="106"/>
      <c r="C15" s="72"/>
      <c r="D15" s="72"/>
      <c r="E15" s="72"/>
      <c r="F15" s="72"/>
      <c r="G15" s="72"/>
      <c r="H15" s="90"/>
      <c r="I15" s="91"/>
      <c r="J15" s="91"/>
      <c r="K15" s="91"/>
      <c r="L15" s="91"/>
      <c r="M15" s="108"/>
      <c r="N15" s="72"/>
      <c r="O15" s="102"/>
    </row>
    <row r="16" spans="2:18" x14ac:dyDescent="0.25">
      <c r="B16" s="106"/>
      <c r="C16" s="72"/>
      <c r="D16" s="72"/>
      <c r="E16" s="72"/>
      <c r="F16" s="72"/>
      <c r="G16" s="72"/>
      <c r="H16" s="90"/>
      <c r="I16" s="91"/>
      <c r="J16" s="91"/>
      <c r="K16" s="91"/>
      <c r="L16" s="91"/>
      <c r="M16" s="108"/>
      <c r="N16" s="72"/>
      <c r="O16" s="102"/>
    </row>
    <row r="17" spans="2:15" x14ac:dyDescent="0.25">
      <c r="B17" s="106"/>
      <c r="C17" s="72"/>
      <c r="D17" s="72"/>
      <c r="E17" s="72"/>
      <c r="F17" s="72"/>
      <c r="G17" s="72"/>
      <c r="H17" s="93"/>
      <c r="I17" s="94"/>
      <c r="J17" s="94"/>
      <c r="K17" s="94"/>
      <c r="L17" s="94"/>
      <c r="M17" s="109"/>
      <c r="N17" s="72"/>
      <c r="O17" s="102"/>
    </row>
    <row r="18" spans="2:15" ht="16.5" customHeight="1" x14ac:dyDescent="0.25">
      <c r="B18" s="113"/>
      <c r="C18" s="73"/>
      <c r="D18" s="73"/>
      <c r="E18" s="73"/>
      <c r="F18" s="73"/>
      <c r="G18" s="73"/>
      <c r="H18" s="13" t="s">
        <v>10</v>
      </c>
      <c r="I18" s="13" t="s">
        <v>11</v>
      </c>
      <c r="J18" s="46" t="s">
        <v>40</v>
      </c>
      <c r="K18" s="13" t="s">
        <v>12</v>
      </c>
      <c r="L18" s="13" t="s">
        <v>13</v>
      </c>
      <c r="M18" s="54" t="s">
        <v>69</v>
      </c>
      <c r="N18" s="73"/>
      <c r="O18" s="127"/>
    </row>
    <row r="19" spans="2:15" x14ac:dyDescent="0.25"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47">
        <v>9</v>
      </c>
      <c r="K19" s="22">
        <v>10</v>
      </c>
      <c r="L19" s="22">
        <v>11</v>
      </c>
      <c r="M19" s="56">
        <v>12</v>
      </c>
      <c r="N19" s="22">
        <v>13</v>
      </c>
      <c r="O19" s="23">
        <v>14</v>
      </c>
    </row>
    <row r="20" spans="2:15" x14ac:dyDescent="0.25">
      <c r="B20" s="121" t="s">
        <v>14</v>
      </c>
      <c r="C20" s="123" t="s">
        <v>23</v>
      </c>
      <c r="D20" s="32" t="s">
        <v>15</v>
      </c>
      <c r="E20" s="54" t="s">
        <v>74</v>
      </c>
      <c r="F20" s="37">
        <f>SUM(F21:F25)</f>
        <v>240.1</v>
      </c>
      <c r="G20" s="38">
        <f t="shared" ref="G20" si="0">SUM(G21:G25)</f>
        <v>2797.4</v>
      </c>
      <c r="H20" s="38">
        <f t="shared" ref="H20" si="1">SUM(H21:H25)</f>
        <v>253</v>
      </c>
      <c r="I20" s="38">
        <f t="shared" ref="I20" si="2">SUM(I21:I25)</f>
        <v>1047.2</v>
      </c>
      <c r="J20" s="48">
        <f t="shared" ref="J20" si="3">SUM(J21:J25)</f>
        <v>1047.2</v>
      </c>
      <c r="K20" s="38">
        <f t="shared" ref="K20" si="4">SUM(K21:K25)</f>
        <v>150</v>
      </c>
      <c r="L20" s="38">
        <f>SUM(L21:L25)</f>
        <v>150</v>
      </c>
      <c r="M20" s="52">
        <f>SUM(M21:M25)</f>
        <v>150</v>
      </c>
      <c r="N20" s="117" t="s">
        <v>66</v>
      </c>
      <c r="O20" s="125" t="s">
        <v>16</v>
      </c>
    </row>
    <row r="21" spans="2:15" ht="66.75" customHeight="1" x14ac:dyDescent="0.25">
      <c r="B21" s="121"/>
      <c r="C21" s="123"/>
      <c r="D21" s="16" t="s">
        <v>17</v>
      </c>
      <c r="E21" s="13" t="s">
        <v>74</v>
      </c>
      <c r="F21" s="37">
        <v>240.1</v>
      </c>
      <c r="G21" s="38">
        <f>SUM(H21:M21)</f>
        <v>2797.4</v>
      </c>
      <c r="H21" s="18">
        <f>H27</f>
        <v>253</v>
      </c>
      <c r="I21" s="18">
        <f t="shared" ref="I21:L21" si="5">I27</f>
        <v>1047.2</v>
      </c>
      <c r="J21" s="49">
        <f t="shared" si="5"/>
        <v>1047.2</v>
      </c>
      <c r="K21" s="18">
        <f t="shared" si="5"/>
        <v>150</v>
      </c>
      <c r="L21" s="18">
        <f t="shared" si="5"/>
        <v>150</v>
      </c>
      <c r="M21" s="18">
        <f>M27</f>
        <v>150</v>
      </c>
      <c r="N21" s="117"/>
      <c r="O21" s="125"/>
    </row>
    <row r="22" spans="2:15" ht="64.5" customHeight="1" x14ac:dyDescent="0.25">
      <c r="B22" s="121"/>
      <c r="C22" s="123"/>
      <c r="D22" s="16" t="s">
        <v>18</v>
      </c>
      <c r="E22" s="33"/>
      <c r="F22" s="39"/>
      <c r="G22" s="52">
        <f t="shared" ref="G22:G24" si="6">SUM(H22:M22)</f>
        <v>0</v>
      </c>
      <c r="H22" s="18">
        <f t="shared" ref="H22:L22" si="7">H28</f>
        <v>0</v>
      </c>
      <c r="I22" s="18">
        <f t="shared" si="7"/>
        <v>0</v>
      </c>
      <c r="J22" s="49">
        <f t="shared" si="7"/>
        <v>0</v>
      </c>
      <c r="K22" s="18">
        <f t="shared" si="7"/>
        <v>0</v>
      </c>
      <c r="L22" s="18">
        <f t="shared" si="7"/>
        <v>0</v>
      </c>
      <c r="M22" s="18">
        <f t="shared" ref="M22" si="8">M28</f>
        <v>0</v>
      </c>
      <c r="N22" s="117"/>
      <c r="O22" s="125"/>
    </row>
    <row r="23" spans="2:15" ht="46.5" customHeight="1" x14ac:dyDescent="0.25">
      <c r="B23" s="121"/>
      <c r="C23" s="123"/>
      <c r="D23" s="16" t="s">
        <v>19</v>
      </c>
      <c r="E23" s="33"/>
      <c r="F23" s="39"/>
      <c r="G23" s="52">
        <f t="shared" si="6"/>
        <v>0</v>
      </c>
      <c r="H23" s="18">
        <f t="shared" ref="H23:L23" si="9">H29</f>
        <v>0</v>
      </c>
      <c r="I23" s="18">
        <f t="shared" si="9"/>
        <v>0</v>
      </c>
      <c r="J23" s="49">
        <f t="shared" si="9"/>
        <v>0</v>
      </c>
      <c r="K23" s="18">
        <f t="shared" si="9"/>
        <v>0</v>
      </c>
      <c r="L23" s="18">
        <f t="shared" si="9"/>
        <v>0</v>
      </c>
      <c r="M23" s="18">
        <f t="shared" ref="M23" si="10">M29</f>
        <v>0</v>
      </c>
      <c r="N23" s="117"/>
      <c r="O23" s="125"/>
    </row>
    <row r="24" spans="2:15" ht="51.75" customHeight="1" x14ac:dyDescent="0.25">
      <c r="B24" s="121"/>
      <c r="C24" s="123"/>
      <c r="D24" s="16" t="s">
        <v>20</v>
      </c>
      <c r="E24" s="33"/>
      <c r="F24" s="39"/>
      <c r="G24" s="52">
        <f t="shared" si="6"/>
        <v>0</v>
      </c>
      <c r="H24" s="18">
        <f t="shared" ref="H24:L24" si="11">H30</f>
        <v>0</v>
      </c>
      <c r="I24" s="18">
        <f t="shared" si="11"/>
        <v>0</v>
      </c>
      <c r="J24" s="49">
        <f t="shared" si="11"/>
        <v>0</v>
      </c>
      <c r="K24" s="18">
        <f t="shared" si="11"/>
        <v>0</v>
      </c>
      <c r="L24" s="18">
        <f t="shared" si="11"/>
        <v>0</v>
      </c>
      <c r="M24" s="18">
        <f t="shared" ref="M24" si="12">M30</f>
        <v>0</v>
      </c>
      <c r="N24" s="117"/>
      <c r="O24" s="125"/>
    </row>
    <row r="25" spans="2:15" ht="23.25" customHeight="1" x14ac:dyDescent="0.25">
      <c r="B25" s="121"/>
      <c r="C25" s="123"/>
      <c r="D25" s="16" t="s">
        <v>27</v>
      </c>
      <c r="E25" s="33"/>
      <c r="F25" s="39"/>
      <c r="G25" s="52">
        <f>SUM(H25:M25)</f>
        <v>0</v>
      </c>
      <c r="H25" s="18">
        <f t="shared" ref="H25:L25" si="13">H31</f>
        <v>0</v>
      </c>
      <c r="I25" s="18">
        <f t="shared" si="13"/>
        <v>0</v>
      </c>
      <c r="J25" s="49">
        <f t="shared" si="13"/>
        <v>0</v>
      </c>
      <c r="K25" s="18">
        <f t="shared" si="13"/>
        <v>0</v>
      </c>
      <c r="L25" s="18">
        <f t="shared" si="13"/>
        <v>0</v>
      </c>
      <c r="M25" s="18">
        <f t="shared" ref="M25" si="14">M31</f>
        <v>0</v>
      </c>
      <c r="N25" s="117"/>
      <c r="O25" s="125"/>
    </row>
    <row r="26" spans="2:15" x14ac:dyDescent="0.25">
      <c r="B26" s="121" t="s">
        <v>21</v>
      </c>
      <c r="C26" s="123" t="s">
        <v>24</v>
      </c>
      <c r="D26" s="16" t="s">
        <v>15</v>
      </c>
      <c r="E26" s="54" t="s">
        <v>74</v>
      </c>
      <c r="F26" s="37">
        <f>SUM(F27:F31)</f>
        <v>240.1</v>
      </c>
      <c r="G26" s="38">
        <f t="shared" ref="G26:K26" si="15">SUM(G27:G31)</f>
        <v>2797.4</v>
      </c>
      <c r="H26" s="38">
        <f t="shared" si="15"/>
        <v>253</v>
      </c>
      <c r="I26" s="38">
        <f t="shared" si="15"/>
        <v>1047.2</v>
      </c>
      <c r="J26" s="48">
        <f t="shared" si="15"/>
        <v>1047.2</v>
      </c>
      <c r="K26" s="38">
        <f t="shared" si="15"/>
        <v>150</v>
      </c>
      <c r="L26" s="38">
        <f>SUM(L27:L31)</f>
        <v>150</v>
      </c>
      <c r="M26" s="52">
        <f>SUM(M27:M31)</f>
        <v>150</v>
      </c>
      <c r="N26" s="117" t="s">
        <v>66</v>
      </c>
      <c r="O26" s="119" t="s">
        <v>16</v>
      </c>
    </row>
    <row r="27" spans="2:15" ht="66.75" customHeight="1" x14ac:dyDescent="0.25">
      <c r="B27" s="121"/>
      <c r="C27" s="123"/>
      <c r="D27" s="16" t="s">
        <v>17</v>
      </c>
      <c r="E27" s="54" t="s">
        <v>74</v>
      </c>
      <c r="F27" s="13">
        <v>240.1</v>
      </c>
      <c r="G27" s="52">
        <f>SUM(H27:M27)</f>
        <v>2797.4</v>
      </c>
      <c r="H27" s="34">
        <v>253</v>
      </c>
      <c r="I27" s="34">
        <v>1047.2</v>
      </c>
      <c r="J27" s="50">
        <v>1047.2</v>
      </c>
      <c r="K27" s="34">
        <v>150</v>
      </c>
      <c r="L27" s="34">
        <v>150</v>
      </c>
      <c r="M27" s="34">
        <v>150</v>
      </c>
      <c r="N27" s="117"/>
      <c r="O27" s="119"/>
    </row>
    <row r="28" spans="2:15" ht="68.25" customHeight="1" x14ac:dyDescent="0.25">
      <c r="B28" s="121"/>
      <c r="C28" s="123"/>
      <c r="D28" s="16" t="s">
        <v>18</v>
      </c>
      <c r="E28" s="33"/>
      <c r="F28" s="13"/>
      <c r="G28" s="52">
        <f t="shared" ref="G28:G30" si="16">SUM(H28:M28)</f>
        <v>0</v>
      </c>
      <c r="H28" s="34"/>
      <c r="I28" s="34"/>
      <c r="J28" s="50"/>
      <c r="K28" s="34"/>
      <c r="L28" s="34"/>
      <c r="M28" s="34"/>
      <c r="N28" s="117"/>
      <c r="O28" s="119"/>
    </row>
    <row r="29" spans="2:15" ht="45" customHeight="1" x14ac:dyDescent="0.25">
      <c r="B29" s="121"/>
      <c r="C29" s="123"/>
      <c r="D29" s="16" t="s">
        <v>19</v>
      </c>
      <c r="E29" s="33"/>
      <c r="F29" s="13"/>
      <c r="G29" s="52">
        <f t="shared" si="16"/>
        <v>0</v>
      </c>
      <c r="H29" s="34"/>
      <c r="I29" s="34"/>
      <c r="J29" s="50"/>
      <c r="K29" s="34"/>
      <c r="L29" s="34"/>
      <c r="M29" s="34"/>
      <c r="N29" s="117"/>
      <c r="O29" s="119"/>
    </row>
    <row r="30" spans="2:15" ht="49.5" customHeight="1" x14ac:dyDescent="0.25">
      <c r="B30" s="121"/>
      <c r="C30" s="123"/>
      <c r="D30" s="16" t="s">
        <v>20</v>
      </c>
      <c r="E30" s="33"/>
      <c r="F30" s="13"/>
      <c r="G30" s="52">
        <f t="shared" si="16"/>
        <v>0</v>
      </c>
      <c r="H30" s="34"/>
      <c r="I30" s="34"/>
      <c r="J30" s="50"/>
      <c r="K30" s="34"/>
      <c r="L30" s="34"/>
      <c r="M30" s="34"/>
      <c r="N30" s="117"/>
      <c r="O30" s="119"/>
    </row>
    <row r="31" spans="2:15" ht="21.75" customHeight="1" thickBot="1" x14ac:dyDescent="0.3">
      <c r="B31" s="122"/>
      <c r="C31" s="124"/>
      <c r="D31" s="16" t="s">
        <v>27</v>
      </c>
      <c r="E31" s="35"/>
      <c r="F31" s="27"/>
      <c r="G31" s="62">
        <f>SUM(H31:M31)</f>
        <v>0</v>
      </c>
      <c r="H31" s="36"/>
      <c r="I31" s="36"/>
      <c r="J31" s="51"/>
      <c r="K31" s="36"/>
      <c r="L31" s="36"/>
      <c r="M31" s="36"/>
      <c r="N31" s="118"/>
      <c r="O31" s="120"/>
    </row>
    <row r="32" spans="2:15" ht="30" customHeight="1" x14ac:dyDescent="0.25">
      <c r="B32" s="115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</row>
  </sheetData>
  <mergeCells count="23">
    <mergeCell ref="L4:O4"/>
    <mergeCell ref="L5:O6"/>
    <mergeCell ref="B32:O32"/>
    <mergeCell ref="B10:O10"/>
    <mergeCell ref="F12:F18"/>
    <mergeCell ref="G12:G18"/>
    <mergeCell ref="N26:N31"/>
    <mergeCell ref="O26:O31"/>
    <mergeCell ref="B26:B31"/>
    <mergeCell ref="C26:C31"/>
    <mergeCell ref="N20:N25"/>
    <mergeCell ref="O20:O25"/>
    <mergeCell ref="B20:B25"/>
    <mergeCell ref="C20:C25"/>
    <mergeCell ref="N12:N18"/>
    <mergeCell ref="O12:O18"/>
    <mergeCell ref="B8:O8"/>
    <mergeCell ref="B9:O9"/>
    <mergeCell ref="B12:B18"/>
    <mergeCell ref="C12:C18"/>
    <mergeCell ref="D12:D18"/>
    <mergeCell ref="E12:E18"/>
    <mergeCell ref="H12:M17"/>
  </mergeCells>
  <pageMargins left="0.23622047244094491" right="0.23622047244094491" top="0.74803149606299213" bottom="0.74803149606299213" header="0.31496062992125984" footer="0.31496062992125984"/>
  <pageSetup paperSize="9" scale="9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сохран наследия</vt:lpstr>
      <vt:lpstr>Прил1 сохран наследия</vt:lpstr>
      <vt:lpstr>Прил2 сохран наследия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2019-02-26T11:49:00Z</cp:lastPrinted>
  <dcterms:created xsi:type="dcterms:W3CDTF">2016-11-24T09:30:10Z</dcterms:created>
  <dcterms:modified xsi:type="dcterms:W3CDTF">2020-09-03T07:10:57Z</dcterms:modified>
</cp:coreProperties>
</file>