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19440" windowHeight="7695" activeTab="2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calcPr calcId="145621"/>
</workbook>
</file>

<file path=xl/calcChain.xml><?xml version="1.0" encoding="utf-8"?>
<calcChain xmlns="http://schemas.openxmlformats.org/spreadsheetml/2006/main">
  <c r="I27" i="1" l="1"/>
  <c r="I26" i="1"/>
  <c r="I25" i="1"/>
  <c r="I24" i="1"/>
  <c r="I23" i="1"/>
  <c r="N27" i="3"/>
  <c r="H27" i="3"/>
  <c r="N26" i="3"/>
  <c r="N25" i="3"/>
  <c r="H25" i="3" s="1"/>
  <c r="N24" i="3"/>
  <c r="H24" i="3" s="1"/>
  <c r="N23" i="3"/>
  <c r="N45" i="3"/>
  <c r="H45" i="3"/>
  <c r="N44" i="3"/>
  <c r="H44" i="3" s="1"/>
  <c r="N43" i="3"/>
  <c r="H43" i="3" s="1"/>
  <c r="N42" i="3"/>
  <c r="H42" i="3" s="1"/>
  <c r="N41" i="3"/>
  <c r="H41" i="3" s="1"/>
  <c r="H51" i="3"/>
  <c r="H50" i="3"/>
  <c r="H49" i="3"/>
  <c r="H48" i="3"/>
  <c r="H47" i="3"/>
  <c r="N46" i="3"/>
  <c r="N34" i="3"/>
  <c r="H39" i="3"/>
  <c r="H38" i="3"/>
  <c r="H37" i="3"/>
  <c r="H36" i="3"/>
  <c r="H35" i="3"/>
  <c r="H33" i="3"/>
  <c r="H32" i="3"/>
  <c r="H31" i="3"/>
  <c r="H30" i="3"/>
  <c r="H29" i="3"/>
  <c r="N28" i="3"/>
  <c r="H26" i="3"/>
  <c r="N22" i="3" l="1"/>
  <c r="N40" i="3"/>
  <c r="I21" i="1"/>
  <c r="G24" i="3" l="1"/>
  <c r="G25" i="3"/>
  <c r="G26" i="3"/>
  <c r="G27" i="3"/>
  <c r="G23" i="3"/>
  <c r="I27" i="3"/>
  <c r="I24" i="3"/>
  <c r="J24" i="3"/>
  <c r="K24" i="3"/>
  <c r="L24" i="3"/>
  <c r="M24" i="3"/>
  <c r="I25" i="3"/>
  <c r="J25" i="3"/>
  <c r="K25" i="3"/>
  <c r="L25" i="3"/>
  <c r="M25" i="3"/>
  <c r="I26" i="3"/>
  <c r="J26" i="3"/>
  <c r="K26" i="3"/>
  <c r="L26" i="3"/>
  <c r="M26" i="3"/>
  <c r="J27" i="3"/>
  <c r="K27" i="3"/>
  <c r="L27" i="3"/>
  <c r="M27" i="3"/>
  <c r="J23" i="3"/>
  <c r="K23" i="3"/>
  <c r="L23" i="3"/>
  <c r="H23" i="3" s="1"/>
  <c r="H22" i="3" s="1"/>
  <c r="M23" i="3"/>
  <c r="I23" i="3"/>
  <c r="H34" i="3"/>
  <c r="M34" i="3"/>
  <c r="L34" i="3"/>
  <c r="K34" i="3"/>
  <c r="J34" i="3"/>
  <c r="I34" i="3"/>
  <c r="G34" i="3"/>
  <c r="K41" i="3" l="1"/>
  <c r="L41" i="3"/>
  <c r="J22" i="3"/>
  <c r="D24" i="1" l="1"/>
  <c r="E24" i="1"/>
  <c r="F24" i="1"/>
  <c r="G24" i="1"/>
  <c r="H24" i="1"/>
  <c r="D25" i="1"/>
  <c r="E25" i="1"/>
  <c r="F25" i="1"/>
  <c r="G25" i="1"/>
  <c r="H25" i="1"/>
  <c r="D26" i="1"/>
  <c r="E26" i="1"/>
  <c r="F26" i="1"/>
  <c r="G26" i="1"/>
  <c r="H26" i="1"/>
  <c r="D27" i="1"/>
  <c r="J27" i="1" s="1"/>
  <c r="E27" i="1"/>
  <c r="F27" i="1"/>
  <c r="G27" i="1"/>
  <c r="H27" i="1"/>
  <c r="E27" i="2"/>
  <c r="J25" i="1" l="1"/>
  <c r="J26" i="1"/>
  <c r="J24" i="1"/>
  <c r="M45" i="3"/>
  <c r="G42" i="3"/>
  <c r="G43" i="3"/>
  <c r="G44" i="3"/>
  <c r="G45" i="3"/>
  <c r="G41" i="3"/>
  <c r="I42" i="3"/>
  <c r="J42" i="3"/>
  <c r="K42" i="3"/>
  <c r="L42" i="3"/>
  <c r="L40" i="3" s="1"/>
  <c r="M42" i="3"/>
  <c r="I43" i="3"/>
  <c r="J43" i="3"/>
  <c r="K43" i="3"/>
  <c r="L43" i="3"/>
  <c r="M43" i="3"/>
  <c r="I44" i="3"/>
  <c r="J44" i="3"/>
  <c r="K44" i="3"/>
  <c r="K40" i="3" s="1"/>
  <c r="L44" i="3"/>
  <c r="M44" i="3"/>
  <c r="I45" i="3"/>
  <c r="J45" i="3"/>
  <c r="K45" i="3"/>
  <c r="L45" i="3"/>
  <c r="J41" i="3"/>
  <c r="M41" i="3"/>
  <c r="I41" i="3"/>
  <c r="E23" i="1"/>
  <c r="E21" i="1" s="1"/>
  <c r="F23" i="1"/>
  <c r="F21" i="1" s="1"/>
  <c r="G23" i="1"/>
  <c r="G21" i="1" s="1"/>
  <c r="M28" i="3"/>
  <c r="L28" i="3"/>
  <c r="K28" i="3"/>
  <c r="J28" i="3"/>
  <c r="I28" i="3"/>
  <c r="G28" i="3"/>
  <c r="J40" i="3"/>
  <c r="G40" i="3"/>
  <c r="G46" i="3"/>
  <c r="I46" i="3"/>
  <c r="J46" i="3"/>
  <c r="K46" i="3"/>
  <c r="L46" i="3"/>
  <c r="M46" i="3"/>
  <c r="E23" i="2" l="1"/>
  <c r="H28" i="3"/>
  <c r="G22" i="3"/>
  <c r="D27" i="2"/>
  <c r="H23" i="1"/>
  <c r="H21" i="1" s="1"/>
  <c r="L22" i="3"/>
  <c r="M40" i="3"/>
  <c r="M22" i="3"/>
  <c r="D23" i="1"/>
  <c r="I40" i="3"/>
  <c r="K22" i="3"/>
  <c r="I22" i="3"/>
  <c r="H46" i="3"/>
  <c r="D21" i="1" l="1"/>
  <c r="J23" i="1"/>
  <c r="J21" i="1" s="1"/>
  <c r="H40" i="3"/>
  <c r="D23" i="2"/>
</calcChain>
</file>

<file path=xl/sharedStrings.xml><?xml version="1.0" encoding="utf-8"?>
<sst xmlns="http://schemas.openxmlformats.org/spreadsheetml/2006/main" count="177" uniqueCount="102">
  <si>
    <t>Приложение № 2</t>
  </si>
  <si>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</si>
  <si>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</si>
  <si>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</si>
  <si>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</si>
  <si>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</si>
  <si>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</si>
  <si>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</si>
  <si>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</si>
  <si>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</si>
  <si>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</si>
  <si>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</si>
  <si>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</si>
  <si>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</si>
  <si>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</si>
  <si>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</si>
  <si>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</si>
  <si>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</si>
  <si>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</si>
  <si>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</si>
  <si>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</si>
  <si>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</si>
  <si>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</si>
  <si>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</si>
  <si>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</si>
  <si>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</si>
  <si>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</si>
  <si>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</si>
  <si>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r>
      <t xml:space="preserve">Задача 1  </t>
    </r>
    <r>
      <rPr>
        <sz val="10"/>
        <color theme="1"/>
        <rFont val="Times New Roman"/>
        <family val="1"/>
        <charset val="204"/>
      </rPr>
      <t>Организация работы клубных формирований в сфере культуры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</si>
  <si>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</si>
  <si>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>Задача 2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</si>
  <si>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t>Иные источники</t>
  </si>
  <si>
    <t>2.1.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</si>
  <si>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Возрождение культурных связей</t>
    </r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</si>
  <si>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</si>
  <si>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</si>
  <si>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</si>
  <si>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</si>
  <si>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</si>
  <si>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</si>
  <si>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</si>
  <si>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</si>
  <si>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</si>
  <si>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</si>
  <si>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r>
      <t xml:space="preserve"> Показатель 1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 МБУК «ККДК»</t>
    </r>
  </si>
  <si>
    <t>ед.</t>
  </si>
  <si>
    <r>
      <t xml:space="preserve">Показатель 2  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МБУК «ККДК»</t>
    </r>
  </si>
  <si>
    <t>чел.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</si>
  <si>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</si>
  <si>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Обеспеченность работы площадки</t>
    </r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</si>
  <si>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</si>
  <si>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</si>
  <si>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</si>
  <si>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r>
      <t xml:space="preserve">Задача 2 </t>
    </r>
    <r>
      <rPr>
        <sz val="10"/>
        <color theme="1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</si>
  <si>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</si>
  <si>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</si>
  <si>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</si>
  <si>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</si>
  <si>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</si>
  <si>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</si>
  <si>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</si>
  <si>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</si>
  <si>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</si>
  <si>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</si>
  <si>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</si>
  <si>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</si>
  <si>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</si>
  <si>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</si>
  <si>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</si>
  <si>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</si>
  <si>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</si>
  <si>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</si>
  <si>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</si>
  <si>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</si>
  <si>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>5. Приложение № 2 к программе "Развитие культуры и молодежной политики</t>
  </si>
  <si>
    <t>в Кингисеппском городском поселении" изложить в следующей редакции:</t>
  </si>
  <si>
    <t xml:space="preserve">6. Приложение № 1 к подпрограмме "Формирование благоприятных условий реализации и развития творческого </t>
  </si>
  <si>
    <t>потенциала населения " изложить в следующей редакции:</t>
  </si>
  <si>
    <t>7. Приложение № 2 к подпрограмме «Формирование благоприятных условий реализации и развития творческого потенциала населения» изложить в следующей редакции: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</si>
  <si>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</si>
  <si>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</si>
  <si>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</si>
  <si>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</si>
  <si>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</si>
  <si>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</si>
  <si>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</si>
  <si>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</si>
  <si>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</si>
  <si>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2018 г.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</si>
  <si>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</si>
  <si>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</si>
  <si>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r>
      <t>Показатель 3</t>
    </r>
    <r>
      <rPr>
        <sz val="10"/>
        <color theme="1"/>
        <rFont val="Times New Roman"/>
        <family val="1"/>
        <charset val="204"/>
      </rPr>
      <t xml:space="preserve"> Доля муниципальных учреждений культуры, капитально отремонтированных, от общего количества муниципальных учреждений культуры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</si>
  <si>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Увеличение оснащенности учреждений основными средствами</t>
    </r>
  </si>
  <si>
    <t>1. Муниципальное казённое учреждение «Центр, культуры, спорта, молодёжной политики и туризма»</t>
  </si>
  <si>
    <t>с 01.01.2016 года по 31.12.2021 года</t>
  </si>
  <si>
    <t>2021 год</t>
  </si>
  <si>
    <t>2016-2021 г.г.</t>
  </si>
  <si>
    <t>Функционирование клубных формирований: 2016-2021 г.г- 23 клубных формирования  . Количество участников клубных формирований  560 чел.</t>
  </si>
  <si>
    <t>Функционирование клубных формирований: 2016-2021 г.г- 23 клубных формирования .  Количество участников клубных формирований  560 чел.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</si>
  <si>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№426)</t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</si>
  <si>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 от 07.03.2019г. №426)</t>
  </si>
  <si>
    <t>к подпрограмме "Формирование благоприятных условий реализации и развития творческого потенциала населения"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</si>
</sst>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166" fontId="8" fillId="0" borderId="8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0" fillId="0" borderId="1" xfId="0" applyBorder="1" applyProtection="1"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164" fontId="8" fillId="0" borderId="7" xfId="0" applyNumberFormat="1" applyFont="1" applyBorder="1" applyAlignment="1" applyProtection="1">
      <alignment horizontal="center" vertical="center" wrapText="1"/>
    </xf>
    <xf numFmtId="164" fontId="8" fillId="0" borderId="10" xfId="0" applyNumberFormat="1" applyFont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justify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Fill="1" applyBorder="1" applyAlignment="1" applyProtection="1">
      <alignment horizontal="center" vertical="center" wrapText="1"/>
    </xf>
    <xf numFmtId="165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41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4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164" fontId="8" fillId="0" borderId="15" xfId="0" applyNumberFormat="1" applyFont="1" applyBorder="1" applyAlignment="1" applyProtection="1">
      <alignment horizontal="center" vertical="center" wrapText="1"/>
    </xf>
    <xf numFmtId="164" fontId="8" fillId="0" borderId="7" xfId="0" applyNumberFormat="1" applyFont="1" applyBorder="1" applyAlignment="1" applyProtection="1">
      <alignment horizontal="center" vertical="center" wrapText="1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165" fontId="1" fillId="0" borderId="10" xfId="0" applyNumberFormat="1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33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165" fontId="1" fillId="0" borderId="13" xfId="0" applyNumberFormat="1" applyFont="1" applyBorder="1" applyAlignment="1" applyProtection="1">
      <alignment horizontal="center" vertical="center" wrapText="1"/>
    </xf>
    <xf numFmtId="165" fontId="1" fillId="0" borderId="33" xfId="0" applyNumberFormat="1" applyFont="1" applyBorder="1" applyAlignment="1" applyProtection="1">
      <alignment horizontal="center" vertical="center" wrapText="1"/>
    </xf>
    <xf numFmtId="165" fontId="1" fillId="0" borderId="2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16" fontId="1" fillId="0" borderId="6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workbookViewId="0">
      <selection activeCell="M8" sqref="M8"/>
    </sheetView>
  </sheetViews>
  <sheetFormatPr defaultRowHeight="15" x14ac:dyDescent="0.25"/>
  <cols>
    <col min="1" max="1" width="2.7109375" style="1" customWidth="1"/>
    <col min="2" max="2" width="16.85546875" style="1" customWidth="1"/>
    <col min="3" max="3" width="18.7109375" style="1" customWidth="1"/>
    <col min="4" max="4" width="9.7109375" style="1" customWidth="1"/>
    <col min="5" max="5" width="9.5703125" style="1" customWidth="1"/>
    <col min="6" max="6" width="9.85546875" style="1" customWidth="1"/>
    <col min="7" max="7" width="10.140625" style="1" customWidth="1"/>
    <col min="8" max="9" width="10" style="1" customWidth="1"/>
    <col min="10" max="16384" width="9.140625" style="1"/>
  </cols>
  <sheetData>
    <row r="2" spans="2:10" ht="15" customHeight="1" x14ac:dyDescent="0.25">
      <c r="B2" s="83" t="s">
        <v>74</v>
      </c>
      <c r="C2" s="83"/>
      <c r="D2" s="83"/>
      <c r="E2" s="83"/>
      <c r="F2" s="83"/>
      <c r="G2" s="83"/>
      <c r="H2" s="83"/>
      <c r="I2" s="83"/>
      <c r="J2" s="83"/>
    </row>
    <row r="3" spans="2:10" ht="6" customHeight="1" x14ac:dyDescent="0.25">
      <c r="B3" s="83"/>
      <c r="C3" s="83"/>
      <c r="D3" s="83"/>
      <c r="E3" s="83"/>
      <c r="F3" s="83"/>
      <c r="G3" s="83"/>
      <c r="H3" s="83"/>
      <c r="I3" s="83"/>
      <c r="J3" s="83"/>
    </row>
    <row r="4" spans="2:10" ht="18.75" x14ac:dyDescent="0.3">
      <c r="B4" s="84" t="s">
        <v>75</v>
      </c>
      <c r="C4" s="84"/>
      <c r="D4" s="84"/>
      <c r="E4" s="84"/>
      <c r="F4" s="84"/>
      <c r="G4" s="84"/>
      <c r="H4" s="84"/>
      <c r="I4" s="84"/>
      <c r="J4" s="84"/>
    </row>
    <row r="5" spans="2:10" x14ac:dyDescent="0.25">
      <c r="B5" s="2"/>
      <c r="C5" s="2"/>
      <c r="D5" s="2"/>
      <c r="E5" s="3"/>
      <c r="F5" s="4"/>
      <c r="H5" s="85" t="s">
        <v>73</v>
      </c>
      <c r="I5" s="85"/>
      <c r="J5" s="85"/>
    </row>
    <row r="6" spans="2:10" ht="20.25" customHeight="1" x14ac:dyDescent="0.25">
      <c r="B6" s="2"/>
      <c r="C6" s="2"/>
      <c r="D6" s="2"/>
      <c r="E6" s="2"/>
      <c r="G6" s="86" t="s">
        <v>99</v>
      </c>
      <c r="H6" s="86"/>
      <c r="I6" s="86"/>
      <c r="J6" s="86"/>
    </row>
    <row r="7" spans="2:10" ht="19.5" customHeight="1" x14ac:dyDescent="0.25">
      <c r="B7" s="2"/>
      <c r="C7" s="2"/>
      <c r="D7" s="2"/>
      <c r="E7" s="2"/>
      <c r="G7" s="86"/>
      <c r="H7" s="86"/>
      <c r="I7" s="86"/>
      <c r="J7" s="86"/>
    </row>
    <row r="8" spans="2:10" x14ac:dyDescent="0.25">
      <c r="B8" s="2"/>
      <c r="C8" s="2"/>
      <c r="D8" s="2"/>
      <c r="E8" s="2"/>
      <c r="F8" s="2"/>
      <c r="G8" s="2"/>
      <c r="H8" s="6"/>
      <c r="I8" s="2"/>
      <c r="J8" s="2"/>
    </row>
    <row r="9" spans="2:10" ht="15.75" customHeight="1" x14ac:dyDescent="0.25">
      <c r="B9" s="87" t="s">
        <v>54</v>
      </c>
      <c r="C9" s="87"/>
      <c r="D9" s="87"/>
      <c r="E9" s="87"/>
      <c r="F9" s="87"/>
      <c r="G9" s="87"/>
      <c r="H9" s="87"/>
      <c r="I9" s="87"/>
      <c r="J9" s="87"/>
    </row>
    <row r="10" spans="2:10" ht="15.75" thickBot="1" x14ac:dyDescent="0.3">
      <c r="C10" s="76"/>
      <c r="D10" s="76"/>
      <c r="E10" s="76"/>
      <c r="F10" s="76"/>
      <c r="G10" s="76"/>
      <c r="H10" s="77"/>
      <c r="I10" s="77"/>
      <c r="J10" s="5"/>
    </row>
    <row r="11" spans="2:10" ht="25.5" customHeight="1" x14ac:dyDescent="0.25">
      <c r="B11" s="9" t="s">
        <v>55</v>
      </c>
      <c r="C11" s="90" t="s">
        <v>85</v>
      </c>
      <c r="D11" s="91"/>
      <c r="E11" s="91"/>
      <c r="F11" s="91"/>
      <c r="G11" s="91"/>
      <c r="H11" s="91"/>
      <c r="I11" s="91"/>
      <c r="J11" s="92"/>
    </row>
    <row r="12" spans="2:10" ht="38.25" customHeight="1" x14ac:dyDescent="0.25">
      <c r="B12" s="10" t="s">
        <v>56</v>
      </c>
      <c r="C12" s="93" t="s">
        <v>57</v>
      </c>
      <c r="D12" s="94"/>
      <c r="E12" s="94"/>
      <c r="F12" s="94"/>
      <c r="G12" s="94"/>
      <c r="H12" s="94"/>
      <c r="I12" s="94"/>
      <c r="J12" s="95"/>
    </row>
    <row r="13" spans="2:10" ht="39" customHeight="1" x14ac:dyDescent="0.25">
      <c r="B13" s="10" t="s">
        <v>58</v>
      </c>
      <c r="C13" s="93" t="s">
        <v>59</v>
      </c>
      <c r="D13" s="94"/>
      <c r="E13" s="94"/>
      <c r="F13" s="94"/>
      <c r="G13" s="94"/>
      <c r="H13" s="94"/>
      <c r="I13" s="94"/>
      <c r="J13" s="95"/>
    </row>
    <row r="14" spans="2:10" ht="19.5" customHeight="1" x14ac:dyDescent="0.25">
      <c r="B14" s="88" t="s">
        <v>60</v>
      </c>
      <c r="C14" s="96" t="s">
        <v>93</v>
      </c>
      <c r="D14" s="97"/>
      <c r="E14" s="97"/>
      <c r="F14" s="97"/>
      <c r="G14" s="97"/>
      <c r="H14" s="97"/>
      <c r="I14" s="97"/>
      <c r="J14" s="98"/>
    </row>
    <row r="15" spans="2:10" ht="21.75" customHeight="1" x14ac:dyDescent="0.25">
      <c r="B15" s="89"/>
      <c r="C15" s="99" t="s">
        <v>61</v>
      </c>
      <c r="D15" s="100"/>
      <c r="E15" s="100"/>
      <c r="F15" s="100"/>
      <c r="G15" s="100"/>
      <c r="H15" s="100"/>
      <c r="I15" s="100"/>
      <c r="J15" s="101"/>
    </row>
    <row r="16" spans="2:10" ht="20.25" customHeight="1" x14ac:dyDescent="0.25">
      <c r="B16" s="88" t="s">
        <v>62</v>
      </c>
      <c r="C16" s="96" t="s">
        <v>63</v>
      </c>
      <c r="D16" s="97"/>
      <c r="E16" s="97"/>
      <c r="F16" s="97"/>
      <c r="G16" s="97"/>
      <c r="H16" s="97"/>
      <c r="I16" s="97"/>
      <c r="J16" s="98"/>
    </row>
    <row r="17" spans="2:10" ht="27.75" customHeight="1" x14ac:dyDescent="0.25">
      <c r="B17" s="102"/>
      <c r="C17" s="99" t="s">
        <v>64</v>
      </c>
      <c r="D17" s="100"/>
      <c r="E17" s="100"/>
      <c r="F17" s="100"/>
      <c r="G17" s="100"/>
      <c r="H17" s="100"/>
      <c r="I17" s="100"/>
      <c r="J17" s="101"/>
    </row>
    <row r="18" spans="2:10" ht="25.5" x14ac:dyDescent="0.25">
      <c r="B18" s="68" t="s">
        <v>65</v>
      </c>
      <c r="C18" s="106" t="s">
        <v>94</v>
      </c>
      <c r="D18" s="107"/>
      <c r="E18" s="107"/>
      <c r="F18" s="107"/>
      <c r="G18" s="107"/>
      <c r="H18" s="107"/>
      <c r="I18" s="107"/>
      <c r="J18" s="108"/>
    </row>
    <row r="19" spans="2:10" ht="26.25" customHeight="1" x14ac:dyDescent="0.25">
      <c r="B19" s="89" t="s">
        <v>66</v>
      </c>
      <c r="C19" s="104" t="s">
        <v>67</v>
      </c>
      <c r="D19" s="111" t="s">
        <v>68</v>
      </c>
      <c r="E19" s="112"/>
      <c r="F19" s="112"/>
      <c r="G19" s="112"/>
      <c r="H19" s="112"/>
      <c r="I19" s="112"/>
      <c r="J19" s="113"/>
    </row>
    <row r="20" spans="2:10" x14ac:dyDescent="0.25">
      <c r="B20" s="103"/>
      <c r="C20" s="105"/>
      <c r="D20" s="69" t="s">
        <v>11</v>
      </c>
      <c r="E20" s="69" t="s">
        <v>12</v>
      </c>
      <c r="F20" s="69" t="s">
        <v>13</v>
      </c>
      <c r="G20" s="69" t="s">
        <v>14</v>
      </c>
      <c r="H20" s="69" t="s">
        <v>15</v>
      </c>
      <c r="I20" s="69" t="s">
        <v>95</v>
      </c>
      <c r="J20" s="73" t="s">
        <v>17</v>
      </c>
    </row>
    <row r="21" spans="2:10" ht="15.75" customHeight="1" x14ac:dyDescent="0.25">
      <c r="B21" s="103"/>
      <c r="C21" s="12" t="s">
        <v>69</v>
      </c>
      <c r="D21" s="110">
        <f>SUM(D23:D27)</f>
        <v>10678.699999999999</v>
      </c>
      <c r="E21" s="110">
        <f t="shared" ref="E21:H21" si="0">SUM(E23:E27)</f>
        <v>12036.800000000001</v>
      </c>
      <c r="F21" s="110">
        <f t="shared" si="0"/>
        <v>12117.9</v>
      </c>
      <c r="G21" s="110">
        <f t="shared" si="0"/>
        <v>15802.7</v>
      </c>
      <c r="H21" s="110">
        <f t="shared" si="0"/>
        <v>15802.7</v>
      </c>
      <c r="I21" s="109">
        <f>SUM(I23:I27)</f>
        <v>15802.7</v>
      </c>
      <c r="J21" s="114">
        <f>SUM(J23:J27)</f>
        <v>82241.5</v>
      </c>
    </row>
    <row r="22" spans="2:10" ht="16.5" customHeight="1" x14ac:dyDescent="0.25">
      <c r="B22" s="103"/>
      <c r="C22" s="13" t="s">
        <v>70</v>
      </c>
      <c r="D22" s="110"/>
      <c r="E22" s="110"/>
      <c r="F22" s="110"/>
      <c r="G22" s="110"/>
      <c r="H22" s="110"/>
      <c r="I22" s="109"/>
      <c r="J22" s="114"/>
    </row>
    <row r="23" spans="2:10" ht="46.5" customHeight="1" x14ac:dyDescent="0.25">
      <c r="B23" s="103"/>
      <c r="C23" s="14" t="s">
        <v>19</v>
      </c>
      <c r="D23" s="16">
        <f>'Прил2 формирован БУРиРТПН'!I23+'Прил2 формирован БУРиРТПН'!I41</f>
        <v>10678.699999999999</v>
      </c>
      <c r="E23" s="16">
        <f>'Прил2 формирован БУРиРТПН'!J23+'Прил2 формирован БУРиРТПН'!J41</f>
        <v>12036.800000000001</v>
      </c>
      <c r="F23" s="16">
        <f>'Прил2 формирован БУРиРТПН'!K23+'Прил2 формирован БУРиРТПН'!K41</f>
        <v>12117.9</v>
      </c>
      <c r="G23" s="16">
        <f>'Прил2 формирован БУРиРТПН'!L23+'Прил2 формирован БУРиРТПН'!L41</f>
        <v>15802.7</v>
      </c>
      <c r="H23" s="16">
        <f>'Прил2 формирован БУРиРТПН'!M23+'Прил2 формирован БУРиРТПН'!M41</f>
        <v>15802.7</v>
      </c>
      <c r="I23" s="70">
        <f>'Прил2 формирован БУРиРТПН'!N23+'Прил2 формирован БУРиРТПН'!N41</f>
        <v>15802.7</v>
      </c>
      <c r="J23" s="17">
        <f>SUM(D23:I23)</f>
        <v>82241.5</v>
      </c>
    </row>
    <row r="24" spans="2:10" ht="56.25" customHeight="1" x14ac:dyDescent="0.25">
      <c r="B24" s="103"/>
      <c r="C24" s="14" t="s">
        <v>20</v>
      </c>
      <c r="D24" s="16">
        <f>'Прил2 формирован БУРиРТПН'!I24+'Прил2 формирован БУРиРТПН'!I42</f>
        <v>0</v>
      </c>
      <c r="E24" s="16">
        <f>'Прил2 формирован БУРиРТПН'!J24+'Прил2 формирован БУРиРТПН'!J42</f>
        <v>0</v>
      </c>
      <c r="F24" s="16">
        <f>'Прил2 формирован БУРиРТПН'!K24+'Прил2 формирован БУРиРТПН'!K42</f>
        <v>0</v>
      </c>
      <c r="G24" s="16">
        <f>'Прил2 формирован БУРиРТПН'!L24+'Прил2 формирован БУРиРТПН'!L42</f>
        <v>0</v>
      </c>
      <c r="H24" s="16">
        <f>'Прил2 формирован БУРиРТПН'!M24+'Прил2 формирован БУРиРТПН'!M42</f>
        <v>0</v>
      </c>
      <c r="I24" s="70">
        <f>'Прил2 формирован БУРиРТПН'!N24+'Прил2 формирован БУРиРТПН'!N42</f>
        <v>0</v>
      </c>
      <c r="J24" s="17">
        <f t="shared" ref="J24:J26" si="1">SUM(D24:I24)</f>
        <v>0</v>
      </c>
    </row>
    <row r="25" spans="2:10" ht="42.75" customHeight="1" x14ac:dyDescent="0.25">
      <c r="B25" s="103"/>
      <c r="C25" s="14" t="s">
        <v>21</v>
      </c>
      <c r="D25" s="16">
        <f>'Прил2 формирован БУРиРТПН'!I25+'Прил2 формирован БУРиРТПН'!I43</f>
        <v>0</v>
      </c>
      <c r="E25" s="16">
        <f>'Прил2 формирован БУРиРТПН'!J25+'Прил2 формирован БУРиРТПН'!J43</f>
        <v>0</v>
      </c>
      <c r="F25" s="16">
        <f>'Прил2 формирован БУРиРТПН'!K25+'Прил2 формирован БУРиРТПН'!K43</f>
        <v>0</v>
      </c>
      <c r="G25" s="16">
        <f>'Прил2 формирован БУРиРТПН'!L25+'Прил2 формирован БУРиРТПН'!L43</f>
        <v>0</v>
      </c>
      <c r="H25" s="16">
        <f>'Прил2 формирован БУРиРТПН'!M25+'Прил2 формирован БУРиРТПН'!M43</f>
        <v>0</v>
      </c>
      <c r="I25" s="70">
        <f>'Прил2 формирован БУРиРТПН'!N25+'Прил2 формирован БУРиРТПН'!N43</f>
        <v>0</v>
      </c>
      <c r="J25" s="17">
        <f t="shared" si="1"/>
        <v>0</v>
      </c>
    </row>
    <row r="26" spans="2:10" ht="39" customHeight="1" x14ac:dyDescent="0.25">
      <c r="B26" s="103"/>
      <c r="C26" s="14" t="s">
        <v>22</v>
      </c>
      <c r="D26" s="16">
        <f>'Прил2 формирован БУРиРТПН'!I26+'Прил2 формирован БУРиРТПН'!I44</f>
        <v>0</v>
      </c>
      <c r="E26" s="16">
        <f>'Прил2 формирован БУРиРТПН'!J26+'Прил2 формирован БУРиРТПН'!J44</f>
        <v>0</v>
      </c>
      <c r="F26" s="16">
        <f>'Прил2 формирован БУРиРТПН'!K26+'Прил2 формирован БУРиРТПН'!K44</f>
        <v>0</v>
      </c>
      <c r="G26" s="16">
        <f>'Прил2 формирован БУРиРТПН'!L26+'Прил2 формирован БУРиРТПН'!L44</f>
        <v>0</v>
      </c>
      <c r="H26" s="16">
        <f>'Прил2 формирован БУРиРТПН'!M26+'Прил2 формирован БУРиРТПН'!M44</f>
        <v>0</v>
      </c>
      <c r="I26" s="70">
        <f>'Прил2 формирован БУРиРТПН'!N26+'Прил2 формирован БУРиРТПН'!N44</f>
        <v>0</v>
      </c>
      <c r="J26" s="17">
        <f t="shared" si="1"/>
        <v>0</v>
      </c>
    </row>
    <row r="27" spans="2:10" ht="22.5" customHeight="1" x14ac:dyDescent="0.25">
      <c r="B27" s="103"/>
      <c r="C27" s="14" t="s">
        <v>31</v>
      </c>
      <c r="D27" s="16">
        <f>'Прил2 формирован БУРиРТПН'!I27+'Прил2 формирован БУРиРТПН'!I45</f>
        <v>0</v>
      </c>
      <c r="E27" s="16">
        <f>'Прил2 формирован БУРиРТПН'!J27+'Прил2 формирован БУРиРТПН'!J45</f>
        <v>0</v>
      </c>
      <c r="F27" s="16">
        <f>'Прил2 формирован БУРиРТПН'!K27+'Прил2 формирован БУРиРТПН'!K45</f>
        <v>0</v>
      </c>
      <c r="G27" s="16">
        <f>'Прил2 формирован БУРиРТПН'!L27+'Прил2 формирован БУРиРТПН'!L45</f>
        <v>0</v>
      </c>
      <c r="H27" s="16">
        <f>'Прил2 формирован БУРиРТПН'!M27+'Прил2 формирован БУРиРТПН'!M45</f>
        <v>0</v>
      </c>
      <c r="I27" s="70">
        <f>'Прил2 формирован БУРиРТПН'!N27+'Прил2 формирован БУРиРТПН'!N45</f>
        <v>0</v>
      </c>
      <c r="J27" s="17">
        <f>SUM(D27:I27)</f>
        <v>0</v>
      </c>
    </row>
    <row r="28" spans="2:10" ht="54" customHeight="1" thickBot="1" x14ac:dyDescent="0.3">
      <c r="B28" s="15" t="s">
        <v>71</v>
      </c>
      <c r="C28" s="80" t="s">
        <v>72</v>
      </c>
      <c r="D28" s="81"/>
      <c r="E28" s="81"/>
      <c r="F28" s="81"/>
      <c r="G28" s="81"/>
      <c r="H28" s="81"/>
      <c r="I28" s="81"/>
      <c r="J28" s="82"/>
    </row>
  </sheetData>
  <sheetProtection password="C665" sheet="1" objects="1" scenarios="1"/>
  <mergeCells count="26">
    <mergeCell ref="C19:C20"/>
    <mergeCell ref="C18:J18"/>
    <mergeCell ref="I21:I22"/>
    <mergeCell ref="D21:D22"/>
    <mergeCell ref="E21:E22"/>
    <mergeCell ref="F21:F22"/>
    <mergeCell ref="G21:G22"/>
    <mergeCell ref="H21:H22"/>
    <mergeCell ref="D19:J19"/>
    <mergeCell ref="J21:J22"/>
    <mergeCell ref="C28:J28"/>
    <mergeCell ref="B2:J3"/>
    <mergeCell ref="B4:J4"/>
    <mergeCell ref="H5:J5"/>
    <mergeCell ref="G6:J7"/>
    <mergeCell ref="B9:J9"/>
    <mergeCell ref="B14:B15"/>
    <mergeCell ref="C11:J11"/>
    <mergeCell ref="C12:J12"/>
    <mergeCell ref="C13:J13"/>
    <mergeCell ref="C14:J14"/>
    <mergeCell ref="C15:J15"/>
    <mergeCell ref="C16:J16"/>
    <mergeCell ref="C17:J17"/>
    <mergeCell ref="B16:B17"/>
    <mergeCell ref="B19:B27"/>
  </mergeCells>
  <pageMargins left="0.23622047244094491" right="0.23622047244094491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8"/>
  <sheetViews>
    <sheetView workbookViewId="0">
      <selection activeCell="O9" sqref="O9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8.28515625" style="1" customWidth="1"/>
    <col min="4" max="4" width="12.140625" style="1" customWidth="1"/>
    <col min="5" max="5" width="9.140625" style="1"/>
    <col min="6" max="6" width="23.85546875" style="1" customWidth="1"/>
    <col min="7" max="7" width="10.140625" style="1" customWidth="1"/>
    <col min="8" max="8" width="14" style="1" customWidth="1"/>
    <col min="9" max="10" width="10" style="1" customWidth="1"/>
    <col min="11" max="11" width="9.85546875" style="1" customWidth="1"/>
    <col min="12" max="13" width="10" style="1" customWidth="1"/>
    <col min="14" max="14" width="10.28515625" style="1" customWidth="1"/>
    <col min="15" max="16384" width="9.140625" style="1"/>
  </cols>
  <sheetData>
    <row r="2" spans="2:14" ht="14.25" customHeight="1" x14ac:dyDescent="0.25">
      <c r="B2" s="133" t="s">
        <v>76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2:14" ht="15.75" hidden="1" customHeight="1" x14ac:dyDescent="0.25"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2:14" ht="22.5" customHeight="1" x14ac:dyDescent="0.3">
      <c r="B4" s="43" t="s">
        <v>77</v>
      </c>
      <c r="C4" s="43"/>
      <c r="D4" s="43"/>
      <c r="E4" s="43"/>
      <c r="F4" s="43"/>
    </row>
    <row r="5" spans="2:14" ht="22.5" customHeight="1" x14ac:dyDescent="0.25">
      <c r="C5" s="2"/>
      <c r="D5" s="2"/>
      <c r="E5" s="2"/>
      <c r="F5" s="2"/>
      <c r="H5" s="3"/>
      <c r="I5" s="3"/>
      <c r="J5" s="4"/>
      <c r="K5" s="85" t="s">
        <v>52</v>
      </c>
      <c r="L5" s="85"/>
      <c r="M5" s="85"/>
      <c r="N5" s="85"/>
    </row>
    <row r="6" spans="2:14" ht="15" customHeight="1" x14ac:dyDescent="0.25">
      <c r="C6" s="2"/>
      <c r="D6" s="2"/>
      <c r="E6" s="2"/>
      <c r="F6" s="2"/>
      <c r="H6" s="3"/>
      <c r="I6" s="151" t="s">
        <v>100</v>
      </c>
      <c r="J6" s="151"/>
      <c r="K6" s="151"/>
      <c r="L6" s="151"/>
      <c r="M6" s="151"/>
      <c r="N6" s="151"/>
    </row>
    <row r="7" spans="2:14" ht="24" customHeight="1" x14ac:dyDescent="0.25">
      <c r="C7" s="2"/>
      <c r="D7" s="2"/>
      <c r="E7" s="2"/>
      <c r="F7" s="2"/>
      <c r="G7" s="18"/>
      <c r="H7" s="3"/>
      <c r="I7" s="151"/>
      <c r="J7" s="151"/>
      <c r="K7" s="151"/>
      <c r="L7" s="151"/>
      <c r="M7" s="151"/>
      <c r="N7" s="151"/>
    </row>
    <row r="8" spans="2:14" x14ac:dyDescent="0.25">
      <c r="C8" s="2"/>
      <c r="D8" s="2"/>
      <c r="E8" s="2"/>
      <c r="F8" s="2"/>
      <c r="G8" s="18"/>
      <c r="H8" s="3"/>
      <c r="I8" s="3"/>
      <c r="J8" s="19"/>
      <c r="K8" s="19"/>
      <c r="L8" s="19"/>
      <c r="M8" s="72"/>
      <c r="N8" s="19"/>
    </row>
    <row r="9" spans="2:14" ht="21.75" customHeight="1" x14ac:dyDescent="0.25">
      <c r="B9" s="87" t="s">
        <v>34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2:14" ht="15.75" x14ac:dyDescent="0.25">
      <c r="B10" s="150" t="s">
        <v>51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2:14" x14ac:dyDescent="0.25">
      <c r="B11" s="112" t="s">
        <v>35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2:14" ht="15.75" thickBot="1" x14ac:dyDescent="0.3">
      <c r="C12" s="20"/>
      <c r="D12" s="7"/>
      <c r="E12" s="7"/>
      <c r="F12" s="7"/>
      <c r="I12" s="7"/>
      <c r="J12" s="7"/>
      <c r="K12" s="8"/>
      <c r="L12" s="7"/>
      <c r="M12" s="7"/>
      <c r="N12" s="7"/>
    </row>
    <row r="13" spans="2:14" ht="15" customHeight="1" x14ac:dyDescent="0.25">
      <c r="B13" s="117" t="s">
        <v>27</v>
      </c>
      <c r="C13" s="120" t="s">
        <v>36</v>
      </c>
      <c r="D13" s="135" t="s">
        <v>37</v>
      </c>
      <c r="E13" s="136"/>
      <c r="F13" s="120" t="s">
        <v>38</v>
      </c>
      <c r="G13" s="120" t="s">
        <v>39</v>
      </c>
      <c r="H13" s="120" t="s">
        <v>40</v>
      </c>
      <c r="I13" s="135" t="s">
        <v>41</v>
      </c>
      <c r="J13" s="139"/>
      <c r="K13" s="139"/>
      <c r="L13" s="139"/>
      <c r="M13" s="139"/>
      <c r="N13" s="140"/>
    </row>
    <row r="14" spans="2:14" x14ac:dyDescent="0.25">
      <c r="B14" s="118"/>
      <c r="C14" s="104"/>
      <c r="D14" s="115"/>
      <c r="E14" s="137"/>
      <c r="F14" s="104"/>
      <c r="G14" s="104"/>
      <c r="H14" s="104"/>
      <c r="I14" s="115"/>
      <c r="J14" s="141"/>
      <c r="K14" s="141"/>
      <c r="L14" s="141"/>
      <c r="M14" s="141"/>
      <c r="N14" s="142"/>
    </row>
    <row r="15" spans="2:14" x14ac:dyDescent="0.25">
      <c r="B15" s="118"/>
      <c r="C15" s="104"/>
      <c r="D15" s="115"/>
      <c r="E15" s="137"/>
      <c r="F15" s="104"/>
      <c r="G15" s="104"/>
      <c r="H15" s="104"/>
      <c r="I15" s="115"/>
      <c r="J15" s="141"/>
      <c r="K15" s="141"/>
      <c r="L15" s="141"/>
      <c r="M15" s="141"/>
      <c r="N15" s="142"/>
    </row>
    <row r="16" spans="2:14" x14ac:dyDescent="0.25">
      <c r="B16" s="118"/>
      <c r="C16" s="104"/>
      <c r="D16" s="116"/>
      <c r="E16" s="138"/>
      <c r="F16" s="104"/>
      <c r="G16" s="104"/>
      <c r="H16" s="104"/>
      <c r="I16" s="116"/>
      <c r="J16" s="143"/>
      <c r="K16" s="143"/>
      <c r="L16" s="143"/>
      <c r="M16" s="143"/>
      <c r="N16" s="144"/>
    </row>
    <row r="17" spans="2:14" x14ac:dyDescent="0.25">
      <c r="B17" s="118"/>
      <c r="C17" s="104"/>
      <c r="D17" s="145" t="s">
        <v>42</v>
      </c>
      <c r="E17" s="145" t="s">
        <v>43</v>
      </c>
      <c r="F17" s="104"/>
      <c r="G17" s="104"/>
      <c r="H17" s="104"/>
      <c r="I17" s="145" t="s">
        <v>11</v>
      </c>
      <c r="J17" s="145" t="s">
        <v>12</v>
      </c>
      <c r="K17" s="145" t="s">
        <v>13</v>
      </c>
      <c r="L17" s="145" t="s">
        <v>14</v>
      </c>
      <c r="M17" s="111" t="s">
        <v>15</v>
      </c>
      <c r="N17" s="147" t="s">
        <v>95</v>
      </c>
    </row>
    <row r="18" spans="2:14" x14ac:dyDescent="0.25">
      <c r="B18" s="118"/>
      <c r="C18" s="104"/>
      <c r="D18" s="146"/>
      <c r="E18" s="146"/>
      <c r="F18" s="104"/>
      <c r="G18" s="104"/>
      <c r="H18" s="104"/>
      <c r="I18" s="146"/>
      <c r="J18" s="146"/>
      <c r="K18" s="146"/>
      <c r="L18" s="146"/>
      <c r="M18" s="115"/>
      <c r="N18" s="148"/>
    </row>
    <row r="19" spans="2:14" x14ac:dyDescent="0.25">
      <c r="B19" s="118"/>
      <c r="C19" s="104"/>
      <c r="D19" s="146"/>
      <c r="E19" s="146"/>
      <c r="F19" s="104"/>
      <c r="G19" s="104"/>
      <c r="H19" s="104"/>
      <c r="I19" s="146"/>
      <c r="J19" s="146"/>
      <c r="K19" s="146"/>
      <c r="L19" s="146"/>
      <c r="M19" s="115"/>
      <c r="N19" s="148"/>
    </row>
    <row r="20" spans="2:14" x14ac:dyDescent="0.25">
      <c r="B20" s="118"/>
      <c r="C20" s="104"/>
      <c r="D20" s="146"/>
      <c r="E20" s="146"/>
      <c r="F20" s="104"/>
      <c r="G20" s="104"/>
      <c r="H20" s="104"/>
      <c r="I20" s="146"/>
      <c r="J20" s="146"/>
      <c r="K20" s="146"/>
      <c r="L20" s="146"/>
      <c r="M20" s="115"/>
      <c r="N20" s="148"/>
    </row>
    <row r="21" spans="2:14" ht="15.75" customHeight="1" x14ac:dyDescent="0.25">
      <c r="B21" s="119"/>
      <c r="C21" s="105"/>
      <c r="D21" s="104"/>
      <c r="E21" s="104"/>
      <c r="F21" s="105"/>
      <c r="G21" s="105"/>
      <c r="H21" s="105"/>
      <c r="I21" s="104"/>
      <c r="J21" s="104"/>
      <c r="K21" s="104"/>
      <c r="L21" s="104"/>
      <c r="M21" s="116"/>
      <c r="N21" s="149"/>
    </row>
    <row r="22" spans="2:14" x14ac:dyDescent="0.25">
      <c r="B22" s="21">
        <v>1</v>
      </c>
      <c r="C22" s="11">
        <v>2</v>
      </c>
      <c r="D22" s="11">
        <v>3</v>
      </c>
      <c r="E22" s="11">
        <v>4</v>
      </c>
      <c r="F22" s="11">
        <v>5</v>
      </c>
      <c r="G22" s="11">
        <v>6</v>
      </c>
      <c r="H22" s="11">
        <v>7</v>
      </c>
      <c r="I22" s="11">
        <v>8</v>
      </c>
      <c r="J22" s="11">
        <v>9</v>
      </c>
      <c r="K22" s="11">
        <v>10</v>
      </c>
      <c r="L22" s="11">
        <v>11</v>
      </c>
      <c r="M22" s="75">
        <v>12</v>
      </c>
      <c r="N22" s="73">
        <v>13</v>
      </c>
    </row>
    <row r="23" spans="2:14" ht="39" customHeight="1" x14ac:dyDescent="0.25">
      <c r="B23" s="121" t="s">
        <v>16</v>
      </c>
      <c r="C23" s="127" t="s">
        <v>28</v>
      </c>
      <c r="D23" s="130">
        <f>'Прил2 формирован БУРиРТПН'!H23</f>
        <v>81946.599999999991</v>
      </c>
      <c r="E23" s="130">
        <f>'Прил2 формирован БУРиРТПН'!H24+'Прил2 формирован БУРиРТПН'!H25+'Прил2 формирован БУРиРТПН'!H26+'Прил2 формирован БУРиРТПН'!H27</f>
        <v>0</v>
      </c>
      <c r="F23" s="22" t="s">
        <v>44</v>
      </c>
      <c r="G23" s="11" t="s">
        <v>45</v>
      </c>
      <c r="H23" s="11">
        <v>23</v>
      </c>
      <c r="I23" s="11">
        <v>23</v>
      </c>
      <c r="J23" s="11">
        <v>23</v>
      </c>
      <c r="K23" s="11">
        <v>23</v>
      </c>
      <c r="L23" s="11">
        <v>23</v>
      </c>
      <c r="M23" s="75">
        <v>23</v>
      </c>
      <c r="N23" s="73">
        <v>23</v>
      </c>
    </row>
    <row r="24" spans="2:14" ht="54" customHeight="1" x14ac:dyDescent="0.25">
      <c r="B24" s="125"/>
      <c r="C24" s="128"/>
      <c r="D24" s="131"/>
      <c r="E24" s="131"/>
      <c r="F24" s="22" t="s">
        <v>46</v>
      </c>
      <c r="G24" s="11" t="s">
        <v>47</v>
      </c>
      <c r="H24" s="11">
        <v>560</v>
      </c>
      <c r="I24" s="11">
        <v>560</v>
      </c>
      <c r="J24" s="11">
        <v>560</v>
      </c>
      <c r="K24" s="11">
        <v>560</v>
      </c>
      <c r="L24" s="11">
        <v>560</v>
      </c>
      <c r="M24" s="75">
        <v>560</v>
      </c>
      <c r="N24" s="73">
        <v>560</v>
      </c>
    </row>
    <row r="25" spans="2:14" ht="89.25" customHeight="1" x14ac:dyDescent="0.25">
      <c r="B25" s="125"/>
      <c r="C25" s="128"/>
      <c r="D25" s="131"/>
      <c r="E25" s="131"/>
      <c r="F25" s="52" t="s">
        <v>91</v>
      </c>
      <c r="G25" s="47" t="s">
        <v>50</v>
      </c>
      <c r="H25" s="47">
        <v>0</v>
      </c>
      <c r="I25" s="23" t="s">
        <v>81</v>
      </c>
      <c r="J25" s="23" t="s">
        <v>81</v>
      </c>
      <c r="K25" s="47">
        <v>100</v>
      </c>
      <c r="L25" s="23" t="s">
        <v>81</v>
      </c>
      <c r="M25" s="78" t="s">
        <v>81</v>
      </c>
      <c r="N25" s="24" t="s">
        <v>81</v>
      </c>
    </row>
    <row r="26" spans="2:14" ht="39.75" customHeight="1" x14ac:dyDescent="0.25">
      <c r="B26" s="126"/>
      <c r="C26" s="129"/>
      <c r="D26" s="132"/>
      <c r="E26" s="132"/>
      <c r="F26" s="50" t="s">
        <v>92</v>
      </c>
      <c r="G26" s="47" t="s">
        <v>50</v>
      </c>
      <c r="H26" s="47">
        <v>0</v>
      </c>
      <c r="I26" s="23" t="s">
        <v>81</v>
      </c>
      <c r="J26" s="23" t="s">
        <v>81</v>
      </c>
      <c r="K26" s="47">
        <v>87.9</v>
      </c>
      <c r="L26" s="23" t="s">
        <v>81</v>
      </c>
      <c r="M26" s="78" t="s">
        <v>81</v>
      </c>
      <c r="N26" s="24" t="s">
        <v>81</v>
      </c>
    </row>
    <row r="27" spans="2:14" ht="54.75" customHeight="1" x14ac:dyDescent="0.25">
      <c r="B27" s="121" t="s">
        <v>25</v>
      </c>
      <c r="C27" s="127" t="s">
        <v>53</v>
      </c>
      <c r="D27" s="123">
        <f>'Прил2 формирован БУРиРТПН'!H41</f>
        <v>294.89999999999998</v>
      </c>
      <c r="E27" s="123">
        <f>'Прил2 формирован БУРиРТПН'!H42+'Прил2 формирован БУРиРТПН'!H43+'Прил2 формирован БУРиРТПН'!H44+'Прил2 формирован БУРиРТПН'!H45</f>
        <v>0</v>
      </c>
      <c r="F27" s="66" t="s">
        <v>48</v>
      </c>
      <c r="G27" s="48" t="s">
        <v>47</v>
      </c>
      <c r="H27" s="23">
        <v>40</v>
      </c>
      <c r="I27" s="23">
        <v>40</v>
      </c>
      <c r="J27" s="23">
        <v>13</v>
      </c>
      <c r="K27" s="23" t="s">
        <v>81</v>
      </c>
      <c r="L27" s="23" t="s">
        <v>81</v>
      </c>
      <c r="M27" s="78" t="s">
        <v>81</v>
      </c>
      <c r="N27" s="24" t="s">
        <v>81</v>
      </c>
    </row>
    <row r="28" spans="2:14" ht="50.25" customHeight="1" thickBot="1" x14ac:dyDescent="0.3">
      <c r="B28" s="122"/>
      <c r="C28" s="134"/>
      <c r="D28" s="124"/>
      <c r="E28" s="124"/>
      <c r="F28" s="25" t="s">
        <v>49</v>
      </c>
      <c r="G28" s="26" t="s">
        <v>50</v>
      </c>
      <c r="H28" s="26">
        <v>100</v>
      </c>
      <c r="I28" s="26">
        <v>100</v>
      </c>
      <c r="J28" s="26">
        <v>100</v>
      </c>
      <c r="K28" s="26" t="s">
        <v>81</v>
      </c>
      <c r="L28" s="26" t="s">
        <v>81</v>
      </c>
      <c r="M28" s="79" t="s">
        <v>81</v>
      </c>
      <c r="N28" s="27" t="s">
        <v>81</v>
      </c>
    </row>
  </sheetData>
  <sheetProtection password="C665" sheet="1" objects="1" scenarios="1"/>
  <mergeCells count="29">
    <mergeCell ref="B2:N3"/>
    <mergeCell ref="C27:C28"/>
    <mergeCell ref="D13:E16"/>
    <mergeCell ref="I13:N16"/>
    <mergeCell ref="D17:D21"/>
    <mergeCell ref="E17:E21"/>
    <mergeCell ref="N17:N21"/>
    <mergeCell ref="L17:L21"/>
    <mergeCell ref="K17:K21"/>
    <mergeCell ref="J17:J21"/>
    <mergeCell ref="B10:N10"/>
    <mergeCell ref="B11:N11"/>
    <mergeCell ref="B9:N9"/>
    <mergeCell ref="K5:N5"/>
    <mergeCell ref="I6:N7"/>
    <mergeCell ref="I17:I21"/>
    <mergeCell ref="B27:B28"/>
    <mergeCell ref="D27:D28"/>
    <mergeCell ref="E27:E28"/>
    <mergeCell ref="B23:B26"/>
    <mergeCell ref="C23:C26"/>
    <mergeCell ref="D23:D26"/>
    <mergeCell ref="E23:E26"/>
    <mergeCell ref="M17:M21"/>
    <mergeCell ref="B13:B21"/>
    <mergeCell ref="C13:C21"/>
    <mergeCell ref="F13:F21"/>
    <mergeCell ref="G13:G21"/>
    <mergeCell ref="H13:H21"/>
  </mergeCells>
  <pageMargins left="0.25" right="0.25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tabSelected="1" workbookViewId="0">
      <selection activeCell="R12" sqref="R12"/>
    </sheetView>
  </sheetViews>
  <sheetFormatPr defaultRowHeight="15" x14ac:dyDescent="0.25"/>
  <cols>
    <col min="1" max="1" width="2.140625" style="1" customWidth="1"/>
    <col min="2" max="2" width="5.7109375" style="1" customWidth="1"/>
    <col min="3" max="3" width="14.28515625" style="1" customWidth="1"/>
    <col min="4" max="4" width="9.140625" style="1"/>
    <col min="5" max="5" width="7.7109375" style="1" customWidth="1"/>
    <col min="6" max="6" width="12.140625" style="1" customWidth="1"/>
    <col min="7" max="7" width="10.28515625" style="1" customWidth="1"/>
    <col min="8" max="10" width="9.140625" style="1"/>
    <col min="11" max="11" width="9.140625" style="65"/>
    <col min="12" max="14" width="9.140625" style="1"/>
    <col min="15" max="15" width="13.140625" style="1" customWidth="1"/>
    <col min="16" max="16" width="13.85546875" style="1" customWidth="1"/>
    <col min="17" max="16384" width="9.140625" style="1"/>
  </cols>
  <sheetData>
    <row r="2" spans="2:16" ht="18.7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2:16" ht="18.75" customHeight="1" x14ac:dyDescent="0.25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2:16" ht="7.5" customHeight="1" x14ac:dyDescent="0.25">
      <c r="B4" s="3"/>
      <c r="C4" s="3"/>
      <c r="D4" s="28"/>
      <c r="E4" s="28"/>
      <c r="F4" s="28"/>
      <c r="G4" s="28"/>
      <c r="H4" s="28"/>
      <c r="I4" s="28"/>
      <c r="J4" s="28"/>
      <c r="K4" s="54"/>
      <c r="L4" s="28"/>
      <c r="M4" s="28"/>
      <c r="N4" s="28"/>
      <c r="O4" s="28"/>
      <c r="P4" s="28"/>
    </row>
    <row r="5" spans="2:16" ht="14.25" customHeight="1" x14ac:dyDescent="0.25">
      <c r="B5" s="4"/>
      <c r="C5" s="4"/>
      <c r="D5" s="4"/>
      <c r="E5" s="4"/>
      <c r="F5" s="4"/>
      <c r="G5" s="29"/>
      <c r="H5" s="29"/>
      <c r="I5" s="29"/>
      <c r="J5" s="29"/>
      <c r="K5" s="55"/>
      <c r="L5" s="4"/>
      <c r="M5" s="4"/>
      <c r="N5" s="4"/>
      <c r="O5" s="85" t="s">
        <v>0</v>
      </c>
      <c r="P5" s="85"/>
    </row>
    <row r="6" spans="2:16" ht="24.75" customHeight="1" x14ac:dyDescent="0.25">
      <c r="B6" s="3"/>
      <c r="C6" s="3"/>
      <c r="D6" s="3"/>
      <c r="E6" s="3"/>
      <c r="F6" s="3"/>
      <c r="G6" s="2"/>
      <c r="H6" s="2"/>
      <c r="I6" s="2"/>
      <c r="J6" s="2"/>
      <c r="K6" s="56"/>
      <c r="L6" s="151" t="s">
        <v>101</v>
      </c>
      <c r="M6" s="151"/>
      <c r="N6" s="151"/>
      <c r="O6" s="151"/>
      <c r="P6" s="151"/>
    </row>
    <row r="7" spans="2:16" ht="29.25" customHeight="1" x14ac:dyDescent="0.25">
      <c r="B7" s="3"/>
      <c r="C7" s="3"/>
      <c r="D7" s="3"/>
      <c r="E7" s="3"/>
      <c r="F7" s="3"/>
      <c r="G7" s="30"/>
      <c r="H7" s="30"/>
      <c r="I7" s="30"/>
      <c r="J7" s="30"/>
      <c r="K7" s="57"/>
      <c r="L7" s="151"/>
      <c r="M7" s="151"/>
      <c r="N7" s="151"/>
      <c r="O7" s="151"/>
      <c r="P7" s="151"/>
    </row>
    <row r="8" spans="2:16" ht="6.75" customHeight="1" x14ac:dyDescent="0.25">
      <c r="B8" s="3"/>
      <c r="C8" s="3"/>
      <c r="D8" s="30"/>
      <c r="E8" s="30"/>
      <c r="F8" s="30"/>
      <c r="G8" s="30"/>
      <c r="H8" s="30"/>
      <c r="I8" s="30"/>
      <c r="J8" s="30"/>
      <c r="K8" s="57"/>
      <c r="L8" s="30"/>
      <c r="M8" s="30"/>
      <c r="N8" s="30"/>
      <c r="O8" s="30"/>
      <c r="P8" s="30"/>
    </row>
    <row r="9" spans="2:16" ht="2.25" customHeight="1" x14ac:dyDescent="0.25">
      <c r="B9" s="31"/>
      <c r="C9" s="31"/>
      <c r="D9" s="31"/>
      <c r="E9" s="32"/>
      <c r="F9" s="32"/>
      <c r="G9" s="31"/>
      <c r="H9" s="31"/>
      <c r="I9" s="31"/>
      <c r="J9" s="31"/>
      <c r="K9" s="58"/>
      <c r="L9" s="31"/>
      <c r="M9" s="31"/>
      <c r="N9" s="31"/>
      <c r="O9" s="31"/>
      <c r="P9" s="31"/>
    </row>
    <row r="10" spans="2:16" ht="15.75" customHeight="1" x14ac:dyDescent="0.25">
      <c r="B10" s="164" t="s">
        <v>1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2:16" ht="16.5" thickBot="1" x14ac:dyDescent="0.3">
      <c r="B11" s="165" t="s">
        <v>2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2:16" ht="15" customHeight="1" x14ac:dyDescent="0.25">
      <c r="B12" s="161" t="s">
        <v>3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</row>
    <row r="13" spans="2:16" ht="15.75" customHeight="1" thickBot="1" x14ac:dyDescent="0.3">
      <c r="B13" s="33"/>
      <c r="C13" s="33"/>
      <c r="D13" s="33"/>
      <c r="E13" s="33"/>
      <c r="F13" s="33"/>
      <c r="G13" s="33"/>
      <c r="H13" s="33"/>
      <c r="I13" s="33"/>
      <c r="J13" s="33"/>
      <c r="K13" s="59"/>
      <c r="L13" s="33"/>
      <c r="M13" s="33"/>
      <c r="N13" s="74"/>
      <c r="O13" s="33"/>
      <c r="P13" s="33"/>
    </row>
    <row r="14" spans="2:16" ht="18.75" customHeight="1" x14ac:dyDescent="0.25">
      <c r="B14" s="117" t="s">
        <v>27</v>
      </c>
      <c r="C14" s="120" t="s">
        <v>4</v>
      </c>
      <c r="D14" s="120" t="s">
        <v>5</v>
      </c>
      <c r="E14" s="120"/>
      <c r="F14" s="120" t="s">
        <v>6</v>
      </c>
      <c r="G14" s="120" t="s">
        <v>84</v>
      </c>
      <c r="H14" s="120" t="s">
        <v>7</v>
      </c>
      <c r="I14" s="135" t="s">
        <v>8</v>
      </c>
      <c r="J14" s="139"/>
      <c r="K14" s="139"/>
      <c r="L14" s="139"/>
      <c r="M14" s="139"/>
      <c r="N14" s="136"/>
      <c r="O14" s="120" t="s">
        <v>9</v>
      </c>
      <c r="P14" s="162" t="s">
        <v>10</v>
      </c>
    </row>
    <row r="15" spans="2:16" x14ac:dyDescent="0.25">
      <c r="B15" s="119"/>
      <c r="C15" s="105"/>
      <c r="D15" s="105"/>
      <c r="E15" s="105"/>
      <c r="F15" s="105"/>
      <c r="G15" s="105"/>
      <c r="H15" s="105"/>
      <c r="I15" s="115"/>
      <c r="J15" s="141"/>
      <c r="K15" s="141"/>
      <c r="L15" s="141"/>
      <c r="M15" s="141"/>
      <c r="N15" s="137"/>
      <c r="O15" s="105"/>
      <c r="P15" s="163"/>
    </row>
    <row r="16" spans="2:16" x14ac:dyDescent="0.25">
      <c r="B16" s="119"/>
      <c r="C16" s="105"/>
      <c r="D16" s="105"/>
      <c r="E16" s="105"/>
      <c r="F16" s="105"/>
      <c r="G16" s="105"/>
      <c r="H16" s="105"/>
      <c r="I16" s="115"/>
      <c r="J16" s="141"/>
      <c r="K16" s="141"/>
      <c r="L16" s="141"/>
      <c r="M16" s="141"/>
      <c r="N16" s="137"/>
      <c r="O16" s="105"/>
      <c r="P16" s="163"/>
    </row>
    <row r="17" spans="2:16" x14ac:dyDescent="0.25">
      <c r="B17" s="119"/>
      <c r="C17" s="105"/>
      <c r="D17" s="105"/>
      <c r="E17" s="105"/>
      <c r="F17" s="105"/>
      <c r="G17" s="105"/>
      <c r="H17" s="105"/>
      <c r="I17" s="115"/>
      <c r="J17" s="141"/>
      <c r="K17" s="141"/>
      <c r="L17" s="141"/>
      <c r="M17" s="141"/>
      <c r="N17" s="137"/>
      <c r="O17" s="105"/>
      <c r="P17" s="163"/>
    </row>
    <row r="18" spans="2:16" x14ac:dyDescent="0.25">
      <c r="B18" s="119"/>
      <c r="C18" s="105"/>
      <c r="D18" s="105"/>
      <c r="E18" s="105"/>
      <c r="F18" s="105"/>
      <c r="G18" s="105"/>
      <c r="H18" s="105"/>
      <c r="I18" s="115"/>
      <c r="J18" s="141"/>
      <c r="K18" s="141"/>
      <c r="L18" s="141"/>
      <c r="M18" s="141"/>
      <c r="N18" s="137"/>
      <c r="O18" s="105"/>
      <c r="P18" s="163"/>
    </row>
    <row r="19" spans="2:16" x14ac:dyDescent="0.25">
      <c r="B19" s="119"/>
      <c r="C19" s="105"/>
      <c r="D19" s="105"/>
      <c r="E19" s="105"/>
      <c r="F19" s="105"/>
      <c r="G19" s="105"/>
      <c r="H19" s="105"/>
      <c r="I19" s="116"/>
      <c r="J19" s="143"/>
      <c r="K19" s="143"/>
      <c r="L19" s="143"/>
      <c r="M19" s="143"/>
      <c r="N19" s="138"/>
      <c r="O19" s="105"/>
      <c r="P19" s="163"/>
    </row>
    <row r="20" spans="2:16" ht="19.5" customHeight="1" x14ac:dyDescent="0.25">
      <c r="B20" s="119"/>
      <c r="C20" s="105"/>
      <c r="D20" s="105"/>
      <c r="E20" s="105"/>
      <c r="F20" s="105"/>
      <c r="G20" s="105"/>
      <c r="H20" s="105"/>
      <c r="I20" s="11" t="s">
        <v>11</v>
      </c>
      <c r="J20" s="11" t="s">
        <v>12</v>
      </c>
      <c r="K20" s="60" t="s">
        <v>13</v>
      </c>
      <c r="L20" s="11" t="s">
        <v>14</v>
      </c>
      <c r="M20" s="11" t="s">
        <v>15</v>
      </c>
      <c r="N20" s="69" t="s">
        <v>95</v>
      </c>
      <c r="O20" s="105"/>
      <c r="P20" s="163"/>
    </row>
    <row r="21" spans="2:16" x14ac:dyDescent="0.25">
      <c r="B21" s="34">
        <v>1</v>
      </c>
      <c r="C21" s="35">
        <v>2</v>
      </c>
      <c r="D21" s="145">
        <v>3</v>
      </c>
      <c r="E21" s="145"/>
      <c r="F21" s="35">
        <v>4</v>
      </c>
      <c r="G21" s="35">
        <v>5</v>
      </c>
      <c r="H21" s="35">
        <v>6</v>
      </c>
      <c r="I21" s="35">
        <v>7</v>
      </c>
      <c r="J21" s="35">
        <v>8</v>
      </c>
      <c r="K21" s="61">
        <v>9</v>
      </c>
      <c r="L21" s="35">
        <v>10</v>
      </c>
      <c r="M21" s="35">
        <v>11</v>
      </c>
      <c r="N21" s="71">
        <v>12</v>
      </c>
      <c r="O21" s="35">
        <v>13</v>
      </c>
      <c r="P21" s="36">
        <v>14</v>
      </c>
    </row>
    <row r="22" spans="2:16" ht="25.5" customHeight="1" x14ac:dyDescent="0.25">
      <c r="B22" s="170" t="s">
        <v>16</v>
      </c>
      <c r="C22" s="153" t="s">
        <v>28</v>
      </c>
      <c r="D22" s="93" t="s">
        <v>17</v>
      </c>
      <c r="E22" s="173"/>
      <c r="F22" s="69" t="s">
        <v>96</v>
      </c>
      <c r="G22" s="40">
        <f>SUM(G23:G27)</f>
        <v>11275.2</v>
      </c>
      <c r="H22" s="41">
        <f>SUM(H23:H27)</f>
        <v>81946.599999999991</v>
      </c>
      <c r="I22" s="41">
        <f t="shared" ref="I22" si="0">SUM(I23:I27)</f>
        <v>10530.4</v>
      </c>
      <c r="J22" s="41">
        <f>SUM(J23:J27)</f>
        <v>11890.2</v>
      </c>
      <c r="K22" s="62">
        <f t="shared" ref="K22" si="1">SUM(K23:K27)</f>
        <v>12117.9</v>
      </c>
      <c r="L22" s="41">
        <f t="shared" ref="L22" si="2">SUM(L23:L27)</f>
        <v>15802.7</v>
      </c>
      <c r="M22" s="41">
        <f t="shared" ref="M22" si="3">SUM(M23:M27)</f>
        <v>15802.7</v>
      </c>
      <c r="N22" s="67">
        <f>SUM(N23:N27)</f>
        <v>15802.7</v>
      </c>
      <c r="O22" s="158" t="s">
        <v>18</v>
      </c>
      <c r="P22" s="152" t="s">
        <v>98</v>
      </c>
    </row>
    <row r="23" spans="2:16" ht="75" customHeight="1" x14ac:dyDescent="0.25">
      <c r="B23" s="170"/>
      <c r="C23" s="153"/>
      <c r="D23" s="157" t="s">
        <v>19</v>
      </c>
      <c r="E23" s="157"/>
      <c r="F23" s="11" t="s">
        <v>96</v>
      </c>
      <c r="G23" s="49">
        <f>G29+G35</f>
        <v>11275.2</v>
      </c>
      <c r="H23" s="41">
        <f>SUM(I23:N23)</f>
        <v>81946.599999999991</v>
      </c>
      <c r="I23" s="16">
        <f>I29+I35</f>
        <v>10530.4</v>
      </c>
      <c r="J23" s="49">
        <f t="shared" ref="J23:N23" si="4">J29+J35</f>
        <v>11890.2</v>
      </c>
      <c r="K23" s="63">
        <f t="shared" si="4"/>
        <v>12117.9</v>
      </c>
      <c r="L23" s="49">
        <f t="shared" si="4"/>
        <v>15802.7</v>
      </c>
      <c r="M23" s="49">
        <f t="shared" si="4"/>
        <v>15802.7</v>
      </c>
      <c r="N23" s="70">
        <f t="shared" si="4"/>
        <v>15802.7</v>
      </c>
      <c r="O23" s="158"/>
      <c r="P23" s="152"/>
    </row>
    <row r="24" spans="2:16" ht="66.75" customHeight="1" x14ac:dyDescent="0.25">
      <c r="B24" s="170"/>
      <c r="C24" s="153"/>
      <c r="D24" s="157" t="s">
        <v>20</v>
      </c>
      <c r="E24" s="157"/>
      <c r="F24" s="11"/>
      <c r="G24" s="49">
        <f t="shared" ref="G24:G27" si="5">G30+G36</f>
        <v>0</v>
      </c>
      <c r="H24" s="67">
        <f t="shared" ref="H24:H27" si="6">SUM(I24:N24)</f>
        <v>0</v>
      </c>
      <c r="I24" s="49">
        <f t="shared" ref="I24:N24" si="7">I30+I36</f>
        <v>0</v>
      </c>
      <c r="J24" s="49">
        <f t="shared" si="7"/>
        <v>0</v>
      </c>
      <c r="K24" s="63">
        <f t="shared" si="7"/>
        <v>0</v>
      </c>
      <c r="L24" s="49">
        <f t="shared" si="7"/>
        <v>0</v>
      </c>
      <c r="M24" s="49">
        <f t="shared" si="7"/>
        <v>0</v>
      </c>
      <c r="N24" s="70">
        <f t="shared" si="7"/>
        <v>0</v>
      </c>
      <c r="O24" s="158"/>
      <c r="P24" s="152"/>
    </row>
    <row r="25" spans="2:16" ht="45" customHeight="1" x14ac:dyDescent="0.25">
      <c r="B25" s="170"/>
      <c r="C25" s="153"/>
      <c r="D25" s="157" t="s">
        <v>21</v>
      </c>
      <c r="E25" s="157"/>
      <c r="F25" s="14"/>
      <c r="G25" s="49">
        <f t="shared" si="5"/>
        <v>0</v>
      </c>
      <c r="H25" s="67">
        <f t="shared" si="6"/>
        <v>0</v>
      </c>
      <c r="I25" s="49">
        <f t="shared" ref="I25:N25" si="8">I31+I37</f>
        <v>0</v>
      </c>
      <c r="J25" s="49">
        <f t="shared" si="8"/>
        <v>0</v>
      </c>
      <c r="K25" s="63">
        <f t="shared" si="8"/>
        <v>0</v>
      </c>
      <c r="L25" s="49">
        <f t="shared" si="8"/>
        <v>0</v>
      </c>
      <c r="M25" s="49">
        <f t="shared" si="8"/>
        <v>0</v>
      </c>
      <c r="N25" s="70">
        <f t="shared" si="8"/>
        <v>0</v>
      </c>
      <c r="O25" s="158"/>
      <c r="P25" s="152"/>
    </row>
    <row r="26" spans="2:16" ht="45" customHeight="1" x14ac:dyDescent="0.25">
      <c r="B26" s="170"/>
      <c r="C26" s="153"/>
      <c r="D26" s="157" t="s">
        <v>22</v>
      </c>
      <c r="E26" s="157"/>
      <c r="F26" s="14"/>
      <c r="G26" s="49">
        <f t="shared" si="5"/>
        <v>0</v>
      </c>
      <c r="H26" s="67">
        <f t="shared" si="6"/>
        <v>0</v>
      </c>
      <c r="I26" s="49">
        <f t="shared" ref="I26:N26" si="9">I32+I38</f>
        <v>0</v>
      </c>
      <c r="J26" s="49">
        <f t="shared" si="9"/>
        <v>0</v>
      </c>
      <c r="K26" s="63">
        <f t="shared" si="9"/>
        <v>0</v>
      </c>
      <c r="L26" s="49">
        <f t="shared" si="9"/>
        <v>0</v>
      </c>
      <c r="M26" s="49">
        <f t="shared" si="9"/>
        <v>0</v>
      </c>
      <c r="N26" s="70">
        <f t="shared" si="9"/>
        <v>0</v>
      </c>
      <c r="O26" s="158"/>
      <c r="P26" s="152"/>
    </row>
    <row r="27" spans="2:16" ht="30" customHeight="1" x14ac:dyDescent="0.25">
      <c r="B27" s="170"/>
      <c r="C27" s="153"/>
      <c r="D27" s="157" t="s">
        <v>31</v>
      </c>
      <c r="E27" s="157"/>
      <c r="F27" s="14"/>
      <c r="G27" s="49">
        <f t="shared" si="5"/>
        <v>0</v>
      </c>
      <c r="H27" s="67">
        <f t="shared" si="6"/>
        <v>0</v>
      </c>
      <c r="I27" s="49">
        <f>I33+I39</f>
        <v>0</v>
      </c>
      <c r="J27" s="49">
        <f t="shared" ref="J27:M27" si="10">J33+J39</f>
        <v>0</v>
      </c>
      <c r="K27" s="63">
        <f t="shared" si="10"/>
        <v>0</v>
      </c>
      <c r="L27" s="49">
        <f t="shared" si="10"/>
        <v>0</v>
      </c>
      <c r="M27" s="49">
        <f t="shared" si="10"/>
        <v>0</v>
      </c>
      <c r="N27" s="70">
        <f>N33+N39</f>
        <v>0</v>
      </c>
      <c r="O27" s="158"/>
      <c r="P27" s="152"/>
    </row>
    <row r="28" spans="2:16" ht="30" customHeight="1" x14ac:dyDescent="0.25">
      <c r="B28" s="170" t="s">
        <v>23</v>
      </c>
      <c r="C28" s="172" t="s">
        <v>29</v>
      </c>
      <c r="D28" s="157" t="s">
        <v>17</v>
      </c>
      <c r="E28" s="157"/>
      <c r="F28" s="69" t="s">
        <v>96</v>
      </c>
      <c r="G28" s="40">
        <f>SUM(G29:G33)</f>
        <v>11275.2</v>
      </c>
      <c r="H28" s="41">
        <f>SUM(H29:H33)</f>
        <v>81479.299999999988</v>
      </c>
      <c r="I28" s="41">
        <f t="shared" ref="I28" si="11">SUM(I29:I33)</f>
        <v>10530.4</v>
      </c>
      <c r="J28" s="41">
        <f t="shared" ref="J28" si="12">SUM(J29:J33)</f>
        <v>11890.2</v>
      </c>
      <c r="K28" s="62">
        <f t="shared" ref="K28" si="13">SUM(K29:K33)</f>
        <v>11650.6</v>
      </c>
      <c r="L28" s="41">
        <f t="shared" ref="L28" si="14">SUM(L29:L33)</f>
        <v>15802.7</v>
      </c>
      <c r="M28" s="41">
        <f t="shared" ref="M28:N28" si="15">SUM(M29:M33)</f>
        <v>15802.7</v>
      </c>
      <c r="N28" s="67">
        <f t="shared" si="15"/>
        <v>15802.7</v>
      </c>
      <c r="O28" s="158" t="s">
        <v>24</v>
      </c>
      <c r="P28" s="152" t="s">
        <v>97</v>
      </c>
    </row>
    <row r="29" spans="2:16" ht="63.75" customHeight="1" x14ac:dyDescent="0.25">
      <c r="B29" s="170"/>
      <c r="C29" s="172"/>
      <c r="D29" s="157" t="s">
        <v>19</v>
      </c>
      <c r="E29" s="157"/>
      <c r="F29" s="69" t="s">
        <v>96</v>
      </c>
      <c r="G29" s="11">
        <v>11275.2</v>
      </c>
      <c r="H29" s="67">
        <f>SUM(I29:N29)</f>
        <v>81479.299999999988</v>
      </c>
      <c r="I29" s="11">
        <v>10530.4</v>
      </c>
      <c r="J29" s="37">
        <v>11890.2</v>
      </c>
      <c r="K29" s="60">
        <v>11650.6</v>
      </c>
      <c r="L29" s="11">
        <v>15802.7</v>
      </c>
      <c r="M29" s="11">
        <v>15802.7</v>
      </c>
      <c r="N29" s="69">
        <v>15802.7</v>
      </c>
      <c r="O29" s="158"/>
      <c r="P29" s="152"/>
    </row>
    <row r="30" spans="2:16" ht="62.25" customHeight="1" x14ac:dyDescent="0.25">
      <c r="B30" s="170"/>
      <c r="C30" s="172"/>
      <c r="D30" s="157" t="s">
        <v>20</v>
      </c>
      <c r="E30" s="157"/>
      <c r="F30" s="14"/>
      <c r="G30" s="11"/>
      <c r="H30" s="67">
        <f t="shared" ref="H30:H32" si="16">SUM(I30:N30)</f>
        <v>0</v>
      </c>
      <c r="I30" s="11"/>
      <c r="J30" s="11"/>
      <c r="K30" s="60"/>
      <c r="L30" s="11"/>
      <c r="M30" s="11"/>
      <c r="N30" s="69"/>
      <c r="O30" s="158"/>
      <c r="P30" s="152"/>
    </row>
    <row r="31" spans="2:16" ht="45" customHeight="1" x14ac:dyDescent="0.25">
      <c r="B31" s="170"/>
      <c r="C31" s="172"/>
      <c r="D31" s="157" t="s">
        <v>21</v>
      </c>
      <c r="E31" s="157"/>
      <c r="F31" s="14"/>
      <c r="G31" s="11"/>
      <c r="H31" s="67">
        <f t="shared" si="16"/>
        <v>0</v>
      </c>
      <c r="I31" s="11"/>
      <c r="J31" s="11"/>
      <c r="K31" s="60"/>
      <c r="L31" s="11"/>
      <c r="M31" s="11"/>
      <c r="N31" s="69"/>
      <c r="O31" s="158"/>
      <c r="P31" s="152"/>
    </row>
    <row r="32" spans="2:16" ht="45" customHeight="1" x14ac:dyDescent="0.25">
      <c r="B32" s="170"/>
      <c r="C32" s="172"/>
      <c r="D32" s="157" t="s">
        <v>22</v>
      </c>
      <c r="E32" s="157"/>
      <c r="F32" s="14"/>
      <c r="G32" s="11"/>
      <c r="H32" s="67">
        <f t="shared" si="16"/>
        <v>0</v>
      </c>
      <c r="I32" s="11"/>
      <c r="J32" s="11"/>
      <c r="K32" s="60"/>
      <c r="L32" s="11"/>
      <c r="M32" s="11"/>
      <c r="N32" s="69"/>
      <c r="O32" s="158"/>
      <c r="P32" s="152"/>
    </row>
    <row r="33" spans="2:16" ht="30" customHeight="1" x14ac:dyDescent="0.25">
      <c r="B33" s="170"/>
      <c r="C33" s="172"/>
      <c r="D33" s="157" t="s">
        <v>31</v>
      </c>
      <c r="E33" s="157"/>
      <c r="F33" s="14"/>
      <c r="G33" s="11"/>
      <c r="H33" s="67">
        <f>SUM(I33:N33)</f>
        <v>0</v>
      </c>
      <c r="I33" s="11"/>
      <c r="J33" s="11"/>
      <c r="K33" s="60"/>
      <c r="L33" s="11"/>
      <c r="M33" s="11"/>
      <c r="N33" s="69"/>
      <c r="O33" s="158"/>
      <c r="P33" s="152"/>
    </row>
    <row r="34" spans="2:16" ht="30" customHeight="1" x14ac:dyDescent="0.25">
      <c r="B34" s="174" t="s">
        <v>87</v>
      </c>
      <c r="C34" s="172" t="s">
        <v>89</v>
      </c>
      <c r="D34" s="157" t="s">
        <v>17</v>
      </c>
      <c r="E34" s="157"/>
      <c r="F34" s="47" t="s">
        <v>88</v>
      </c>
      <c r="G34" s="53">
        <f>SUM(G35:G39)</f>
        <v>0</v>
      </c>
      <c r="H34" s="46">
        <f>SUM(H35:H39)</f>
        <v>467.3</v>
      </c>
      <c r="I34" s="46">
        <f t="shared" ref="I34:L34" si="17">SUM(I35:I39)</f>
        <v>0</v>
      </c>
      <c r="J34" s="46">
        <f t="shared" si="17"/>
        <v>0</v>
      </c>
      <c r="K34" s="62">
        <f t="shared" si="17"/>
        <v>467.3</v>
      </c>
      <c r="L34" s="46">
        <f t="shared" si="17"/>
        <v>0</v>
      </c>
      <c r="M34" s="46">
        <f>SUM(M35:M39)</f>
        <v>0</v>
      </c>
      <c r="N34" s="67">
        <f>SUM(N35:N39)</f>
        <v>0</v>
      </c>
      <c r="O34" s="158" t="s">
        <v>24</v>
      </c>
      <c r="P34" s="152" t="s">
        <v>90</v>
      </c>
    </row>
    <row r="35" spans="2:16" ht="63" customHeight="1" x14ac:dyDescent="0.25">
      <c r="B35" s="170"/>
      <c r="C35" s="172"/>
      <c r="D35" s="157" t="s">
        <v>19</v>
      </c>
      <c r="E35" s="157"/>
      <c r="F35" s="47" t="s">
        <v>88</v>
      </c>
      <c r="G35" s="37">
        <v>0</v>
      </c>
      <c r="H35" s="67">
        <f>SUM(I35:N35)</f>
        <v>467.3</v>
      </c>
      <c r="I35" s="47"/>
      <c r="J35" s="47"/>
      <c r="K35" s="60">
        <v>467.3</v>
      </c>
      <c r="L35" s="47"/>
      <c r="M35" s="47"/>
      <c r="N35" s="69"/>
      <c r="O35" s="158"/>
      <c r="P35" s="152"/>
    </row>
    <row r="36" spans="2:16" ht="63.75" customHeight="1" x14ac:dyDescent="0.25">
      <c r="B36" s="170"/>
      <c r="C36" s="172"/>
      <c r="D36" s="157" t="s">
        <v>20</v>
      </c>
      <c r="E36" s="157"/>
      <c r="F36" s="51"/>
      <c r="G36" s="47"/>
      <c r="H36" s="67">
        <f t="shared" ref="H36:H38" si="18">SUM(I36:N36)</f>
        <v>0</v>
      </c>
      <c r="I36" s="47"/>
      <c r="J36" s="47"/>
      <c r="K36" s="60"/>
      <c r="L36" s="47"/>
      <c r="M36" s="47"/>
      <c r="N36" s="69"/>
      <c r="O36" s="158"/>
      <c r="P36" s="152"/>
    </row>
    <row r="37" spans="2:16" ht="37.5" customHeight="1" x14ac:dyDescent="0.25">
      <c r="B37" s="170"/>
      <c r="C37" s="172"/>
      <c r="D37" s="157" t="s">
        <v>21</v>
      </c>
      <c r="E37" s="157"/>
      <c r="F37" s="51"/>
      <c r="G37" s="47"/>
      <c r="H37" s="67">
        <f t="shared" si="18"/>
        <v>0</v>
      </c>
      <c r="I37" s="47"/>
      <c r="J37" s="47"/>
      <c r="K37" s="60"/>
      <c r="L37" s="47"/>
      <c r="M37" s="47"/>
      <c r="N37" s="69"/>
      <c r="O37" s="158"/>
      <c r="P37" s="152"/>
    </row>
    <row r="38" spans="2:16" ht="42" customHeight="1" x14ac:dyDescent="0.25">
      <c r="B38" s="170"/>
      <c r="C38" s="172"/>
      <c r="D38" s="157" t="s">
        <v>22</v>
      </c>
      <c r="E38" s="157"/>
      <c r="F38" s="51"/>
      <c r="G38" s="47"/>
      <c r="H38" s="67">
        <f t="shared" si="18"/>
        <v>0</v>
      </c>
      <c r="I38" s="47"/>
      <c r="J38" s="47"/>
      <c r="K38" s="60"/>
      <c r="L38" s="47"/>
      <c r="M38" s="47"/>
      <c r="N38" s="69"/>
      <c r="O38" s="158"/>
      <c r="P38" s="152"/>
    </row>
    <row r="39" spans="2:16" ht="30" customHeight="1" x14ac:dyDescent="0.25">
      <c r="B39" s="170"/>
      <c r="C39" s="172"/>
      <c r="D39" s="157" t="s">
        <v>31</v>
      </c>
      <c r="E39" s="157"/>
      <c r="F39" s="51"/>
      <c r="G39" s="47"/>
      <c r="H39" s="67">
        <f>SUM(I39:N39)</f>
        <v>0</v>
      </c>
      <c r="I39" s="47"/>
      <c r="J39" s="47"/>
      <c r="K39" s="60"/>
      <c r="L39" s="47"/>
      <c r="M39" s="47"/>
      <c r="N39" s="69"/>
      <c r="O39" s="158"/>
      <c r="P39" s="152"/>
    </row>
    <row r="40" spans="2:16" ht="16.5" customHeight="1" x14ac:dyDescent="0.25">
      <c r="B40" s="170" t="s">
        <v>25</v>
      </c>
      <c r="C40" s="153" t="s">
        <v>30</v>
      </c>
      <c r="D40" s="157" t="s">
        <v>17</v>
      </c>
      <c r="E40" s="157"/>
      <c r="F40" s="45" t="s">
        <v>83</v>
      </c>
      <c r="G40" s="40">
        <f>SUM(G41:G45)</f>
        <v>356.4</v>
      </c>
      <c r="H40" s="41">
        <f>SUM(H41:H45)</f>
        <v>294.89999999999998</v>
      </c>
      <c r="I40" s="41">
        <f t="shared" ref="I40" si="19">SUM(I41:I45)</f>
        <v>148.30000000000001</v>
      </c>
      <c r="J40" s="41">
        <f t="shared" ref="J40" si="20">SUM(J41:J45)</f>
        <v>146.6</v>
      </c>
      <c r="K40" s="62">
        <f t="shared" ref="K40" si="21">SUM(K41:K45)</f>
        <v>0</v>
      </c>
      <c r="L40" s="41">
        <f t="shared" ref="L40" si="22">SUM(L41:L45)</f>
        <v>0</v>
      </c>
      <c r="M40" s="41">
        <f t="shared" ref="M40:N40" si="23">SUM(M41:M45)</f>
        <v>0</v>
      </c>
      <c r="N40" s="67">
        <f t="shared" si="23"/>
        <v>0</v>
      </c>
      <c r="O40" s="158" t="s">
        <v>86</v>
      </c>
      <c r="P40" s="152" t="s">
        <v>26</v>
      </c>
    </row>
    <row r="41" spans="2:16" ht="66.75" customHeight="1" x14ac:dyDescent="0.25">
      <c r="B41" s="170"/>
      <c r="C41" s="153"/>
      <c r="D41" s="157" t="s">
        <v>19</v>
      </c>
      <c r="E41" s="157"/>
      <c r="F41" s="45" t="s">
        <v>83</v>
      </c>
      <c r="G41" s="16">
        <f>G47</f>
        <v>356.4</v>
      </c>
      <c r="H41" s="67">
        <f>SUM(I41:N41)</f>
        <v>294.89999999999998</v>
      </c>
      <c r="I41" s="16">
        <f>I47</f>
        <v>148.30000000000001</v>
      </c>
      <c r="J41" s="16">
        <f t="shared" ref="J41:N41" si="24">J47</f>
        <v>146.6</v>
      </c>
      <c r="K41" s="63">
        <f>K47</f>
        <v>0</v>
      </c>
      <c r="L41" s="16">
        <f t="shared" si="24"/>
        <v>0</v>
      </c>
      <c r="M41" s="16">
        <f t="shared" si="24"/>
        <v>0</v>
      </c>
      <c r="N41" s="70">
        <f t="shared" si="24"/>
        <v>0</v>
      </c>
      <c r="O41" s="158"/>
      <c r="P41" s="152"/>
    </row>
    <row r="42" spans="2:16" ht="51.75" customHeight="1" x14ac:dyDescent="0.25">
      <c r="B42" s="170"/>
      <c r="C42" s="153"/>
      <c r="D42" s="157" t="s">
        <v>20</v>
      </c>
      <c r="E42" s="157"/>
      <c r="F42" s="14"/>
      <c r="G42" s="16">
        <f t="shared" ref="G42:G45" si="25">G48</f>
        <v>0</v>
      </c>
      <c r="H42" s="67">
        <f t="shared" ref="H42:H44" si="26">SUM(I42:N42)</f>
        <v>0</v>
      </c>
      <c r="I42" s="16">
        <f t="shared" ref="I42:N42" si="27">I48</f>
        <v>0</v>
      </c>
      <c r="J42" s="16">
        <f t="shared" si="27"/>
        <v>0</v>
      </c>
      <c r="K42" s="63">
        <f t="shared" si="27"/>
        <v>0</v>
      </c>
      <c r="L42" s="16">
        <f t="shared" si="27"/>
        <v>0</v>
      </c>
      <c r="M42" s="16">
        <f t="shared" si="27"/>
        <v>0</v>
      </c>
      <c r="N42" s="70">
        <f t="shared" si="27"/>
        <v>0</v>
      </c>
      <c r="O42" s="158"/>
      <c r="P42" s="152"/>
    </row>
    <row r="43" spans="2:16" ht="42" customHeight="1" x14ac:dyDescent="0.25">
      <c r="B43" s="170"/>
      <c r="C43" s="153"/>
      <c r="D43" s="157" t="s">
        <v>21</v>
      </c>
      <c r="E43" s="157"/>
      <c r="F43" s="14"/>
      <c r="G43" s="16">
        <f t="shared" si="25"/>
        <v>0</v>
      </c>
      <c r="H43" s="67">
        <f t="shared" si="26"/>
        <v>0</v>
      </c>
      <c r="I43" s="16">
        <f t="shared" ref="I43:N43" si="28">I49</f>
        <v>0</v>
      </c>
      <c r="J43" s="16">
        <f t="shared" si="28"/>
        <v>0</v>
      </c>
      <c r="K43" s="63">
        <f t="shared" si="28"/>
        <v>0</v>
      </c>
      <c r="L43" s="16">
        <f t="shared" si="28"/>
        <v>0</v>
      </c>
      <c r="M43" s="16">
        <f t="shared" si="28"/>
        <v>0</v>
      </c>
      <c r="N43" s="70">
        <f t="shared" si="28"/>
        <v>0</v>
      </c>
      <c r="O43" s="158"/>
      <c r="P43" s="152"/>
    </row>
    <row r="44" spans="2:16" ht="45" customHeight="1" x14ac:dyDescent="0.25">
      <c r="B44" s="170"/>
      <c r="C44" s="153"/>
      <c r="D44" s="157" t="s">
        <v>22</v>
      </c>
      <c r="E44" s="157"/>
      <c r="F44" s="14"/>
      <c r="G44" s="16">
        <f t="shared" si="25"/>
        <v>0</v>
      </c>
      <c r="H44" s="67">
        <f t="shared" si="26"/>
        <v>0</v>
      </c>
      <c r="I44" s="16">
        <f t="shared" ref="I44:N44" si="29">I50</f>
        <v>0</v>
      </c>
      <c r="J44" s="16">
        <f t="shared" si="29"/>
        <v>0</v>
      </c>
      <c r="K44" s="63">
        <f t="shared" si="29"/>
        <v>0</v>
      </c>
      <c r="L44" s="16">
        <f t="shared" si="29"/>
        <v>0</v>
      </c>
      <c r="M44" s="16">
        <f t="shared" si="29"/>
        <v>0</v>
      </c>
      <c r="N44" s="70">
        <f t="shared" si="29"/>
        <v>0</v>
      </c>
      <c r="O44" s="158"/>
      <c r="P44" s="152"/>
    </row>
    <row r="45" spans="2:16" ht="26.25" customHeight="1" x14ac:dyDescent="0.25">
      <c r="B45" s="121"/>
      <c r="C45" s="127"/>
      <c r="D45" s="171" t="s">
        <v>31</v>
      </c>
      <c r="E45" s="171"/>
      <c r="F45" s="38"/>
      <c r="G45" s="16">
        <f t="shared" si="25"/>
        <v>0</v>
      </c>
      <c r="H45" s="67">
        <f>SUM(I45:N45)</f>
        <v>0</v>
      </c>
      <c r="I45" s="16">
        <f t="shared" ref="I45:L45" si="30">I51</f>
        <v>0</v>
      </c>
      <c r="J45" s="16">
        <f t="shared" si="30"/>
        <v>0</v>
      </c>
      <c r="K45" s="63">
        <f t="shared" si="30"/>
        <v>0</v>
      </c>
      <c r="L45" s="16">
        <f t="shared" si="30"/>
        <v>0</v>
      </c>
      <c r="M45" s="16">
        <f>M51</f>
        <v>0</v>
      </c>
      <c r="N45" s="70">
        <f>N51</f>
        <v>0</v>
      </c>
      <c r="O45" s="168"/>
      <c r="P45" s="169"/>
    </row>
    <row r="46" spans="2:16" ht="26.25" customHeight="1" x14ac:dyDescent="0.25">
      <c r="B46" s="166" t="s">
        <v>32</v>
      </c>
      <c r="C46" s="153" t="s">
        <v>33</v>
      </c>
      <c r="D46" s="157" t="s">
        <v>17</v>
      </c>
      <c r="E46" s="157"/>
      <c r="F46" s="11" t="s">
        <v>83</v>
      </c>
      <c r="G46" s="40">
        <f>SUM(G47:G51)</f>
        <v>356.4</v>
      </c>
      <c r="H46" s="41">
        <f>SUM(H47:H51)</f>
        <v>294.89999999999998</v>
      </c>
      <c r="I46" s="41">
        <f t="shared" ref="I46:M46" si="31">SUM(I47:I51)</f>
        <v>148.30000000000001</v>
      </c>
      <c r="J46" s="41">
        <f t="shared" si="31"/>
        <v>146.6</v>
      </c>
      <c r="K46" s="62">
        <f t="shared" si="31"/>
        <v>0</v>
      </c>
      <c r="L46" s="41">
        <f t="shared" si="31"/>
        <v>0</v>
      </c>
      <c r="M46" s="41">
        <f t="shared" si="31"/>
        <v>0</v>
      </c>
      <c r="N46" s="67">
        <f>SUM(N47:N51)</f>
        <v>0</v>
      </c>
      <c r="O46" s="158" t="s">
        <v>86</v>
      </c>
      <c r="P46" s="152" t="s">
        <v>82</v>
      </c>
    </row>
    <row r="47" spans="2:16" ht="66" customHeight="1" x14ac:dyDescent="0.25">
      <c r="B47" s="166"/>
      <c r="C47" s="153"/>
      <c r="D47" s="157" t="s">
        <v>19</v>
      </c>
      <c r="E47" s="157"/>
      <c r="F47" s="11" t="s">
        <v>83</v>
      </c>
      <c r="G47" s="11">
        <v>356.4</v>
      </c>
      <c r="H47" s="67">
        <f>SUM(I47:N47)</f>
        <v>294.89999999999998</v>
      </c>
      <c r="I47" s="11">
        <v>148.30000000000001</v>
      </c>
      <c r="J47" s="11">
        <v>146.6</v>
      </c>
      <c r="K47" s="60"/>
      <c r="L47" s="11"/>
      <c r="M47" s="11"/>
      <c r="N47" s="69"/>
      <c r="O47" s="158"/>
      <c r="P47" s="152"/>
    </row>
    <row r="48" spans="2:16" ht="66" customHeight="1" x14ac:dyDescent="0.25">
      <c r="B48" s="166"/>
      <c r="C48" s="153"/>
      <c r="D48" s="157" t="s">
        <v>20</v>
      </c>
      <c r="E48" s="157"/>
      <c r="F48" s="14"/>
      <c r="G48" s="11"/>
      <c r="H48" s="67">
        <f t="shared" ref="H48:H50" si="32">SUM(I48:N48)</f>
        <v>0</v>
      </c>
      <c r="I48" s="11"/>
      <c r="J48" s="11"/>
      <c r="K48" s="60"/>
      <c r="L48" s="11"/>
      <c r="M48" s="11"/>
      <c r="N48" s="69"/>
      <c r="O48" s="158"/>
      <c r="P48" s="152"/>
    </row>
    <row r="49" spans="2:16" ht="38.25" customHeight="1" x14ac:dyDescent="0.25">
      <c r="B49" s="166"/>
      <c r="C49" s="153"/>
      <c r="D49" s="157" t="s">
        <v>21</v>
      </c>
      <c r="E49" s="157"/>
      <c r="F49" s="14"/>
      <c r="G49" s="11"/>
      <c r="H49" s="67">
        <f t="shared" si="32"/>
        <v>0</v>
      </c>
      <c r="I49" s="11"/>
      <c r="J49" s="11"/>
      <c r="K49" s="60"/>
      <c r="L49" s="11"/>
      <c r="M49" s="11"/>
      <c r="N49" s="69"/>
      <c r="O49" s="158"/>
      <c r="P49" s="152"/>
    </row>
    <row r="50" spans="2:16" ht="41.25" customHeight="1" x14ac:dyDescent="0.25">
      <c r="B50" s="166"/>
      <c r="C50" s="153"/>
      <c r="D50" s="157" t="s">
        <v>22</v>
      </c>
      <c r="E50" s="157"/>
      <c r="F50" s="14"/>
      <c r="G50" s="11"/>
      <c r="H50" s="67">
        <f t="shared" si="32"/>
        <v>0</v>
      </c>
      <c r="I50" s="11"/>
      <c r="J50" s="11"/>
      <c r="K50" s="60"/>
      <c r="L50" s="11"/>
      <c r="M50" s="11"/>
      <c r="N50" s="69"/>
      <c r="O50" s="158"/>
      <c r="P50" s="152"/>
    </row>
    <row r="51" spans="2:16" ht="21" customHeight="1" thickBot="1" x14ac:dyDescent="0.3">
      <c r="B51" s="167"/>
      <c r="C51" s="154"/>
      <c r="D51" s="156" t="s">
        <v>31</v>
      </c>
      <c r="E51" s="156"/>
      <c r="F51" s="39"/>
      <c r="G51" s="39"/>
      <c r="H51" s="42">
        <f>SUM(I51:N51)</f>
        <v>0</v>
      </c>
      <c r="I51" s="39"/>
      <c r="J51" s="39"/>
      <c r="K51" s="64"/>
      <c r="L51" s="39"/>
      <c r="M51" s="39"/>
      <c r="N51" s="39"/>
      <c r="O51" s="159"/>
      <c r="P51" s="155"/>
    </row>
    <row r="52" spans="2:16" x14ac:dyDescent="0.25">
      <c r="B52" s="44" t="s">
        <v>79</v>
      </c>
    </row>
    <row r="53" spans="2:16" x14ac:dyDescent="0.25">
      <c r="B53" s="44" t="s">
        <v>80</v>
      </c>
    </row>
  </sheetData>
  <mergeCells count="66">
    <mergeCell ref="O34:O39"/>
    <mergeCell ref="P34:P39"/>
    <mergeCell ref="B34:B39"/>
    <mergeCell ref="C34:C39"/>
    <mergeCell ref="D34:E34"/>
    <mergeCell ref="D35:E35"/>
    <mergeCell ref="D36:E36"/>
    <mergeCell ref="D37:E37"/>
    <mergeCell ref="D38:E38"/>
    <mergeCell ref="D39:E39"/>
    <mergeCell ref="O22:O27"/>
    <mergeCell ref="D23:E23"/>
    <mergeCell ref="D24:E24"/>
    <mergeCell ref="D25:E25"/>
    <mergeCell ref="D21:E21"/>
    <mergeCell ref="D22:E22"/>
    <mergeCell ref="D26:E26"/>
    <mergeCell ref="D27:E27"/>
    <mergeCell ref="B28:B33"/>
    <mergeCell ref="C28:C33"/>
    <mergeCell ref="D28:E28"/>
    <mergeCell ref="D29:E29"/>
    <mergeCell ref="B22:B27"/>
    <mergeCell ref="C22:C27"/>
    <mergeCell ref="B46:B51"/>
    <mergeCell ref="O40:O45"/>
    <mergeCell ref="P40:P45"/>
    <mergeCell ref="D41:E41"/>
    <mergeCell ref="D42:E42"/>
    <mergeCell ref="D43:E43"/>
    <mergeCell ref="D44:E44"/>
    <mergeCell ref="B40:B45"/>
    <mergeCell ref="C40:C45"/>
    <mergeCell ref="D40:E40"/>
    <mergeCell ref="D45:E45"/>
    <mergeCell ref="B2:P3"/>
    <mergeCell ref="B12:P12"/>
    <mergeCell ref="O5:P5"/>
    <mergeCell ref="L6:P7"/>
    <mergeCell ref="G14:G20"/>
    <mergeCell ref="B14:B20"/>
    <mergeCell ref="C14:C20"/>
    <mergeCell ref="D14:E20"/>
    <mergeCell ref="F14:F20"/>
    <mergeCell ref="H14:H20"/>
    <mergeCell ref="O14:O20"/>
    <mergeCell ref="P14:P20"/>
    <mergeCell ref="B10:P10"/>
    <mergeCell ref="B11:P11"/>
    <mergeCell ref="I14:N19"/>
    <mergeCell ref="P22:P27"/>
    <mergeCell ref="P28:P33"/>
    <mergeCell ref="C46:C51"/>
    <mergeCell ref="P46:P51"/>
    <mergeCell ref="D51:E51"/>
    <mergeCell ref="D48:E48"/>
    <mergeCell ref="D49:E49"/>
    <mergeCell ref="D50:E50"/>
    <mergeCell ref="D46:E46"/>
    <mergeCell ref="O46:O51"/>
    <mergeCell ref="D47:E47"/>
    <mergeCell ref="D33:E33"/>
    <mergeCell ref="D30:E30"/>
    <mergeCell ref="D31:E31"/>
    <mergeCell ref="D32:E32"/>
    <mergeCell ref="O28:O33"/>
  </mergeCells>
  <printOptions horizontalCentered="1"/>
  <pageMargins left="0" right="0" top="0" bottom="0" header="0" footer="0"/>
  <pageSetup paperSize="9" scale="9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формиров БУРиРТПН</vt:lpstr>
      <vt:lpstr>Прил1 формиров БУРиРТПН</vt:lpstr>
      <vt:lpstr>Прил2 формирован БУРиРТПН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2019-02-26T11:41:58Z</cp:lastPrinted>
  <dcterms:created xsi:type="dcterms:W3CDTF">2016-11-24T12:12:17Z</dcterms:created>
  <dcterms:modified xsi:type="dcterms:W3CDTF">2020-09-03T07:12:09Z</dcterms:modified>
</cp:coreProperties>
</file>