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5\МП_культура_спорт_молодежь_на_2022-2025\МП_культура_спорт_мол_район_2022-25\Постановление_00.01.23_00\"/>
    </mc:Choice>
  </mc:AlternateContent>
  <bookViews>
    <workbookView xWindow="480" yWindow="432" windowWidth="20640" windowHeight="11400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G40" i="3" l="1"/>
  <c r="H40" i="3"/>
  <c r="I40" i="3"/>
  <c r="J40" i="3"/>
  <c r="G41" i="3"/>
  <c r="H41" i="3"/>
  <c r="I41" i="3"/>
  <c r="J41" i="3"/>
  <c r="G42" i="3"/>
  <c r="H42" i="3"/>
  <c r="I42" i="3"/>
  <c r="J42" i="3"/>
  <c r="G43" i="3"/>
  <c r="H43" i="3"/>
  <c r="I43" i="3"/>
  <c r="J43" i="3"/>
  <c r="F41" i="3"/>
  <c r="F43" i="3"/>
  <c r="F42" i="3"/>
  <c r="F40" i="3"/>
  <c r="J67" i="3"/>
  <c r="I67" i="3"/>
  <c r="H67" i="3"/>
  <c r="G67" i="3"/>
  <c r="F67" i="3"/>
  <c r="E66" i="3"/>
  <c r="E65" i="3"/>
  <c r="E64" i="3"/>
  <c r="E63" i="3"/>
  <c r="G73" i="3"/>
  <c r="H73" i="3"/>
  <c r="I73" i="3"/>
  <c r="J73" i="3"/>
  <c r="G74" i="3"/>
  <c r="H74" i="3"/>
  <c r="I74" i="3"/>
  <c r="J74" i="3"/>
  <c r="G75" i="3"/>
  <c r="H75" i="3"/>
  <c r="I75" i="3"/>
  <c r="J75" i="3"/>
  <c r="G76" i="3"/>
  <c r="H76" i="3"/>
  <c r="I76" i="3"/>
  <c r="J76" i="3"/>
  <c r="F76" i="3"/>
  <c r="F75" i="3"/>
  <c r="F74" i="3"/>
  <c r="F73" i="3"/>
  <c r="E90" i="3"/>
  <c r="J98" i="3"/>
  <c r="I98" i="3"/>
  <c r="H98" i="3"/>
  <c r="G98" i="3"/>
  <c r="F98" i="3"/>
  <c r="E97" i="3"/>
  <c r="E96" i="3"/>
  <c r="E95" i="3"/>
  <c r="J94" i="3"/>
  <c r="I94" i="3"/>
  <c r="H94" i="3"/>
  <c r="G94" i="3"/>
  <c r="F94" i="3"/>
  <c r="E93" i="3"/>
  <c r="E92" i="3"/>
  <c r="E91" i="3"/>
  <c r="G104" i="3"/>
  <c r="H104" i="3"/>
  <c r="I104" i="3"/>
  <c r="J104" i="3"/>
  <c r="G105" i="3"/>
  <c r="H105" i="3"/>
  <c r="I105" i="3"/>
  <c r="J105" i="3"/>
  <c r="G106" i="3"/>
  <c r="H106" i="3"/>
  <c r="I106" i="3"/>
  <c r="J106" i="3"/>
  <c r="G107" i="3"/>
  <c r="H107" i="3"/>
  <c r="I107" i="3"/>
  <c r="J107" i="3"/>
  <c r="F107" i="3"/>
  <c r="F106" i="3"/>
  <c r="F105" i="3"/>
  <c r="F104" i="3"/>
  <c r="J128" i="3"/>
  <c r="I128" i="3"/>
  <c r="H128" i="3"/>
  <c r="G128" i="3"/>
  <c r="F128" i="3"/>
  <c r="E127" i="3"/>
  <c r="E126" i="3"/>
  <c r="E125" i="3"/>
  <c r="J124" i="3"/>
  <c r="I124" i="3"/>
  <c r="H124" i="3"/>
  <c r="G124" i="3"/>
  <c r="F124" i="3"/>
  <c r="E123" i="3"/>
  <c r="E122" i="3"/>
  <c r="E121" i="3"/>
  <c r="G20" i="3"/>
  <c r="H20" i="3"/>
  <c r="H15" i="3" s="1"/>
  <c r="I20" i="3"/>
  <c r="J20" i="3"/>
  <c r="G21" i="3"/>
  <c r="H21" i="3"/>
  <c r="I21" i="3"/>
  <c r="J21" i="3"/>
  <c r="G22" i="3"/>
  <c r="H22" i="3"/>
  <c r="I22" i="3"/>
  <c r="J22" i="3"/>
  <c r="G23" i="3"/>
  <c r="H23" i="3"/>
  <c r="I23" i="3"/>
  <c r="J23" i="3"/>
  <c r="F23" i="3"/>
  <c r="F22" i="3"/>
  <c r="F21" i="3"/>
  <c r="F20" i="3"/>
  <c r="F15" i="3" s="1"/>
  <c r="J28" i="3"/>
  <c r="I28" i="3"/>
  <c r="H28" i="3"/>
  <c r="G28" i="3"/>
  <c r="F28" i="3"/>
  <c r="E27" i="3"/>
  <c r="E26" i="3"/>
  <c r="E25" i="3"/>
  <c r="E67" i="3" l="1"/>
  <c r="E98" i="3"/>
  <c r="E94" i="3"/>
  <c r="E28" i="3"/>
  <c r="E128" i="3"/>
  <c r="E124" i="3"/>
  <c r="I17" i="3"/>
  <c r="J17" i="3"/>
  <c r="G17" i="3"/>
  <c r="H17" i="3"/>
  <c r="F17" i="3"/>
  <c r="F16" i="3"/>
  <c r="J32" i="3"/>
  <c r="E29" i="3"/>
  <c r="E31" i="3"/>
  <c r="E47" i="3"/>
  <c r="E52" i="3"/>
  <c r="E56" i="3"/>
  <c r="J62" i="3"/>
  <c r="E60" i="3"/>
  <c r="J71" i="3"/>
  <c r="E69" i="3"/>
  <c r="E80" i="3"/>
  <c r="J85" i="3"/>
  <c r="E84" i="3"/>
  <c r="E88" i="3"/>
  <c r="J102" i="3"/>
  <c r="E100" i="3"/>
  <c r="J112" i="3"/>
  <c r="E111" i="3"/>
  <c r="J116" i="3"/>
  <c r="E115" i="3"/>
  <c r="J120" i="3"/>
  <c r="E119" i="3"/>
  <c r="H36" i="3" l="1"/>
  <c r="H11" i="3" s="1"/>
  <c r="G36" i="3"/>
  <c r="G11" i="3" s="1"/>
  <c r="I36" i="3"/>
  <c r="I11" i="3" s="1"/>
  <c r="F36" i="3"/>
  <c r="F11" i="3" s="1"/>
  <c r="J36" i="3"/>
  <c r="J11" i="3" s="1"/>
  <c r="E17" i="3"/>
  <c r="E22" i="3"/>
  <c r="E42" i="3"/>
  <c r="E75" i="3"/>
  <c r="E106" i="3"/>
  <c r="I71" i="3"/>
  <c r="H71" i="3"/>
  <c r="G71" i="3"/>
  <c r="F71" i="3"/>
  <c r="E70" i="3"/>
  <c r="E68" i="3"/>
  <c r="F35" i="3"/>
  <c r="F10" i="3" s="1"/>
  <c r="E11" i="3" l="1"/>
  <c r="D41" i="1" s="1"/>
  <c r="E36" i="3"/>
  <c r="E73" i="3"/>
  <c r="E74" i="3"/>
  <c r="E76" i="3"/>
  <c r="E71" i="3"/>
  <c r="G16" i="3"/>
  <c r="H16" i="3"/>
  <c r="I16" i="3"/>
  <c r="J16" i="3"/>
  <c r="G18" i="3"/>
  <c r="H18" i="3"/>
  <c r="I18" i="3"/>
  <c r="J18" i="3"/>
  <c r="G15" i="3"/>
  <c r="I15" i="3"/>
  <c r="J15" i="3" l="1"/>
  <c r="J24" i="3"/>
  <c r="H24" i="3"/>
  <c r="E20" i="3"/>
  <c r="I24" i="3"/>
  <c r="E23" i="3"/>
  <c r="E21" i="3"/>
  <c r="G24" i="3"/>
  <c r="F18" i="3"/>
  <c r="F24" i="3"/>
  <c r="E24" i="3" l="1"/>
  <c r="G19" i="3"/>
  <c r="E18" i="3"/>
  <c r="H19" i="3"/>
  <c r="J19" i="3"/>
  <c r="E16" i="3"/>
  <c r="I19" i="3" l="1"/>
  <c r="E15" i="3"/>
  <c r="E19" i="3" s="1"/>
  <c r="F19" i="3"/>
  <c r="J35" i="3" l="1"/>
  <c r="J10" i="3" s="1"/>
  <c r="F37" i="3"/>
  <c r="G37" i="3"/>
  <c r="H37" i="3"/>
  <c r="I37" i="3"/>
  <c r="J37" i="3"/>
  <c r="E37" i="3" l="1"/>
  <c r="I34" i="3"/>
  <c r="I9" i="3" s="1"/>
  <c r="G34" i="3"/>
  <c r="G9" i="3" s="1"/>
  <c r="I12" i="3"/>
  <c r="G12" i="3"/>
  <c r="H35" i="3"/>
  <c r="H10" i="3" s="1"/>
  <c r="J34" i="3"/>
  <c r="J9" i="3" s="1"/>
  <c r="H34" i="3"/>
  <c r="H9" i="3" s="1"/>
  <c r="E9" i="3" s="1"/>
  <c r="J12" i="3"/>
  <c r="H12" i="3"/>
  <c r="F12" i="3"/>
  <c r="I35" i="3"/>
  <c r="I10" i="3" s="1"/>
  <c r="G35" i="3"/>
  <c r="G10" i="3" s="1"/>
  <c r="F34" i="3"/>
  <c r="F9" i="3" s="1"/>
  <c r="I120" i="3"/>
  <c r="H120" i="3"/>
  <c r="G120" i="3"/>
  <c r="F120" i="3"/>
  <c r="E118" i="3"/>
  <c r="E117" i="3"/>
  <c r="I116" i="3"/>
  <c r="H116" i="3"/>
  <c r="G116" i="3"/>
  <c r="F116" i="3"/>
  <c r="E114" i="3"/>
  <c r="E113" i="3"/>
  <c r="I112" i="3"/>
  <c r="H112" i="3"/>
  <c r="G112" i="3"/>
  <c r="F112" i="3"/>
  <c r="E110" i="3"/>
  <c r="E109" i="3"/>
  <c r="I102" i="3"/>
  <c r="H102" i="3"/>
  <c r="G102" i="3"/>
  <c r="F102" i="3"/>
  <c r="E101" i="3"/>
  <c r="E99" i="3"/>
  <c r="J89" i="3"/>
  <c r="I89" i="3"/>
  <c r="H89" i="3"/>
  <c r="G89" i="3"/>
  <c r="F89" i="3"/>
  <c r="E87" i="3"/>
  <c r="E86" i="3"/>
  <c r="I85" i="3"/>
  <c r="H85" i="3"/>
  <c r="G85" i="3"/>
  <c r="F85" i="3"/>
  <c r="E83" i="3"/>
  <c r="E82" i="3"/>
  <c r="J81" i="3"/>
  <c r="I81" i="3"/>
  <c r="H81" i="3"/>
  <c r="G81" i="3"/>
  <c r="F81" i="3"/>
  <c r="E79" i="3"/>
  <c r="E78" i="3"/>
  <c r="I62" i="3"/>
  <c r="H62" i="3"/>
  <c r="G62" i="3"/>
  <c r="F62" i="3"/>
  <c r="E61" i="3"/>
  <c r="E59" i="3"/>
  <c r="E58" i="3"/>
  <c r="J57" i="3"/>
  <c r="I57" i="3"/>
  <c r="H57" i="3"/>
  <c r="G57" i="3"/>
  <c r="F57" i="3"/>
  <c r="E55" i="3"/>
  <c r="E54" i="3"/>
  <c r="J53" i="3"/>
  <c r="I53" i="3"/>
  <c r="H53" i="3"/>
  <c r="G53" i="3"/>
  <c r="F53" i="3"/>
  <c r="E51" i="3"/>
  <c r="E50" i="3"/>
  <c r="J49" i="3"/>
  <c r="I49" i="3"/>
  <c r="H49" i="3"/>
  <c r="G49" i="3"/>
  <c r="F49" i="3"/>
  <c r="E48" i="3"/>
  <c r="E46" i="3"/>
  <c r="E45" i="3"/>
  <c r="J44" i="3"/>
  <c r="G44" i="3"/>
  <c r="I32" i="3"/>
  <c r="H32" i="3"/>
  <c r="G32" i="3"/>
  <c r="F32" i="3"/>
  <c r="E30" i="3"/>
  <c r="E62" i="3" l="1"/>
  <c r="E120" i="3"/>
  <c r="J108" i="3"/>
  <c r="E81" i="3"/>
  <c r="E104" i="3"/>
  <c r="I108" i="3"/>
  <c r="E112" i="3"/>
  <c r="E53" i="3"/>
  <c r="E102" i="3"/>
  <c r="G108" i="3"/>
  <c r="E32" i="3"/>
  <c r="J77" i="3"/>
  <c r="E57" i="3"/>
  <c r="E116" i="3"/>
  <c r="E107" i="3"/>
  <c r="H108" i="3"/>
  <c r="E89" i="3"/>
  <c r="I77" i="3"/>
  <c r="E85" i="3"/>
  <c r="E41" i="3"/>
  <c r="E43" i="3"/>
  <c r="E49" i="3"/>
  <c r="E40" i="3"/>
  <c r="I44" i="3"/>
  <c r="H44" i="3"/>
  <c r="F77" i="3"/>
  <c r="E105" i="3"/>
  <c r="F44" i="3"/>
  <c r="H77" i="3"/>
  <c r="F108" i="3"/>
  <c r="G77" i="3"/>
  <c r="F38" i="3" l="1"/>
  <c r="J13" i="3"/>
  <c r="E108" i="3"/>
  <c r="E77" i="3"/>
  <c r="E44" i="3"/>
  <c r="G38" i="3"/>
  <c r="J38" i="3"/>
  <c r="I13" i="3"/>
  <c r="I38" i="3"/>
  <c r="H13" i="3"/>
  <c r="H38" i="3"/>
  <c r="E34" i="3"/>
  <c r="E35" i="3"/>
  <c r="E10" i="3"/>
  <c r="D40" i="1" s="1"/>
  <c r="E12" i="3"/>
  <c r="D42" i="1" s="1"/>
  <c r="G13" i="3"/>
  <c r="E38" i="3" l="1"/>
  <c r="F13" i="3"/>
  <c r="E13" i="3" l="1"/>
  <c r="D39" i="1"/>
  <c r="D43" i="1" s="1"/>
</calcChain>
</file>

<file path=xl/sharedStrings.xml><?xml version="1.0" encoding="utf-8"?>
<sst xmlns="http://schemas.openxmlformats.org/spreadsheetml/2006/main" count="219" uniqueCount="125">
  <si>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</si>
  <si>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</si>
  <si>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</si>
  <si>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</si>
  <si>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</si>
  <si>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</si>
  <si>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</si>
  <si>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</si>
  <si>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</si>
  <si>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</si>
  <si>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</si>
  <si>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</si>
  <si>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</si>
  <si>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</si>
  <si>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</si>
  <si>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</si>
  <si>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</si>
  <si>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</si>
  <si>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</si>
  <si>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</si>
  <si>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</si>
  <si>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Подпрограммы не предусмотрены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</si>
  <si>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</si>
  <si>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</si>
  <si>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</si>
  <si>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</si>
  <si>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</si>
  <si>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</si>
  <si>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</si>
  <si>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</si>
  <si>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</si>
  <si>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</si>
  <si>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</si>
  <si>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</si>
  <si>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</si>
  <si>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</si>
  <si>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</si>
  <si>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</si>
  <si>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</si>
  <si>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</si>
  <si>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</si>
  <si>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</si>
  <si>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</si>
  <si>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</si>
  <si>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</si>
  <si>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</si>
  <si>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</si>
  <si>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</si>
  <si>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</si>
  <si>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</si>
  <si>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</si>
  <si>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</si>
  <si>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</si>
  <si>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</si>
  <si>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</si>
  <si>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</si>
  <si>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Проектирование, строительство, капитальный ремонт, ремонт объектов образования</t>
  </si>
  <si>
    <t>МБУДО КДЮСШ "Юность"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</si>
  <si>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</si>
  <si>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</si>
  <si>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</si>
  <si>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участие творческих коллективов Кингисеппского района в мероприятиях различного уровня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</si>
  <si>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</si>
  <si>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</si>
  <si>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</si>
  <si>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</si>
  <si>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</si>
  <si>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</si>
  <si>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</si>
  <si>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</si>
  <si>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</si>
  <si>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</si>
  <si>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</si>
  <si>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</si>
  <si>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</si>
  <si>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</si>
  <si>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</si>
  <si>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</si>
  <si>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</si>
  <si>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</si>
  <si>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</si>
  <si>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</si>
  <si>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</si>
  <si>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</si>
  <si>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</si>
  <si>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</si>
  <si>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</si>
  <si>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</si>
  <si>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</si>
  <si>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</si>
  <si>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</si>
  <si>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</si>
  <si>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</si>
  <si>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</si>
  <si>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</si>
  <si>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Муниципальное бюджетное учреждение дополнительного образования "Кингисеппская детско-юношеская спортивная школа "Юность"</t>
  </si>
  <si>
    <t>2025 год</t>
  </si>
  <si>
    <t>Проектирование, строительство и реконструкция модульной газовой котельной, в том числе разработка рабочей документации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</si>
  <si>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</si>
  <si>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</si>
  <si>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</si>
  <si>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</si>
  <si>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</si>
  <si>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</si>
  <si>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10.02.2022г. №265, от 09.08.2022г. №1817, от 21.10.2022 №2584)</t>
  </si>
  <si>
    <t>Администрация МО "Кингисеппский муниципальный район" (Отраслевой комитет: Комитет по спорту, культуре, молодежной политике  и туризму)</t>
  </si>
  <si>
    <t>Соисполнители:</t>
  </si>
  <si>
    <t>Муниципальная программа реализуется в 2022-2025 годах</t>
  </si>
  <si>
    <t>Мероприятия, направленные на достижение цели федерального проекта "Спорт - норма жизни" национального проекта "Демография"</t>
  </si>
  <si>
    <t>1. Увеличение доли населения, участвующего в культурно-массовых мероприятиях муниципального района</t>
  </si>
  <si>
    <t>2. Увеличение доли населения муниципального района, систематически занимающегося физической культурой и спортом</t>
  </si>
  <si>
    <t>3. Увеличение удельного веса молодежи (14-35 лет) с активной гражданской позицией в общей численности населения данной возрастной группы</t>
  </si>
  <si>
    <t>Создание условий для развития культуры,  физической культуры и спорта,  молодежной политики в Кингисеппском муниципальном районе</t>
  </si>
  <si>
    <t>Комитет по спорту, культуре, молодежной политике  и туризму;</t>
  </si>
  <si>
    <t>Муниципальное казённое учреждение "Центр культуры, спорта, молодёжной политики и туризма";</t>
  </si>
  <si>
    <t>Муниципальное автономное учреждение "ОЛИМП";</t>
  </si>
  <si>
    <t>Муниципальное казенное учреждение культуры "Кингисеппская центральная городская библиотека";</t>
  </si>
  <si>
    <t>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</si>
  <si>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>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</t>
  </si>
  <si>
    <t>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</t>
  </si>
  <si>
    <t>4. Организация, участие и осуществление мероприятий по работе с молодежью муниципального района</t>
  </si>
  <si>
    <t>Администрация МО "Кингисеппский муниципальный район";</t>
  </si>
  <si>
    <t>Муниципальное казенное учреждение "Служба заказчика";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</si>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</sst>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8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5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166" fontId="8" fillId="0" borderId="40" xfId="1" applyNumberFormat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center" vertical="center" wrapText="1"/>
    </xf>
    <xf numFmtId="166" fontId="8" fillId="2" borderId="40" xfId="1" applyNumberFormat="1" applyFont="1" applyFill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center" vertical="center" wrapText="1"/>
    </xf>
    <xf numFmtId="166" fontId="8" fillId="2" borderId="27" xfId="1" applyNumberFormat="1" applyFont="1" applyFill="1" applyBorder="1" applyAlignment="1">
      <alignment horizontal="center" vertical="center" wrapText="1"/>
    </xf>
    <xf numFmtId="166" fontId="8" fillId="2" borderId="44" xfId="1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5" fillId="0" borderId="40" xfId="0" applyFont="1" applyBorder="1" applyAlignment="1">
      <alignment horizontal="justify" vertical="center" wrapText="1"/>
    </xf>
    <xf numFmtId="164" fontId="2" fillId="0" borderId="44" xfId="1" applyNumberFormat="1" applyFont="1" applyBorder="1"/>
    <xf numFmtId="164" fontId="2" fillId="0" borderId="45" xfId="1" applyNumberFormat="1" applyFont="1" applyBorder="1"/>
    <xf numFmtId="164" fontId="2" fillId="0" borderId="24" xfId="1" applyNumberFormat="1" applyFont="1" applyBorder="1"/>
    <xf numFmtId="0" fontId="8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tabSelected="1" zoomScale="80" zoomScaleNormal="80" workbookViewId="0">
      <selection activeCell="C52" sqref="C52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5" t="s">
        <v>71</v>
      </c>
    </row>
    <row r="2" spans="2:4" x14ac:dyDescent="0.35">
      <c r="D2" s="95" t="s">
        <v>72</v>
      </c>
    </row>
    <row r="3" spans="2:4" x14ac:dyDescent="0.35">
      <c r="D3" s="95" t="s">
        <v>19</v>
      </c>
    </row>
    <row r="4" spans="2:4" ht="19.5" customHeight="1" x14ac:dyDescent="0.35">
      <c r="C4" s="121" t="s">
        <v>104</v>
      </c>
      <c r="D4" s="121"/>
    </row>
    <row r="5" spans="2:4" ht="18" customHeight="1" x14ac:dyDescent="0.35">
      <c r="C5" s="121"/>
      <c r="D5" s="121"/>
    </row>
    <row r="6" spans="2:4" ht="20.25" customHeight="1" x14ac:dyDescent="0.35">
      <c r="C6" s="121"/>
      <c r="D6" s="121"/>
    </row>
    <row r="7" spans="2:4" ht="18" customHeight="1" x14ac:dyDescent="0.35">
      <c r="C7" s="121"/>
      <c r="D7" s="121"/>
    </row>
    <row r="10" spans="2:4" x14ac:dyDescent="0.35">
      <c r="D10" s="3"/>
    </row>
    <row r="11" spans="2:4" x14ac:dyDescent="0.35">
      <c r="B11" s="122" t="s">
        <v>17</v>
      </c>
      <c r="C11" s="122"/>
      <c r="D11" s="122"/>
    </row>
    <row r="12" spans="2:4" x14ac:dyDescent="0.35">
      <c r="B12" s="122" t="s">
        <v>18</v>
      </c>
      <c r="C12" s="122"/>
      <c r="D12" s="122"/>
    </row>
    <row r="13" spans="2:4" x14ac:dyDescent="0.35">
      <c r="B13" s="122" t="s">
        <v>19</v>
      </c>
      <c r="C13" s="122"/>
      <c r="D13" s="122"/>
    </row>
    <row r="14" spans="2:4" x14ac:dyDescent="0.35">
      <c r="B14" s="123" t="s">
        <v>20</v>
      </c>
      <c r="C14" s="124"/>
      <c r="D14" s="124"/>
    </row>
    <row r="15" spans="2:4" ht="18.600000000000001" thickBot="1" x14ac:dyDescent="0.4"/>
    <row r="16" spans="2:4" ht="46.5" customHeight="1" x14ac:dyDescent="0.35">
      <c r="B16" s="5" t="s">
        <v>0</v>
      </c>
      <c r="C16" s="129" t="s">
        <v>107</v>
      </c>
      <c r="D16" s="130"/>
    </row>
    <row r="17" spans="2:4" ht="45" customHeight="1" x14ac:dyDescent="0.35">
      <c r="B17" s="6" t="s">
        <v>1</v>
      </c>
      <c r="C17" s="131" t="s">
        <v>105</v>
      </c>
      <c r="D17" s="132"/>
    </row>
    <row r="18" spans="2:4" x14ac:dyDescent="0.35">
      <c r="B18" s="118" t="s">
        <v>2</v>
      </c>
      <c r="C18" s="125" t="s">
        <v>106</v>
      </c>
      <c r="D18" s="126"/>
    </row>
    <row r="19" spans="2:4" x14ac:dyDescent="0.35">
      <c r="B19" s="119"/>
      <c r="C19" s="127" t="s">
        <v>113</v>
      </c>
      <c r="D19" s="128"/>
    </row>
    <row r="20" spans="2:4" ht="36" customHeight="1" x14ac:dyDescent="0.35">
      <c r="B20" s="119"/>
      <c r="C20" s="127" t="s">
        <v>114</v>
      </c>
      <c r="D20" s="128"/>
    </row>
    <row r="21" spans="2:4" x14ac:dyDescent="0.35">
      <c r="B21" s="119"/>
      <c r="C21" s="127" t="s">
        <v>115</v>
      </c>
      <c r="D21" s="128"/>
    </row>
    <row r="22" spans="2:4" ht="40.200000000000003" customHeight="1" x14ac:dyDescent="0.35">
      <c r="B22" s="119"/>
      <c r="C22" s="127" t="s">
        <v>116</v>
      </c>
      <c r="D22" s="128"/>
    </row>
    <row r="23" spans="2:4" x14ac:dyDescent="0.35">
      <c r="B23" s="119"/>
      <c r="C23" s="127" t="s">
        <v>121</v>
      </c>
      <c r="D23" s="128"/>
    </row>
    <row r="24" spans="2:4" x14ac:dyDescent="0.35">
      <c r="B24" s="119"/>
      <c r="C24" s="127" t="s">
        <v>122</v>
      </c>
      <c r="D24" s="128"/>
    </row>
    <row r="25" spans="2:4" ht="34.200000000000003" customHeight="1" x14ac:dyDescent="0.35">
      <c r="B25" s="119"/>
      <c r="C25" s="127" t="s">
        <v>95</v>
      </c>
      <c r="D25" s="128"/>
    </row>
    <row r="26" spans="2:4" ht="48" customHeight="1" x14ac:dyDescent="0.35">
      <c r="B26" s="117" t="s">
        <v>3</v>
      </c>
      <c r="C26" s="125" t="s">
        <v>112</v>
      </c>
      <c r="D26" s="126"/>
    </row>
    <row r="27" spans="2:4" ht="42.6" customHeight="1" x14ac:dyDescent="0.35">
      <c r="B27" s="118" t="s">
        <v>4</v>
      </c>
      <c r="C27" s="125" t="s">
        <v>117</v>
      </c>
      <c r="D27" s="126"/>
    </row>
    <row r="28" spans="2:4" ht="57.75" customHeight="1" x14ac:dyDescent="0.35">
      <c r="B28" s="119"/>
      <c r="C28" s="127" t="s">
        <v>118</v>
      </c>
      <c r="D28" s="128"/>
    </row>
    <row r="29" spans="2:4" ht="59.4" customHeight="1" x14ac:dyDescent="0.35">
      <c r="B29" s="119"/>
      <c r="C29" s="127" t="s">
        <v>119</v>
      </c>
      <c r="D29" s="128"/>
    </row>
    <row r="30" spans="2:4" ht="38.25" customHeight="1" x14ac:dyDescent="0.35">
      <c r="B30" s="120"/>
      <c r="C30" s="137" t="s">
        <v>120</v>
      </c>
      <c r="D30" s="138"/>
    </row>
    <row r="31" spans="2:4" ht="36.75" customHeight="1" x14ac:dyDescent="0.35">
      <c r="B31" s="118" t="s">
        <v>5</v>
      </c>
      <c r="C31" s="127" t="s">
        <v>109</v>
      </c>
      <c r="D31" s="128"/>
    </row>
    <row r="32" spans="2:4" ht="39" customHeight="1" x14ac:dyDescent="0.35">
      <c r="B32" s="119"/>
      <c r="C32" s="127" t="s">
        <v>110</v>
      </c>
      <c r="D32" s="128"/>
    </row>
    <row r="33" spans="2:6" ht="43.5" customHeight="1" x14ac:dyDescent="0.35">
      <c r="B33" s="120"/>
      <c r="C33" s="137" t="s">
        <v>111</v>
      </c>
      <c r="D33" s="138"/>
    </row>
    <row r="34" spans="2:6" x14ac:dyDescent="0.35">
      <c r="B34" s="118" t="s">
        <v>6</v>
      </c>
      <c r="C34" s="139" t="s">
        <v>21</v>
      </c>
      <c r="D34" s="140"/>
    </row>
    <row r="35" spans="2:6" x14ac:dyDescent="0.35">
      <c r="B35" s="119"/>
      <c r="C35" s="141"/>
      <c r="D35" s="142"/>
    </row>
    <row r="36" spans="2:6" x14ac:dyDescent="0.35">
      <c r="B36" s="120"/>
      <c r="C36" s="143"/>
      <c r="D36" s="144"/>
    </row>
    <row r="37" spans="2:6" ht="64.5" customHeight="1" x14ac:dyDescent="0.35">
      <c r="B37" s="7" t="s">
        <v>16</v>
      </c>
      <c r="C37" s="135" t="s">
        <v>108</v>
      </c>
      <c r="D37" s="136"/>
      <c r="F37" s="2"/>
    </row>
    <row r="38" spans="2:6" ht="45.75" customHeight="1" x14ac:dyDescent="0.35">
      <c r="B38" s="118" t="s">
        <v>15</v>
      </c>
      <c r="C38" s="4" t="s">
        <v>7</v>
      </c>
      <c r="D38" s="8" t="s">
        <v>12</v>
      </c>
    </row>
    <row r="39" spans="2:6" ht="24.75" customHeight="1" x14ac:dyDescent="0.35">
      <c r="B39" s="119"/>
      <c r="C39" s="10" t="s">
        <v>8</v>
      </c>
      <c r="D39" s="110">
        <f>'Приложение 2'!E9</f>
        <v>98072.200000000012</v>
      </c>
      <c r="E39" s="12"/>
    </row>
    <row r="40" spans="2:6" ht="22.5" customHeight="1" x14ac:dyDescent="0.35">
      <c r="B40" s="119"/>
      <c r="C40" s="11" t="s">
        <v>9</v>
      </c>
      <c r="D40" s="112">
        <f>'Приложение 2'!E10</f>
        <v>126252.1</v>
      </c>
    </row>
    <row r="41" spans="2:6" ht="25.5" customHeight="1" x14ac:dyDescent="0.35">
      <c r="B41" s="119"/>
      <c r="C41" s="11" t="s">
        <v>10</v>
      </c>
      <c r="D41" s="112">
        <f>'Приложение 2'!E11</f>
        <v>106191.5</v>
      </c>
    </row>
    <row r="42" spans="2:6" ht="25.5" customHeight="1" x14ac:dyDescent="0.35">
      <c r="B42" s="119"/>
      <c r="C42" s="109" t="s">
        <v>96</v>
      </c>
      <c r="D42" s="111">
        <f>'Приложение 2'!E12</f>
        <v>104441.29999999999</v>
      </c>
    </row>
    <row r="43" spans="2:6" ht="21.75" customHeight="1" x14ac:dyDescent="0.35">
      <c r="B43" s="120"/>
      <c r="C43" s="107" t="s">
        <v>11</v>
      </c>
      <c r="D43" s="108">
        <f>SUM(D39:D42)</f>
        <v>434957.10000000003</v>
      </c>
    </row>
    <row r="44" spans="2:6" ht="128.4" customHeight="1" thickBot="1" x14ac:dyDescent="0.4">
      <c r="B44" s="9" t="s">
        <v>14</v>
      </c>
      <c r="C44" s="133" t="s">
        <v>13</v>
      </c>
      <c r="D44" s="134"/>
    </row>
  </sheetData>
  <mergeCells count="31">
    <mergeCell ref="C16:D16"/>
    <mergeCell ref="C17:D17"/>
    <mergeCell ref="C44:D44"/>
    <mergeCell ref="B38:B43"/>
    <mergeCell ref="C37:D37"/>
    <mergeCell ref="B34:B36"/>
    <mergeCell ref="C33:D33"/>
    <mergeCell ref="C32:D32"/>
    <mergeCell ref="C31:D31"/>
    <mergeCell ref="C29:D29"/>
    <mergeCell ref="C34:D36"/>
    <mergeCell ref="C30:D30"/>
    <mergeCell ref="B27:B30"/>
    <mergeCell ref="C27:D27"/>
    <mergeCell ref="C26:D26"/>
    <mergeCell ref="C28:D28"/>
    <mergeCell ref="B31:B33"/>
    <mergeCell ref="C4:D7"/>
    <mergeCell ref="B11:D11"/>
    <mergeCell ref="B12:D12"/>
    <mergeCell ref="B13:D13"/>
    <mergeCell ref="B14:D14"/>
    <mergeCell ref="B18:B25"/>
    <mergeCell ref="C18:D18"/>
    <mergeCell ref="C19:D19"/>
    <mergeCell ref="C20:D20"/>
    <mergeCell ref="C22:D22"/>
    <mergeCell ref="C21:D21"/>
    <mergeCell ref="C25:D25"/>
    <mergeCell ref="C23:D23"/>
    <mergeCell ref="C24:D24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8"/>
  <sheetViews>
    <sheetView topLeftCell="B1" zoomScaleNormal="100" workbookViewId="0">
      <selection activeCell="C17" sqref="C17:C2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4" width="12.5546875" style="15" customWidth="1"/>
    <col min="5" max="5" width="11.3320312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22</v>
      </c>
    </row>
    <row r="2" spans="2:10" ht="15.75" customHeight="1" x14ac:dyDescent="0.3">
      <c r="F2" s="151" t="s">
        <v>23</v>
      </c>
      <c r="G2" s="151"/>
    </row>
    <row r="3" spans="2:10" x14ac:dyDescent="0.25">
      <c r="F3" s="17"/>
      <c r="G3" s="18"/>
    </row>
    <row r="4" spans="2:10" s="19" customFormat="1" ht="17.399999999999999" x14ac:dyDescent="0.3">
      <c r="B4" s="152" t="s">
        <v>24</v>
      </c>
      <c r="C4" s="152"/>
      <c r="D4" s="152"/>
      <c r="E4" s="152"/>
      <c r="F4" s="152"/>
      <c r="G4" s="152"/>
    </row>
    <row r="5" spans="2:10" s="19" customFormat="1" ht="16.8" x14ac:dyDescent="0.3">
      <c r="B5" s="153" t="s">
        <v>20</v>
      </c>
      <c r="C5" s="153"/>
      <c r="D5" s="153"/>
      <c r="E5" s="153"/>
      <c r="F5" s="153"/>
      <c r="G5" s="153"/>
    </row>
    <row r="6" spans="2:10" ht="14.4" thickBot="1" x14ac:dyDescent="0.3"/>
    <row r="7" spans="2:10" ht="62.4" x14ac:dyDescent="0.25">
      <c r="B7" s="81" t="s">
        <v>25</v>
      </c>
      <c r="C7" s="76" t="s">
        <v>26</v>
      </c>
      <c r="D7" s="76" t="s">
        <v>27</v>
      </c>
      <c r="E7" s="76" t="s">
        <v>28</v>
      </c>
      <c r="F7" s="76" t="s">
        <v>29</v>
      </c>
      <c r="G7" s="77" t="s">
        <v>30</v>
      </c>
    </row>
    <row r="8" spans="2:10" s="22" customFormat="1" x14ac:dyDescent="0.3">
      <c r="B8" s="82">
        <v>1</v>
      </c>
      <c r="C8" s="21">
        <v>2</v>
      </c>
      <c r="D8" s="21">
        <v>3</v>
      </c>
      <c r="E8" s="21">
        <v>4</v>
      </c>
      <c r="F8" s="21">
        <v>5</v>
      </c>
      <c r="G8" s="83">
        <v>6</v>
      </c>
    </row>
    <row r="9" spans="2:10" s="22" customFormat="1" ht="15.6" x14ac:dyDescent="0.3">
      <c r="B9" s="155" t="s">
        <v>91</v>
      </c>
      <c r="C9" s="146" t="s">
        <v>92</v>
      </c>
      <c r="D9" s="23">
        <v>2022</v>
      </c>
      <c r="E9" s="23" t="s">
        <v>68</v>
      </c>
      <c r="F9" s="23">
        <v>0</v>
      </c>
      <c r="G9" s="113">
        <v>1</v>
      </c>
    </row>
    <row r="10" spans="2:10" s="22" customFormat="1" ht="15.6" x14ac:dyDescent="0.3">
      <c r="B10" s="156"/>
      <c r="C10" s="148"/>
      <c r="D10" s="24">
        <v>2023</v>
      </c>
      <c r="E10" s="24" t="s">
        <v>68</v>
      </c>
      <c r="F10" s="24">
        <v>0</v>
      </c>
      <c r="G10" s="114">
        <v>1</v>
      </c>
    </row>
    <row r="11" spans="2:10" s="22" customFormat="1" ht="15.6" x14ac:dyDescent="0.3">
      <c r="B11" s="156"/>
      <c r="C11" s="148"/>
      <c r="D11" s="94">
        <v>2024</v>
      </c>
      <c r="E11" s="94" t="s">
        <v>68</v>
      </c>
      <c r="F11" s="94">
        <v>0</v>
      </c>
      <c r="G11" s="115">
        <v>0</v>
      </c>
    </row>
    <row r="12" spans="2:10" s="22" customFormat="1" ht="15.6" x14ac:dyDescent="0.3">
      <c r="B12" s="157"/>
      <c r="C12" s="154"/>
      <c r="D12" s="25">
        <v>2025</v>
      </c>
      <c r="E12" s="25" t="s">
        <v>68</v>
      </c>
      <c r="F12" s="25">
        <v>0</v>
      </c>
      <c r="G12" s="116">
        <v>0</v>
      </c>
    </row>
    <row r="13" spans="2:10" ht="15.75" customHeight="1" x14ac:dyDescent="0.25">
      <c r="B13" s="155" t="s">
        <v>83</v>
      </c>
      <c r="C13" s="145" t="s">
        <v>70</v>
      </c>
      <c r="D13" s="23">
        <v>2022</v>
      </c>
      <c r="E13" s="23" t="s">
        <v>68</v>
      </c>
      <c r="F13" s="78">
        <v>1</v>
      </c>
      <c r="G13" s="84">
        <v>1</v>
      </c>
      <c r="J13" s="15" t="s">
        <v>31</v>
      </c>
    </row>
    <row r="14" spans="2:10" ht="15.6" x14ac:dyDescent="0.25">
      <c r="B14" s="156"/>
      <c r="C14" s="145"/>
      <c r="D14" s="24">
        <v>2023</v>
      </c>
      <c r="E14" s="24" t="s">
        <v>68</v>
      </c>
      <c r="F14" s="79">
        <v>1</v>
      </c>
      <c r="G14" s="85">
        <v>1</v>
      </c>
    </row>
    <row r="15" spans="2:10" ht="15.6" x14ac:dyDescent="0.25">
      <c r="B15" s="156"/>
      <c r="C15" s="145"/>
      <c r="D15" s="94">
        <v>2024</v>
      </c>
      <c r="E15" s="94" t="s">
        <v>68</v>
      </c>
      <c r="F15" s="105">
        <v>1</v>
      </c>
      <c r="G15" s="106">
        <v>1</v>
      </c>
    </row>
    <row r="16" spans="2:10" ht="15.6" x14ac:dyDescent="0.25">
      <c r="B16" s="156"/>
      <c r="C16" s="145"/>
      <c r="D16" s="25">
        <v>2025</v>
      </c>
      <c r="E16" s="25" t="s">
        <v>68</v>
      </c>
      <c r="F16" s="105">
        <v>1</v>
      </c>
      <c r="G16" s="106">
        <v>1</v>
      </c>
    </row>
    <row r="17" spans="2:7" ht="15.6" x14ac:dyDescent="0.25">
      <c r="B17" s="156"/>
      <c r="C17" s="146" t="s">
        <v>90</v>
      </c>
      <c r="D17" s="23">
        <v>2022</v>
      </c>
      <c r="E17" s="23" t="s">
        <v>69</v>
      </c>
      <c r="F17" s="78">
        <v>490</v>
      </c>
      <c r="G17" s="84">
        <v>490</v>
      </c>
    </row>
    <row r="18" spans="2:7" ht="15.6" x14ac:dyDescent="0.25">
      <c r="B18" s="156"/>
      <c r="C18" s="148"/>
      <c r="D18" s="24">
        <v>2023</v>
      </c>
      <c r="E18" s="24" t="s">
        <v>69</v>
      </c>
      <c r="F18" s="79">
        <v>490</v>
      </c>
      <c r="G18" s="85">
        <v>610</v>
      </c>
    </row>
    <row r="19" spans="2:7" ht="15.6" x14ac:dyDescent="0.25">
      <c r="B19" s="156"/>
      <c r="C19" s="148"/>
      <c r="D19" s="94">
        <v>2024</v>
      </c>
      <c r="E19" s="94" t="s">
        <v>69</v>
      </c>
      <c r="F19" s="105">
        <v>490</v>
      </c>
      <c r="G19" s="85">
        <v>610</v>
      </c>
    </row>
    <row r="20" spans="2:7" ht="15.6" x14ac:dyDescent="0.25">
      <c r="B20" s="156"/>
      <c r="C20" s="154"/>
      <c r="D20" s="25">
        <v>2025</v>
      </c>
      <c r="E20" s="25" t="s">
        <v>69</v>
      </c>
      <c r="F20" s="105">
        <v>490</v>
      </c>
      <c r="G20" s="85">
        <v>610</v>
      </c>
    </row>
    <row r="21" spans="2:7" ht="15.6" x14ac:dyDescent="0.25">
      <c r="B21" s="156"/>
      <c r="C21" s="145" t="s">
        <v>86</v>
      </c>
      <c r="D21" s="23">
        <v>2022</v>
      </c>
      <c r="E21" s="23" t="s">
        <v>68</v>
      </c>
      <c r="F21" s="78">
        <v>32</v>
      </c>
      <c r="G21" s="84">
        <v>37</v>
      </c>
    </row>
    <row r="22" spans="2:7" ht="15.6" x14ac:dyDescent="0.25">
      <c r="B22" s="156"/>
      <c r="C22" s="145"/>
      <c r="D22" s="24">
        <v>2023</v>
      </c>
      <c r="E22" s="24" t="s">
        <v>68</v>
      </c>
      <c r="F22" s="79">
        <v>32</v>
      </c>
      <c r="G22" s="85">
        <v>34</v>
      </c>
    </row>
    <row r="23" spans="2:7" ht="15.6" x14ac:dyDescent="0.25">
      <c r="B23" s="156"/>
      <c r="C23" s="145"/>
      <c r="D23" s="94">
        <v>2024</v>
      </c>
      <c r="E23" s="94" t="s">
        <v>68</v>
      </c>
      <c r="F23" s="105">
        <v>32</v>
      </c>
      <c r="G23" s="106">
        <v>27</v>
      </c>
    </row>
    <row r="24" spans="2:7" ht="15.6" x14ac:dyDescent="0.25">
      <c r="B24" s="156"/>
      <c r="C24" s="145"/>
      <c r="D24" s="25">
        <v>2025</v>
      </c>
      <c r="E24" s="94" t="s">
        <v>68</v>
      </c>
      <c r="F24" s="105">
        <v>32</v>
      </c>
      <c r="G24" s="106">
        <v>27</v>
      </c>
    </row>
    <row r="25" spans="2:7" ht="15.6" x14ac:dyDescent="0.25">
      <c r="B25" s="156"/>
      <c r="C25" s="146" t="s">
        <v>87</v>
      </c>
      <c r="D25" s="23">
        <v>2022</v>
      </c>
      <c r="E25" s="23" t="s">
        <v>69</v>
      </c>
      <c r="F25" s="78">
        <v>2317</v>
      </c>
      <c r="G25" s="84">
        <v>1555</v>
      </c>
    </row>
    <row r="26" spans="2:7" ht="15.6" x14ac:dyDescent="0.25">
      <c r="B26" s="156"/>
      <c r="C26" s="148"/>
      <c r="D26" s="24">
        <v>2023</v>
      </c>
      <c r="E26" s="24" t="s">
        <v>69</v>
      </c>
      <c r="F26" s="79">
        <v>2317</v>
      </c>
      <c r="G26" s="85">
        <v>1560</v>
      </c>
    </row>
    <row r="27" spans="2:7" ht="15.6" x14ac:dyDescent="0.25">
      <c r="B27" s="156"/>
      <c r="C27" s="148"/>
      <c r="D27" s="94">
        <v>2024</v>
      </c>
      <c r="E27" s="94" t="s">
        <v>69</v>
      </c>
      <c r="F27" s="105">
        <v>2317</v>
      </c>
      <c r="G27" s="106">
        <v>1252</v>
      </c>
    </row>
    <row r="28" spans="2:7" ht="15.6" x14ac:dyDescent="0.25">
      <c r="B28" s="156"/>
      <c r="C28" s="154"/>
      <c r="D28" s="25">
        <v>2025</v>
      </c>
      <c r="E28" s="25" t="s">
        <v>69</v>
      </c>
      <c r="F28" s="105">
        <v>2317</v>
      </c>
      <c r="G28" s="106">
        <v>1252</v>
      </c>
    </row>
    <row r="29" spans="2:7" ht="15.6" x14ac:dyDescent="0.25">
      <c r="B29" s="156"/>
      <c r="C29" s="145" t="s">
        <v>88</v>
      </c>
      <c r="D29" s="23">
        <v>2022</v>
      </c>
      <c r="E29" s="93" t="s">
        <v>69</v>
      </c>
      <c r="F29" s="78">
        <v>365</v>
      </c>
      <c r="G29" s="84">
        <v>365</v>
      </c>
    </row>
    <row r="30" spans="2:7" ht="15.6" x14ac:dyDescent="0.25">
      <c r="B30" s="156"/>
      <c r="C30" s="145"/>
      <c r="D30" s="24">
        <v>2023</v>
      </c>
      <c r="E30" s="24" t="s">
        <v>69</v>
      </c>
      <c r="F30" s="79">
        <v>365</v>
      </c>
      <c r="G30" s="85">
        <v>400</v>
      </c>
    </row>
    <row r="31" spans="2:7" ht="15.6" x14ac:dyDescent="0.25">
      <c r="B31" s="156"/>
      <c r="C31" s="145"/>
      <c r="D31" s="94">
        <v>2024</v>
      </c>
      <c r="E31" s="94" t="s">
        <v>69</v>
      </c>
      <c r="F31" s="105">
        <v>365</v>
      </c>
      <c r="G31" s="85">
        <v>400</v>
      </c>
    </row>
    <row r="32" spans="2:7" ht="15.6" x14ac:dyDescent="0.25">
      <c r="B32" s="156"/>
      <c r="C32" s="145"/>
      <c r="D32" s="25">
        <v>2025</v>
      </c>
      <c r="E32" s="25" t="s">
        <v>69</v>
      </c>
      <c r="F32" s="105">
        <v>365</v>
      </c>
      <c r="G32" s="85">
        <v>400</v>
      </c>
    </row>
    <row r="33" spans="2:7" ht="15.6" x14ac:dyDescent="0.25">
      <c r="B33" s="156"/>
      <c r="C33" s="145" t="s">
        <v>89</v>
      </c>
      <c r="D33" s="23">
        <v>2022</v>
      </c>
      <c r="E33" s="23" t="s">
        <v>68</v>
      </c>
      <c r="F33" s="78">
        <v>0</v>
      </c>
      <c r="G33" s="84">
        <v>0</v>
      </c>
    </row>
    <row r="34" spans="2:7" ht="15.6" x14ac:dyDescent="0.25">
      <c r="B34" s="156"/>
      <c r="C34" s="145"/>
      <c r="D34" s="24">
        <v>2023</v>
      </c>
      <c r="E34" s="24" t="s">
        <v>68</v>
      </c>
      <c r="F34" s="79">
        <v>0</v>
      </c>
      <c r="G34" s="85">
        <v>0</v>
      </c>
    </row>
    <row r="35" spans="2:7" ht="15.6" x14ac:dyDescent="0.25">
      <c r="B35" s="156"/>
      <c r="C35" s="145"/>
      <c r="D35" s="94">
        <v>2024</v>
      </c>
      <c r="E35" s="94" t="s">
        <v>68</v>
      </c>
      <c r="F35" s="105">
        <v>0</v>
      </c>
      <c r="G35" s="106">
        <v>1</v>
      </c>
    </row>
    <row r="36" spans="2:7" ht="15.6" x14ac:dyDescent="0.25">
      <c r="B36" s="157"/>
      <c r="C36" s="145"/>
      <c r="D36" s="25">
        <v>2025</v>
      </c>
      <c r="E36" s="25" t="s">
        <v>68</v>
      </c>
      <c r="F36" s="80">
        <v>0</v>
      </c>
      <c r="G36" s="86">
        <v>0</v>
      </c>
    </row>
    <row r="37" spans="2:7" ht="15.6" x14ac:dyDescent="0.25">
      <c r="B37" s="150" t="s">
        <v>84</v>
      </c>
      <c r="C37" s="145" t="s">
        <v>78</v>
      </c>
      <c r="D37" s="23">
        <v>2022</v>
      </c>
      <c r="E37" s="23" t="s">
        <v>68</v>
      </c>
      <c r="F37" s="23">
        <v>8</v>
      </c>
      <c r="G37" s="87">
        <v>9</v>
      </c>
    </row>
    <row r="38" spans="2:7" ht="15.6" x14ac:dyDescent="0.25">
      <c r="B38" s="150"/>
      <c r="C38" s="145"/>
      <c r="D38" s="24">
        <v>2023</v>
      </c>
      <c r="E38" s="24" t="s">
        <v>68</v>
      </c>
      <c r="F38" s="24">
        <v>8</v>
      </c>
      <c r="G38" s="88">
        <v>9</v>
      </c>
    </row>
    <row r="39" spans="2:7" ht="15.6" x14ac:dyDescent="0.25">
      <c r="B39" s="150"/>
      <c r="C39" s="145"/>
      <c r="D39" s="94">
        <v>2024</v>
      </c>
      <c r="E39" s="94" t="s">
        <v>68</v>
      </c>
      <c r="F39" s="94">
        <v>8</v>
      </c>
      <c r="G39" s="104">
        <v>9</v>
      </c>
    </row>
    <row r="40" spans="2:7" ht="15.6" x14ac:dyDescent="0.25">
      <c r="B40" s="150"/>
      <c r="C40" s="145"/>
      <c r="D40" s="25">
        <v>2025</v>
      </c>
      <c r="E40" s="25" t="s">
        <v>68</v>
      </c>
      <c r="F40" s="25">
        <v>8</v>
      </c>
      <c r="G40" s="89">
        <v>9</v>
      </c>
    </row>
    <row r="41" spans="2:7" ht="15.6" x14ac:dyDescent="0.25">
      <c r="B41" s="150"/>
      <c r="C41" s="145" t="s">
        <v>73</v>
      </c>
      <c r="D41" s="23">
        <v>2022</v>
      </c>
      <c r="E41" s="23" t="s">
        <v>69</v>
      </c>
      <c r="F41" s="23">
        <v>1540</v>
      </c>
      <c r="G41" s="87">
        <v>1745</v>
      </c>
    </row>
    <row r="42" spans="2:7" ht="15.6" x14ac:dyDescent="0.25">
      <c r="B42" s="150"/>
      <c r="C42" s="145"/>
      <c r="D42" s="24">
        <v>2023</v>
      </c>
      <c r="E42" s="24" t="s">
        <v>69</v>
      </c>
      <c r="F42" s="24">
        <v>1540</v>
      </c>
      <c r="G42" s="88">
        <v>1745</v>
      </c>
    </row>
    <row r="43" spans="2:7" ht="15.6" x14ac:dyDescent="0.25">
      <c r="B43" s="150"/>
      <c r="C43" s="145"/>
      <c r="D43" s="94">
        <v>2024</v>
      </c>
      <c r="E43" s="94" t="s">
        <v>69</v>
      </c>
      <c r="F43" s="94">
        <v>1540</v>
      </c>
      <c r="G43" s="104">
        <v>1745</v>
      </c>
    </row>
    <row r="44" spans="2:7" ht="15.6" x14ac:dyDescent="0.25">
      <c r="B44" s="150"/>
      <c r="C44" s="145"/>
      <c r="D44" s="25">
        <v>2025</v>
      </c>
      <c r="E44" s="25" t="s">
        <v>69</v>
      </c>
      <c r="F44" s="25">
        <v>1540</v>
      </c>
      <c r="G44" s="89">
        <v>1745</v>
      </c>
    </row>
    <row r="45" spans="2:7" ht="17.25" customHeight="1" x14ac:dyDescent="0.25">
      <c r="B45" s="146" t="s">
        <v>85</v>
      </c>
      <c r="C45" s="145" t="s">
        <v>74</v>
      </c>
      <c r="D45" s="23">
        <v>2022</v>
      </c>
      <c r="E45" s="23" t="s">
        <v>68</v>
      </c>
      <c r="F45" s="26">
        <v>10</v>
      </c>
      <c r="G45" s="87">
        <v>11</v>
      </c>
    </row>
    <row r="46" spans="2:7" ht="18.75" customHeight="1" x14ac:dyDescent="0.25">
      <c r="B46" s="148"/>
      <c r="C46" s="145"/>
      <c r="D46" s="24">
        <v>2023</v>
      </c>
      <c r="E46" s="24" t="s">
        <v>68</v>
      </c>
      <c r="F46" s="27">
        <v>10</v>
      </c>
      <c r="G46" s="88">
        <v>12</v>
      </c>
    </row>
    <row r="47" spans="2:7" ht="18.75" customHeight="1" x14ac:dyDescent="0.25">
      <c r="B47" s="148"/>
      <c r="C47" s="145"/>
      <c r="D47" s="94">
        <v>2024</v>
      </c>
      <c r="E47" s="94" t="s">
        <v>68</v>
      </c>
      <c r="F47" s="103">
        <v>10</v>
      </c>
      <c r="G47" s="104">
        <v>12</v>
      </c>
    </row>
    <row r="48" spans="2:7" ht="18.75" customHeight="1" x14ac:dyDescent="0.25">
      <c r="B48" s="148"/>
      <c r="C48" s="145"/>
      <c r="D48" s="25">
        <v>2025</v>
      </c>
      <c r="E48" s="25" t="s">
        <v>68</v>
      </c>
      <c r="F48" s="28">
        <v>10</v>
      </c>
      <c r="G48" s="89">
        <v>12</v>
      </c>
    </row>
    <row r="49" spans="2:7" ht="19.5" customHeight="1" x14ac:dyDescent="0.25">
      <c r="B49" s="148"/>
      <c r="C49" s="145" t="s">
        <v>75</v>
      </c>
      <c r="D49" s="23">
        <v>2022</v>
      </c>
      <c r="E49" s="23" t="s">
        <v>69</v>
      </c>
      <c r="F49" s="26">
        <v>4760</v>
      </c>
      <c r="G49" s="87">
        <v>2510</v>
      </c>
    </row>
    <row r="50" spans="2:7" ht="15.75" customHeight="1" x14ac:dyDescent="0.25">
      <c r="B50" s="148"/>
      <c r="C50" s="145"/>
      <c r="D50" s="24">
        <v>2023</v>
      </c>
      <c r="E50" s="24" t="s">
        <v>69</v>
      </c>
      <c r="F50" s="27">
        <v>4760</v>
      </c>
      <c r="G50" s="88">
        <v>7660</v>
      </c>
    </row>
    <row r="51" spans="2:7" ht="15.75" customHeight="1" x14ac:dyDescent="0.25">
      <c r="B51" s="148"/>
      <c r="C51" s="146"/>
      <c r="D51" s="94">
        <v>2024</v>
      </c>
      <c r="E51" s="94" t="s">
        <v>69</v>
      </c>
      <c r="F51" s="103">
        <v>4760</v>
      </c>
      <c r="G51" s="104">
        <v>7660</v>
      </c>
    </row>
    <row r="52" spans="2:7" ht="15.75" customHeight="1" x14ac:dyDescent="0.25">
      <c r="B52" s="148"/>
      <c r="C52" s="146"/>
      <c r="D52" s="94">
        <v>2025</v>
      </c>
      <c r="E52" s="94" t="s">
        <v>69</v>
      </c>
      <c r="F52" s="28">
        <v>4760</v>
      </c>
      <c r="G52" s="88">
        <v>7660</v>
      </c>
    </row>
    <row r="53" spans="2:7" ht="15.6" x14ac:dyDescent="0.25">
      <c r="B53" s="148"/>
      <c r="C53" s="145" t="s">
        <v>76</v>
      </c>
      <c r="D53" s="23">
        <v>2022</v>
      </c>
      <c r="E53" s="23" t="s">
        <v>68</v>
      </c>
      <c r="F53" s="26">
        <v>1</v>
      </c>
      <c r="G53" s="87">
        <v>1</v>
      </c>
    </row>
    <row r="54" spans="2:7" ht="15.6" x14ac:dyDescent="0.25">
      <c r="B54" s="148"/>
      <c r="C54" s="145"/>
      <c r="D54" s="24">
        <v>2023</v>
      </c>
      <c r="E54" s="24" t="s">
        <v>68</v>
      </c>
      <c r="F54" s="27">
        <v>1</v>
      </c>
      <c r="G54" s="88">
        <v>1</v>
      </c>
    </row>
    <row r="55" spans="2:7" ht="15.6" x14ac:dyDescent="0.25">
      <c r="B55" s="148"/>
      <c r="C55" s="146"/>
      <c r="D55" s="94">
        <v>2024</v>
      </c>
      <c r="E55" s="94" t="s">
        <v>68</v>
      </c>
      <c r="F55" s="103">
        <v>1</v>
      </c>
      <c r="G55" s="104">
        <v>1</v>
      </c>
    </row>
    <row r="56" spans="2:7" ht="16.2" thickBot="1" x14ac:dyDescent="0.3">
      <c r="B56" s="149"/>
      <c r="C56" s="147"/>
      <c r="D56" s="90">
        <v>2025</v>
      </c>
      <c r="E56" s="90" t="s">
        <v>68</v>
      </c>
      <c r="F56" s="91">
        <v>1</v>
      </c>
      <c r="G56" s="92">
        <v>1</v>
      </c>
    </row>
    <row r="58" spans="2:7" x14ac:dyDescent="0.25">
      <c r="B58" s="15"/>
      <c r="C58" s="15"/>
    </row>
    <row r="59" spans="2:7" x14ac:dyDescent="0.25">
      <c r="B59" s="15"/>
      <c r="C59" s="15"/>
    </row>
    <row r="60" spans="2:7" x14ac:dyDescent="0.25">
      <c r="B60" s="15"/>
      <c r="C60" s="15"/>
    </row>
    <row r="61" spans="2:7" x14ac:dyDescent="0.25">
      <c r="B61" s="15"/>
      <c r="C61" s="15"/>
    </row>
    <row r="62" spans="2:7" x14ac:dyDescent="0.25">
      <c r="B62" s="15"/>
      <c r="C62" s="15"/>
    </row>
    <row r="63" spans="2:7" x14ac:dyDescent="0.25">
      <c r="B63" s="15"/>
      <c r="C63" s="15"/>
    </row>
    <row r="64" spans="2:7" x14ac:dyDescent="0.25">
      <c r="B64" s="15"/>
      <c r="C64" s="15"/>
    </row>
    <row r="65" spans="2:3" x14ac:dyDescent="0.25">
      <c r="B65" s="15"/>
      <c r="C65" s="15"/>
    </row>
    <row r="66" spans="2:3" x14ac:dyDescent="0.25">
      <c r="B66" s="15"/>
      <c r="C66" s="15"/>
    </row>
    <row r="67" spans="2:3" x14ac:dyDescent="0.25">
      <c r="B67" s="15"/>
      <c r="C67" s="15"/>
    </row>
    <row r="68" spans="2:3" x14ac:dyDescent="0.25">
      <c r="B68" s="15"/>
      <c r="C68" s="15"/>
    </row>
  </sheetData>
  <mergeCells count="19">
    <mergeCell ref="F2:G2"/>
    <mergeCell ref="B4:G4"/>
    <mergeCell ref="B5:G5"/>
    <mergeCell ref="C13:C16"/>
    <mergeCell ref="C33:C36"/>
    <mergeCell ref="C25:C28"/>
    <mergeCell ref="C21:C24"/>
    <mergeCell ref="C29:C32"/>
    <mergeCell ref="B13:B36"/>
    <mergeCell ref="C17:C20"/>
    <mergeCell ref="B9:B12"/>
    <mergeCell ref="C9:C12"/>
    <mergeCell ref="C53:C56"/>
    <mergeCell ref="B45:B56"/>
    <mergeCell ref="B37:B44"/>
    <mergeCell ref="C37:C40"/>
    <mergeCell ref="C41:C44"/>
    <mergeCell ref="C45:C48"/>
    <mergeCell ref="C49:C52"/>
  </mergeCells>
  <printOptions horizontalCentered="1"/>
  <pageMargins left="0" right="0" top="0.39370078740157483" bottom="0.19685039370078741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28"/>
  <sheetViews>
    <sheetView workbookViewId="0">
      <selection activeCell="C78" sqref="C78:C81"/>
    </sheetView>
  </sheetViews>
  <sheetFormatPr defaultRowHeight="18" x14ac:dyDescent="0.35"/>
  <cols>
    <col min="1" max="1" width="2.5546875" style="33" customWidth="1"/>
    <col min="2" max="2" width="47.44140625" style="29" customWidth="1"/>
    <col min="3" max="3" width="27" style="30" customWidth="1"/>
    <col min="4" max="4" width="14.6640625" style="31" customWidth="1"/>
    <col min="5" max="5" width="14.6640625" style="32" customWidth="1"/>
    <col min="6" max="10" width="14.6640625" style="33" customWidth="1"/>
    <col min="11" max="257" width="9.109375" style="33"/>
    <col min="258" max="258" width="40.33203125" style="33" customWidth="1"/>
    <col min="259" max="259" width="25.44140625" style="33" customWidth="1"/>
    <col min="260" max="266" width="14.6640625" style="33" customWidth="1"/>
    <col min="267" max="513" width="9.109375" style="33"/>
    <col min="514" max="514" width="40.33203125" style="33" customWidth="1"/>
    <col min="515" max="515" width="25.44140625" style="33" customWidth="1"/>
    <col min="516" max="522" width="14.6640625" style="33" customWidth="1"/>
    <col min="523" max="769" width="9.109375" style="33"/>
    <col min="770" max="770" width="40.33203125" style="33" customWidth="1"/>
    <col min="771" max="771" width="25.44140625" style="33" customWidth="1"/>
    <col min="772" max="778" width="14.6640625" style="33" customWidth="1"/>
    <col min="779" max="1025" width="9.109375" style="33"/>
    <col min="1026" max="1026" width="40.33203125" style="33" customWidth="1"/>
    <col min="1027" max="1027" width="25.44140625" style="33" customWidth="1"/>
    <col min="1028" max="1034" width="14.6640625" style="33" customWidth="1"/>
    <col min="1035" max="1281" width="9.109375" style="33"/>
    <col min="1282" max="1282" width="40.33203125" style="33" customWidth="1"/>
    <col min="1283" max="1283" width="25.44140625" style="33" customWidth="1"/>
    <col min="1284" max="1290" width="14.6640625" style="33" customWidth="1"/>
    <col min="1291" max="1537" width="9.109375" style="33"/>
    <col min="1538" max="1538" width="40.33203125" style="33" customWidth="1"/>
    <col min="1539" max="1539" width="25.44140625" style="33" customWidth="1"/>
    <col min="1540" max="1546" width="14.6640625" style="33" customWidth="1"/>
    <col min="1547" max="1793" width="9.109375" style="33"/>
    <col min="1794" max="1794" width="40.33203125" style="33" customWidth="1"/>
    <col min="1795" max="1795" width="25.44140625" style="33" customWidth="1"/>
    <col min="1796" max="1802" width="14.6640625" style="33" customWidth="1"/>
    <col min="1803" max="2049" width="9.109375" style="33"/>
    <col min="2050" max="2050" width="40.33203125" style="33" customWidth="1"/>
    <col min="2051" max="2051" width="25.44140625" style="33" customWidth="1"/>
    <col min="2052" max="2058" width="14.6640625" style="33" customWidth="1"/>
    <col min="2059" max="2305" width="9.109375" style="33"/>
    <col min="2306" max="2306" width="40.33203125" style="33" customWidth="1"/>
    <col min="2307" max="2307" width="25.44140625" style="33" customWidth="1"/>
    <col min="2308" max="2314" width="14.6640625" style="33" customWidth="1"/>
    <col min="2315" max="2561" width="9.109375" style="33"/>
    <col min="2562" max="2562" width="40.33203125" style="33" customWidth="1"/>
    <col min="2563" max="2563" width="25.44140625" style="33" customWidth="1"/>
    <col min="2564" max="2570" width="14.6640625" style="33" customWidth="1"/>
    <col min="2571" max="2817" width="9.109375" style="33"/>
    <col min="2818" max="2818" width="40.33203125" style="33" customWidth="1"/>
    <col min="2819" max="2819" width="25.44140625" style="33" customWidth="1"/>
    <col min="2820" max="2826" width="14.6640625" style="33" customWidth="1"/>
    <col min="2827" max="3073" width="9.109375" style="33"/>
    <col min="3074" max="3074" width="40.33203125" style="33" customWidth="1"/>
    <col min="3075" max="3075" width="25.44140625" style="33" customWidth="1"/>
    <col min="3076" max="3082" width="14.6640625" style="33" customWidth="1"/>
    <col min="3083" max="3329" width="9.109375" style="33"/>
    <col min="3330" max="3330" width="40.33203125" style="33" customWidth="1"/>
    <col min="3331" max="3331" width="25.44140625" style="33" customWidth="1"/>
    <col min="3332" max="3338" width="14.6640625" style="33" customWidth="1"/>
    <col min="3339" max="3585" width="9.109375" style="33"/>
    <col min="3586" max="3586" width="40.33203125" style="33" customWidth="1"/>
    <col min="3587" max="3587" width="25.44140625" style="33" customWidth="1"/>
    <col min="3588" max="3594" width="14.6640625" style="33" customWidth="1"/>
    <col min="3595" max="3841" width="9.109375" style="33"/>
    <col min="3842" max="3842" width="40.33203125" style="33" customWidth="1"/>
    <col min="3843" max="3843" width="25.44140625" style="33" customWidth="1"/>
    <col min="3844" max="3850" width="14.6640625" style="33" customWidth="1"/>
    <col min="3851" max="4097" width="9.109375" style="33"/>
    <col min="4098" max="4098" width="40.33203125" style="33" customWidth="1"/>
    <col min="4099" max="4099" width="25.44140625" style="33" customWidth="1"/>
    <col min="4100" max="4106" width="14.6640625" style="33" customWidth="1"/>
    <col min="4107" max="4353" width="9.109375" style="33"/>
    <col min="4354" max="4354" width="40.33203125" style="33" customWidth="1"/>
    <col min="4355" max="4355" width="25.44140625" style="33" customWidth="1"/>
    <col min="4356" max="4362" width="14.6640625" style="33" customWidth="1"/>
    <col min="4363" max="4609" width="9.109375" style="33"/>
    <col min="4610" max="4610" width="40.33203125" style="33" customWidth="1"/>
    <col min="4611" max="4611" width="25.44140625" style="33" customWidth="1"/>
    <col min="4612" max="4618" width="14.6640625" style="33" customWidth="1"/>
    <col min="4619" max="4865" width="9.109375" style="33"/>
    <col min="4866" max="4866" width="40.33203125" style="33" customWidth="1"/>
    <col min="4867" max="4867" width="25.44140625" style="33" customWidth="1"/>
    <col min="4868" max="4874" width="14.6640625" style="33" customWidth="1"/>
    <col min="4875" max="5121" width="9.109375" style="33"/>
    <col min="5122" max="5122" width="40.33203125" style="33" customWidth="1"/>
    <col min="5123" max="5123" width="25.44140625" style="33" customWidth="1"/>
    <col min="5124" max="5130" width="14.6640625" style="33" customWidth="1"/>
    <col min="5131" max="5377" width="9.109375" style="33"/>
    <col min="5378" max="5378" width="40.33203125" style="33" customWidth="1"/>
    <col min="5379" max="5379" width="25.44140625" style="33" customWidth="1"/>
    <col min="5380" max="5386" width="14.6640625" style="33" customWidth="1"/>
    <col min="5387" max="5633" width="9.109375" style="33"/>
    <col min="5634" max="5634" width="40.33203125" style="33" customWidth="1"/>
    <col min="5635" max="5635" width="25.44140625" style="33" customWidth="1"/>
    <col min="5636" max="5642" width="14.6640625" style="33" customWidth="1"/>
    <col min="5643" max="5889" width="9.109375" style="33"/>
    <col min="5890" max="5890" width="40.33203125" style="33" customWidth="1"/>
    <col min="5891" max="5891" width="25.44140625" style="33" customWidth="1"/>
    <col min="5892" max="5898" width="14.6640625" style="33" customWidth="1"/>
    <col min="5899" max="6145" width="9.109375" style="33"/>
    <col min="6146" max="6146" width="40.33203125" style="33" customWidth="1"/>
    <col min="6147" max="6147" width="25.44140625" style="33" customWidth="1"/>
    <col min="6148" max="6154" width="14.6640625" style="33" customWidth="1"/>
    <col min="6155" max="6401" width="9.109375" style="33"/>
    <col min="6402" max="6402" width="40.33203125" style="33" customWidth="1"/>
    <col min="6403" max="6403" width="25.44140625" style="33" customWidth="1"/>
    <col min="6404" max="6410" width="14.6640625" style="33" customWidth="1"/>
    <col min="6411" max="6657" width="9.109375" style="33"/>
    <col min="6658" max="6658" width="40.33203125" style="33" customWidth="1"/>
    <col min="6659" max="6659" width="25.44140625" style="33" customWidth="1"/>
    <col min="6660" max="6666" width="14.6640625" style="33" customWidth="1"/>
    <col min="6667" max="6913" width="9.109375" style="33"/>
    <col min="6914" max="6914" width="40.33203125" style="33" customWidth="1"/>
    <col min="6915" max="6915" width="25.44140625" style="33" customWidth="1"/>
    <col min="6916" max="6922" width="14.6640625" style="33" customWidth="1"/>
    <col min="6923" max="7169" width="9.109375" style="33"/>
    <col min="7170" max="7170" width="40.33203125" style="33" customWidth="1"/>
    <col min="7171" max="7171" width="25.44140625" style="33" customWidth="1"/>
    <col min="7172" max="7178" width="14.6640625" style="33" customWidth="1"/>
    <col min="7179" max="7425" width="9.109375" style="33"/>
    <col min="7426" max="7426" width="40.33203125" style="33" customWidth="1"/>
    <col min="7427" max="7427" width="25.44140625" style="33" customWidth="1"/>
    <col min="7428" max="7434" width="14.6640625" style="33" customWidth="1"/>
    <col min="7435" max="7681" width="9.109375" style="33"/>
    <col min="7682" max="7682" width="40.33203125" style="33" customWidth="1"/>
    <col min="7683" max="7683" width="25.44140625" style="33" customWidth="1"/>
    <col min="7684" max="7690" width="14.6640625" style="33" customWidth="1"/>
    <col min="7691" max="7937" width="9.109375" style="33"/>
    <col min="7938" max="7938" width="40.33203125" style="33" customWidth="1"/>
    <col min="7939" max="7939" width="25.44140625" style="33" customWidth="1"/>
    <col min="7940" max="7946" width="14.6640625" style="33" customWidth="1"/>
    <col min="7947" max="8193" width="9.109375" style="33"/>
    <col min="8194" max="8194" width="40.33203125" style="33" customWidth="1"/>
    <col min="8195" max="8195" width="25.44140625" style="33" customWidth="1"/>
    <col min="8196" max="8202" width="14.6640625" style="33" customWidth="1"/>
    <col min="8203" max="8449" width="9.109375" style="33"/>
    <col min="8450" max="8450" width="40.33203125" style="33" customWidth="1"/>
    <col min="8451" max="8451" width="25.44140625" style="33" customWidth="1"/>
    <col min="8452" max="8458" width="14.6640625" style="33" customWidth="1"/>
    <col min="8459" max="8705" width="9.109375" style="33"/>
    <col min="8706" max="8706" width="40.33203125" style="33" customWidth="1"/>
    <col min="8707" max="8707" width="25.44140625" style="33" customWidth="1"/>
    <col min="8708" max="8714" width="14.6640625" style="33" customWidth="1"/>
    <col min="8715" max="8961" width="9.109375" style="33"/>
    <col min="8962" max="8962" width="40.33203125" style="33" customWidth="1"/>
    <col min="8963" max="8963" width="25.44140625" style="33" customWidth="1"/>
    <col min="8964" max="8970" width="14.6640625" style="33" customWidth="1"/>
    <col min="8971" max="9217" width="9.109375" style="33"/>
    <col min="9218" max="9218" width="40.33203125" style="33" customWidth="1"/>
    <col min="9219" max="9219" width="25.44140625" style="33" customWidth="1"/>
    <col min="9220" max="9226" width="14.6640625" style="33" customWidth="1"/>
    <col min="9227" max="9473" width="9.109375" style="33"/>
    <col min="9474" max="9474" width="40.33203125" style="33" customWidth="1"/>
    <col min="9475" max="9475" width="25.44140625" style="33" customWidth="1"/>
    <col min="9476" max="9482" width="14.6640625" style="33" customWidth="1"/>
    <col min="9483" max="9729" width="9.109375" style="33"/>
    <col min="9730" max="9730" width="40.33203125" style="33" customWidth="1"/>
    <col min="9731" max="9731" width="25.44140625" style="33" customWidth="1"/>
    <col min="9732" max="9738" width="14.6640625" style="33" customWidth="1"/>
    <col min="9739" max="9985" width="9.109375" style="33"/>
    <col min="9986" max="9986" width="40.33203125" style="33" customWidth="1"/>
    <col min="9987" max="9987" width="25.44140625" style="33" customWidth="1"/>
    <col min="9988" max="9994" width="14.6640625" style="33" customWidth="1"/>
    <col min="9995" max="10241" width="9.109375" style="33"/>
    <col min="10242" max="10242" width="40.33203125" style="33" customWidth="1"/>
    <col min="10243" max="10243" width="25.44140625" style="33" customWidth="1"/>
    <col min="10244" max="10250" width="14.6640625" style="33" customWidth="1"/>
    <col min="10251" max="10497" width="9.109375" style="33"/>
    <col min="10498" max="10498" width="40.33203125" style="33" customWidth="1"/>
    <col min="10499" max="10499" width="25.44140625" style="33" customWidth="1"/>
    <col min="10500" max="10506" width="14.6640625" style="33" customWidth="1"/>
    <col min="10507" max="10753" width="9.109375" style="33"/>
    <col min="10754" max="10754" width="40.33203125" style="33" customWidth="1"/>
    <col min="10755" max="10755" width="25.44140625" style="33" customWidth="1"/>
    <col min="10756" max="10762" width="14.6640625" style="33" customWidth="1"/>
    <col min="10763" max="11009" width="9.109375" style="33"/>
    <col min="11010" max="11010" width="40.33203125" style="33" customWidth="1"/>
    <col min="11011" max="11011" width="25.44140625" style="33" customWidth="1"/>
    <col min="11012" max="11018" width="14.6640625" style="33" customWidth="1"/>
    <col min="11019" max="11265" width="9.109375" style="33"/>
    <col min="11266" max="11266" width="40.33203125" style="33" customWidth="1"/>
    <col min="11267" max="11267" width="25.44140625" style="33" customWidth="1"/>
    <col min="11268" max="11274" width="14.6640625" style="33" customWidth="1"/>
    <col min="11275" max="11521" width="9.109375" style="33"/>
    <col min="11522" max="11522" width="40.33203125" style="33" customWidth="1"/>
    <col min="11523" max="11523" width="25.44140625" style="33" customWidth="1"/>
    <col min="11524" max="11530" width="14.6640625" style="33" customWidth="1"/>
    <col min="11531" max="11777" width="9.109375" style="33"/>
    <col min="11778" max="11778" width="40.33203125" style="33" customWidth="1"/>
    <col min="11779" max="11779" width="25.44140625" style="33" customWidth="1"/>
    <col min="11780" max="11786" width="14.6640625" style="33" customWidth="1"/>
    <col min="11787" max="12033" width="9.109375" style="33"/>
    <col min="12034" max="12034" width="40.33203125" style="33" customWidth="1"/>
    <col min="12035" max="12035" width="25.44140625" style="33" customWidth="1"/>
    <col min="12036" max="12042" width="14.6640625" style="33" customWidth="1"/>
    <col min="12043" max="12289" width="9.109375" style="33"/>
    <col min="12290" max="12290" width="40.33203125" style="33" customWidth="1"/>
    <col min="12291" max="12291" width="25.44140625" style="33" customWidth="1"/>
    <col min="12292" max="12298" width="14.6640625" style="33" customWidth="1"/>
    <col min="12299" max="12545" width="9.109375" style="33"/>
    <col min="12546" max="12546" width="40.33203125" style="33" customWidth="1"/>
    <col min="12547" max="12547" width="25.44140625" style="33" customWidth="1"/>
    <col min="12548" max="12554" width="14.6640625" style="33" customWidth="1"/>
    <col min="12555" max="12801" width="9.109375" style="33"/>
    <col min="12802" max="12802" width="40.33203125" style="33" customWidth="1"/>
    <col min="12803" max="12803" width="25.44140625" style="33" customWidth="1"/>
    <col min="12804" max="12810" width="14.6640625" style="33" customWidth="1"/>
    <col min="12811" max="13057" width="9.109375" style="33"/>
    <col min="13058" max="13058" width="40.33203125" style="33" customWidth="1"/>
    <col min="13059" max="13059" width="25.44140625" style="33" customWidth="1"/>
    <col min="13060" max="13066" width="14.6640625" style="33" customWidth="1"/>
    <col min="13067" max="13313" width="9.109375" style="33"/>
    <col min="13314" max="13314" width="40.33203125" style="33" customWidth="1"/>
    <col min="13315" max="13315" width="25.44140625" style="33" customWidth="1"/>
    <col min="13316" max="13322" width="14.6640625" style="33" customWidth="1"/>
    <col min="13323" max="13569" width="9.109375" style="33"/>
    <col min="13570" max="13570" width="40.33203125" style="33" customWidth="1"/>
    <col min="13571" max="13571" width="25.44140625" style="33" customWidth="1"/>
    <col min="13572" max="13578" width="14.6640625" style="33" customWidth="1"/>
    <col min="13579" max="13825" width="9.109375" style="33"/>
    <col min="13826" max="13826" width="40.33203125" style="33" customWidth="1"/>
    <col min="13827" max="13827" width="25.44140625" style="33" customWidth="1"/>
    <col min="13828" max="13834" width="14.6640625" style="33" customWidth="1"/>
    <col min="13835" max="14081" width="9.109375" style="33"/>
    <col min="14082" max="14082" width="40.33203125" style="33" customWidth="1"/>
    <col min="14083" max="14083" width="25.44140625" style="33" customWidth="1"/>
    <col min="14084" max="14090" width="14.6640625" style="33" customWidth="1"/>
    <col min="14091" max="14337" width="9.109375" style="33"/>
    <col min="14338" max="14338" width="40.33203125" style="33" customWidth="1"/>
    <col min="14339" max="14339" width="25.44140625" style="33" customWidth="1"/>
    <col min="14340" max="14346" width="14.6640625" style="33" customWidth="1"/>
    <col min="14347" max="14593" width="9.109375" style="33"/>
    <col min="14594" max="14594" width="40.33203125" style="33" customWidth="1"/>
    <col min="14595" max="14595" width="25.44140625" style="33" customWidth="1"/>
    <col min="14596" max="14602" width="14.6640625" style="33" customWidth="1"/>
    <col min="14603" max="14849" width="9.109375" style="33"/>
    <col min="14850" max="14850" width="40.33203125" style="33" customWidth="1"/>
    <col min="14851" max="14851" width="25.44140625" style="33" customWidth="1"/>
    <col min="14852" max="14858" width="14.6640625" style="33" customWidth="1"/>
    <col min="14859" max="15105" width="9.109375" style="33"/>
    <col min="15106" max="15106" width="40.33203125" style="33" customWidth="1"/>
    <col min="15107" max="15107" width="25.44140625" style="33" customWidth="1"/>
    <col min="15108" max="15114" width="14.6640625" style="33" customWidth="1"/>
    <col min="15115" max="15361" width="9.109375" style="33"/>
    <col min="15362" max="15362" width="40.33203125" style="33" customWidth="1"/>
    <col min="15363" max="15363" width="25.44140625" style="33" customWidth="1"/>
    <col min="15364" max="15370" width="14.6640625" style="33" customWidth="1"/>
    <col min="15371" max="15617" width="9.109375" style="33"/>
    <col min="15618" max="15618" width="40.33203125" style="33" customWidth="1"/>
    <col min="15619" max="15619" width="25.44140625" style="33" customWidth="1"/>
    <col min="15620" max="15626" width="14.6640625" style="33" customWidth="1"/>
    <col min="15627" max="15873" width="9.109375" style="33"/>
    <col min="15874" max="15874" width="40.33203125" style="33" customWidth="1"/>
    <col min="15875" max="15875" width="25.44140625" style="33" customWidth="1"/>
    <col min="15876" max="15882" width="14.6640625" style="33" customWidth="1"/>
    <col min="15883" max="16129" width="9.109375" style="33"/>
    <col min="16130" max="16130" width="40.33203125" style="33" customWidth="1"/>
    <col min="16131" max="16131" width="25.44140625" style="33" customWidth="1"/>
    <col min="16132" max="16138" width="14.6640625" style="33" customWidth="1"/>
    <col min="16139" max="16384" width="9.109375" style="33"/>
  </cols>
  <sheetData>
    <row r="1" spans="2:11" x14ac:dyDescent="0.35">
      <c r="I1" s="151" t="s">
        <v>32</v>
      </c>
      <c r="J1" s="151"/>
    </row>
    <row r="2" spans="2:11" x14ac:dyDescent="0.35">
      <c r="I2" s="165" t="s">
        <v>23</v>
      </c>
      <c r="J2" s="165"/>
    </row>
    <row r="3" spans="2:11" s="35" customFormat="1" ht="17.399999999999999" x14ac:dyDescent="0.3">
      <c r="B3" s="152" t="s">
        <v>77</v>
      </c>
      <c r="C3" s="152"/>
      <c r="D3" s="152"/>
      <c r="E3" s="152"/>
      <c r="F3" s="152"/>
      <c r="G3" s="152"/>
      <c r="H3" s="152"/>
      <c r="I3" s="152"/>
      <c r="J3" s="152"/>
      <c r="K3" s="34"/>
    </row>
    <row r="4" spans="2:11" x14ac:dyDescent="0.35">
      <c r="B4" s="166" t="s">
        <v>20</v>
      </c>
      <c r="C4" s="166"/>
      <c r="D4" s="166"/>
      <c r="E4" s="166"/>
      <c r="F4" s="166"/>
      <c r="G4" s="166"/>
      <c r="H4" s="166"/>
      <c r="I4" s="166"/>
      <c r="J4" s="166"/>
      <c r="K4" s="36"/>
    </row>
    <row r="5" spans="2:11" ht="18.600000000000001" thickBot="1" x14ac:dyDescent="0.4">
      <c r="C5" s="37"/>
      <c r="D5" s="37"/>
      <c r="E5" s="38"/>
      <c r="F5" s="37"/>
      <c r="G5" s="37"/>
      <c r="H5" s="37"/>
      <c r="I5" s="37"/>
      <c r="J5" s="37" t="s">
        <v>33</v>
      </c>
    </row>
    <row r="6" spans="2:11" ht="18.75" customHeight="1" x14ac:dyDescent="0.35">
      <c r="B6" s="167" t="s">
        <v>34</v>
      </c>
      <c r="C6" s="169" t="s">
        <v>35</v>
      </c>
      <c r="D6" s="169" t="s">
        <v>36</v>
      </c>
      <c r="E6" s="169" t="s">
        <v>37</v>
      </c>
      <c r="F6" s="169"/>
      <c r="G6" s="169"/>
      <c r="H6" s="169"/>
      <c r="I6" s="169"/>
      <c r="J6" s="170"/>
    </row>
    <row r="7" spans="2:11" ht="62.4" x14ac:dyDescent="0.35">
      <c r="B7" s="168"/>
      <c r="C7" s="158"/>
      <c r="D7" s="158"/>
      <c r="E7" s="39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40" t="s">
        <v>43</v>
      </c>
    </row>
    <row r="8" spans="2:11" x14ac:dyDescent="0.35">
      <c r="B8" s="41">
        <v>1</v>
      </c>
      <c r="C8" s="20">
        <v>2</v>
      </c>
      <c r="D8" s="20">
        <v>3</v>
      </c>
      <c r="E8" s="42">
        <v>4</v>
      </c>
      <c r="F8" s="43">
        <v>5</v>
      </c>
      <c r="G8" s="43">
        <v>6</v>
      </c>
      <c r="H8" s="43">
        <v>7</v>
      </c>
      <c r="I8" s="43">
        <v>8</v>
      </c>
      <c r="J8" s="44">
        <v>9</v>
      </c>
    </row>
    <row r="9" spans="2:11" x14ac:dyDescent="0.35">
      <c r="B9" s="150" t="s">
        <v>51</v>
      </c>
      <c r="C9" s="158" t="s">
        <v>44</v>
      </c>
      <c r="D9" s="23">
        <v>2022</v>
      </c>
      <c r="E9" s="45">
        <f>SUM(F9:J9)</f>
        <v>98072.200000000012</v>
      </c>
      <c r="F9" s="46">
        <f t="shared" ref="F9:J12" si="0">F15+F34</f>
        <v>0</v>
      </c>
      <c r="G9" s="46">
        <f t="shared" si="0"/>
        <v>0</v>
      </c>
      <c r="H9" s="46">
        <f>H15+H34</f>
        <v>98072.200000000012</v>
      </c>
      <c r="I9" s="46">
        <f t="shared" si="0"/>
        <v>0</v>
      </c>
      <c r="J9" s="47">
        <f t="shared" si="0"/>
        <v>0</v>
      </c>
    </row>
    <row r="10" spans="2:11" x14ac:dyDescent="0.35">
      <c r="B10" s="150"/>
      <c r="C10" s="158"/>
      <c r="D10" s="24">
        <v>2023</v>
      </c>
      <c r="E10" s="48">
        <f t="shared" ref="E10:E12" si="1">SUM(F10:J10)</f>
        <v>126252.1</v>
      </c>
      <c r="F10" s="48">
        <f t="shared" si="0"/>
        <v>0</v>
      </c>
      <c r="G10" s="48">
        <f t="shared" si="0"/>
        <v>0</v>
      </c>
      <c r="H10" s="48">
        <f t="shared" si="0"/>
        <v>126252.1</v>
      </c>
      <c r="I10" s="48">
        <f t="shared" si="0"/>
        <v>0</v>
      </c>
      <c r="J10" s="49">
        <f t="shared" si="0"/>
        <v>0</v>
      </c>
    </row>
    <row r="11" spans="2:11" x14ac:dyDescent="0.35">
      <c r="B11" s="150"/>
      <c r="C11" s="158"/>
      <c r="D11" s="94">
        <v>2024</v>
      </c>
      <c r="E11" s="48">
        <f>SUM(F11:J11)</f>
        <v>106191.5</v>
      </c>
      <c r="F11" s="48">
        <f t="shared" si="0"/>
        <v>0</v>
      </c>
      <c r="G11" s="48">
        <f t="shared" si="0"/>
        <v>0</v>
      </c>
      <c r="H11" s="48">
        <f t="shared" si="0"/>
        <v>106191.5</v>
      </c>
      <c r="I11" s="48">
        <f t="shared" si="0"/>
        <v>0</v>
      </c>
      <c r="J11" s="49">
        <f t="shared" si="0"/>
        <v>0</v>
      </c>
    </row>
    <row r="12" spans="2:11" x14ac:dyDescent="0.35">
      <c r="B12" s="150"/>
      <c r="C12" s="158"/>
      <c r="D12" s="25">
        <v>2025</v>
      </c>
      <c r="E12" s="50">
        <f t="shared" si="1"/>
        <v>104441.29999999999</v>
      </c>
      <c r="F12" s="96">
        <f t="shared" si="0"/>
        <v>0</v>
      </c>
      <c r="G12" s="96">
        <f t="shared" si="0"/>
        <v>0</v>
      </c>
      <c r="H12" s="96">
        <f t="shared" si="0"/>
        <v>104441.29999999999</v>
      </c>
      <c r="I12" s="96">
        <f t="shared" si="0"/>
        <v>0</v>
      </c>
      <c r="J12" s="51">
        <f t="shared" si="0"/>
        <v>0</v>
      </c>
    </row>
    <row r="13" spans="2:11" x14ac:dyDescent="0.35">
      <c r="B13" s="150"/>
      <c r="C13" s="158"/>
      <c r="D13" s="42" t="s">
        <v>45</v>
      </c>
      <c r="E13" s="52">
        <f>SUM(E9:E12)</f>
        <v>434957.10000000003</v>
      </c>
      <c r="F13" s="52">
        <f>SUM(F9:F12)</f>
        <v>0</v>
      </c>
      <c r="G13" s="52">
        <f>SUM(G9:G12)</f>
        <v>0</v>
      </c>
      <c r="H13" s="52">
        <f t="shared" ref="H13:J13" si="2">SUM(H9:H12)</f>
        <v>434957.10000000003</v>
      </c>
      <c r="I13" s="52">
        <f t="shared" si="2"/>
        <v>0</v>
      </c>
      <c r="J13" s="53">
        <f t="shared" si="2"/>
        <v>0</v>
      </c>
    </row>
    <row r="14" spans="2:11" x14ac:dyDescent="0.35">
      <c r="B14" s="54" t="s">
        <v>46</v>
      </c>
      <c r="C14" s="55"/>
      <c r="D14" s="56"/>
      <c r="E14" s="57"/>
      <c r="F14" s="57"/>
      <c r="G14" s="57"/>
      <c r="H14" s="57"/>
      <c r="I14" s="57"/>
      <c r="J14" s="58"/>
    </row>
    <row r="15" spans="2:11" x14ac:dyDescent="0.35">
      <c r="B15" s="150" t="s">
        <v>93</v>
      </c>
      <c r="C15" s="158" t="s">
        <v>80</v>
      </c>
      <c r="D15" s="23">
        <v>2022</v>
      </c>
      <c r="E15" s="45">
        <f>SUM(F15:J15)</f>
        <v>13695.2</v>
      </c>
      <c r="F15" s="59">
        <f>F20</f>
        <v>0</v>
      </c>
      <c r="G15" s="59">
        <f t="shared" ref="G15:J15" si="3">G20</f>
        <v>0</v>
      </c>
      <c r="H15" s="59">
        <f>H20</f>
        <v>13695.2</v>
      </c>
      <c r="I15" s="59">
        <f t="shared" si="3"/>
        <v>0</v>
      </c>
      <c r="J15" s="60">
        <f t="shared" si="3"/>
        <v>0</v>
      </c>
    </row>
    <row r="16" spans="2:11" x14ac:dyDescent="0.35">
      <c r="B16" s="150"/>
      <c r="C16" s="158"/>
      <c r="D16" s="24">
        <v>2023</v>
      </c>
      <c r="E16" s="48">
        <f>SUM(F16:J16)</f>
        <v>20000</v>
      </c>
      <c r="F16" s="61">
        <f>F21</f>
        <v>0</v>
      </c>
      <c r="G16" s="61">
        <f t="shared" ref="G16:J16" si="4">G21</f>
        <v>0</v>
      </c>
      <c r="H16" s="61">
        <f t="shared" si="4"/>
        <v>20000</v>
      </c>
      <c r="I16" s="61">
        <f t="shared" si="4"/>
        <v>0</v>
      </c>
      <c r="J16" s="62">
        <f t="shared" si="4"/>
        <v>0</v>
      </c>
    </row>
    <row r="17" spans="2:10" x14ac:dyDescent="0.35">
      <c r="B17" s="150"/>
      <c r="C17" s="158"/>
      <c r="D17" s="94">
        <v>2024</v>
      </c>
      <c r="E17" s="48">
        <f>SUM(F17:J17)</f>
        <v>0</v>
      </c>
      <c r="F17" s="61">
        <f>F22</f>
        <v>0</v>
      </c>
      <c r="G17" s="61">
        <f t="shared" ref="G17:I17" si="5">G22</f>
        <v>0</v>
      </c>
      <c r="H17" s="61">
        <f t="shared" si="5"/>
        <v>0</v>
      </c>
      <c r="I17" s="61">
        <f t="shared" si="5"/>
        <v>0</v>
      </c>
      <c r="J17" s="62">
        <f>J22</f>
        <v>0</v>
      </c>
    </row>
    <row r="18" spans="2:10" x14ac:dyDescent="0.35">
      <c r="B18" s="150"/>
      <c r="C18" s="158"/>
      <c r="D18" s="25">
        <v>2025</v>
      </c>
      <c r="E18" s="50">
        <f t="shared" ref="E18" si="6">SUM(F18:J18)</f>
        <v>0</v>
      </c>
      <c r="F18" s="63">
        <f t="shared" ref="F18:J18" si="7">F23</f>
        <v>0</v>
      </c>
      <c r="G18" s="63">
        <f t="shared" si="7"/>
        <v>0</v>
      </c>
      <c r="H18" s="63">
        <f t="shared" si="7"/>
        <v>0</v>
      </c>
      <c r="I18" s="63">
        <f t="shared" si="7"/>
        <v>0</v>
      </c>
      <c r="J18" s="64">
        <f t="shared" si="7"/>
        <v>0</v>
      </c>
    </row>
    <row r="19" spans="2:10" ht="21.6" customHeight="1" x14ac:dyDescent="0.35">
      <c r="B19" s="150"/>
      <c r="C19" s="158"/>
      <c r="D19" s="42" t="s">
        <v>45</v>
      </c>
      <c r="E19" s="52">
        <f>SUM(E15:E18)</f>
        <v>33695.199999999997</v>
      </c>
      <c r="F19" s="52">
        <f>SUM(F15:F18)</f>
        <v>0</v>
      </c>
      <c r="G19" s="52">
        <f>SUM(G15:G18)</f>
        <v>0</v>
      </c>
      <c r="H19" s="52">
        <f t="shared" ref="H19:J19" si="8">SUM(H15:H18)</f>
        <v>33695.199999999997</v>
      </c>
      <c r="I19" s="52">
        <f t="shared" si="8"/>
        <v>0</v>
      </c>
      <c r="J19" s="53">
        <f t="shared" si="8"/>
        <v>0</v>
      </c>
    </row>
    <row r="20" spans="2:10" x14ac:dyDescent="0.35">
      <c r="B20" s="150" t="s">
        <v>79</v>
      </c>
      <c r="C20" s="158" t="s">
        <v>94</v>
      </c>
      <c r="D20" s="23">
        <v>2022</v>
      </c>
      <c r="E20" s="45">
        <f>SUM(F20:J20)</f>
        <v>13695.2</v>
      </c>
      <c r="F20" s="59">
        <f>F25</f>
        <v>0</v>
      </c>
      <c r="G20" s="59">
        <f t="shared" ref="G20:J20" si="9">G25</f>
        <v>0</v>
      </c>
      <c r="H20" s="59">
        <f t="shared" si="9"/>
        <v>13695.2</v>
      </c>
      <c r="I20" s="59">
        <f t="shared" si="9"/>
        <v>0</v>
      </c>
      <c r="J20" s="60">
        <f t="shared" si="9"/>
        <v>0</v>
      </c>
    </row>
    <row r="21" spans="2:10" x14ac:dyDescent="0.35">
      <c r="B21" s="150"/>
      <c r="C21" s="158"/>
      <c r="D21" s="24">
        <v>2023</v>
      </c>
      <c r="E21" s="48">
        <f>SUM(F21:J21)</f>
        <v>20000</v>
      </c>
      <c r="F21" s="61">
        <f>F26+F29</f>
        <v>0</v>
      </c>
      <c r="G21" s="61">
        <f t="shared" ref="G21:J21" si="10">G26+G29</f>
        <v>0</v>
      </c>
      <c r="H21" s="61">
        <f t="shared" si="10"/>
        <v>20000</v>
      </c>
      <c r="I21" s="61">
        <f t="shared" si="10"/>
        <v>0</v>
      </c>
      <c r="J21" s="62">
        <f t="shared" si="10"/>
        <v>0</v>
      </c>
    </row>
    <row r="22" spans="2:10" x14ac:dyDescent="0.35">
      <c r="B22" s="150"/>
      <c r="C22" s="158"/>
      <c r="D22" s="94">
        <v>2024</v>
      </c>
      <c r="E22" s="48">
        <f>SUM(F22:J22)</f>
        <v>0</v>
      </c>
      <c r="F22" s="61">
        <f>F27+F30</f>
        <v>0</v>
      </c>
      <c r="G22" s="61">
        <f t="shared" ref="G22:J22" si="11">G27+G30</f>
        <v>0</v>
      </c>
      <c r="H22" s="61">
        <f t="shared" si="11"/>
        <v>0</v>
      </c>
      <c r="I22" s="61">
        <f t="shared" si="11"/>
        <v>0</v>
      </c>
      <c r="J22" s="62">
        <f t="shared" si="11"/>
        <v>0</v>
      </c>
    </row>
    <row r="23" spans="2:10" x14ac:dyDescent="0.35">
      <c r="B23" s="150"/>
      <c r="C23" s="158"/>
      <c r="D23" s="25">
        <v>2025</v>
      </c>
      <c r="E23" s="50">
        <f t="shared" ref="E23" si="12">SUM(F23:J23)</f>
        <v>0</v>
      </c>
      <c r="F23" s="63">
        <f>F31</f>
        <v>0</v>
      </c>
      <c r="G23" s="63">
        <f t="shared" ref="G23:J23" si="13">G31</f>
        <v>0</v>
      </c>
      <c r="H23" s="63">
        <f t="shared" si="13"/>
        <v>0</v>
      </c>
      <c r="I23" s="63">
        <f t="shared" si="13"/>
        <v>0</v>
      </c>
      <c r="J23" s="64">
        <f t="shared" si="13"/>
        <v>0</v>
      </c>
    </row>
    <row r="24" spans="2:10" x14ac:dyDescent="0.35">
      <c r="B24" s="150"/>
      <c r="C24" s="158"/>
      <c r="D24" s="42" t="s">
        <v>45</v>
      </c>
      <c r="E24" s="52">
        <f>SUM(E20:E23)</f>
        <v>33695.199999999997</v>
      </c>
      <c r="F24" s="52">
        <f>SUM(F20:F23)</f>
        <v>0</v>
      </c>
      <c r="G24" s="52">
        <f>SUM(G20:G23)</f>
        <v>0</v>
      </c>
      <c r="H24" s="52">
        <f t="shared" ref="H24:I24" si="14">SUM(H20:H23)</f>
        <v>33695.199999999997</v>
      </c>
      <c r="I24" s="52">
        <f t="shared" si="14"/>
        <v>0</v>
      </c>
      <c r="J24" s="53">
        <f>SUM(J20:J23)</f>
        <v>0</v>
      </c>
    </row>
    <row r="25" spans="2:10" x14ac:dyDescent="0.35">
      <c r="B25" s="150" t="s">
        <v>81</v>
      </c>
      <c r="C25" s="158" t="s">
        <v>82</v>
      </c>
      <c r="D25" s="23">
        <v>2022</v>
      </c>
      <c r="E25" s="45">
        <f>SUM(F25:J25)</f>
        <v>13695.2</v>
      </c>
      <c r="F25" s="59"/>
      <c r="G25" s="59"/>
      <c r="H25" s="59">
        <v>13695.2</v>
      </c>
      <c r="I25" s="59"/>
      <c r="J25" s="60"/>
    </row>
    <row r="26" spans="2:10" x14ac:dyDescent="0.35">
      <c r="B26" s="150"/>
      <c r="C26" s="158"/>
      <c r="D26" s="24">
        <v>2023</v>
      </c>
      <c r="E26" s="48">
        <f>SUM(F26:J26)</f>
        <v>0</v>
      </c>
      <c r="F26" s="61"/>
      <c r="G26" s="61"/>
      <c r="H26" s="61"/>
      <c r="I26" s="61"/>
      <c r="J26" s="62"/>
    </row>
    <row r="27" spans="2:10" x14ac:dyDescent="0.35">
      <c r="B27" s="150"/>
      <c r="C27" s="158"/>
      <c r="D27" s="94">
        <v>2024</v>
      </c>
      <c r="E27" s="48">
        <f>SUM(F27:J27)</f>
        <v>0</v>
      </c>
      <c r="F27" s="99"/>
      <c r="G27" s="99"/>
      <c r="H27" s="99"/>
      <c r="I27" s="99"/>
      <c r="J27" s="100"/>
    </row>
    <row r="28" spans="2:10" x14ac:dyDescent="0.35">
      <c r="B28" s="150"/>
      <c r="C28" s="158"/>
      <c r="D28" s="42" t="s">
        <v>45</v>
      </c>
      <c r="E28" s="52">
        <f t="shared" ref="E28:J28" si="15">SUM(E25:E27)</f>
        <v>13695.2</v>
      </c>
      <c r="F28" s="52">
        <f t="shared" si="15"/>
        <v>0</v>
      </c>
      <c r="G28" s="52">
        <f t="shared" si="15"/>
        <v>0</v>
      </c>
      <c r="H28" s="52">
        <f t="shared" si="15"/>
        <v>13695.2</v>
      </c>
      <c r="I28" s="52">
        <f t="shared" si="15"/>
        <v>0</v>
      </c>
      <c r="J28" s="53">
        <f t="shared" si="15"/>
        <v>0</v>
      </c>
    </row>
    <row r="29" spans="2:10" x14ac:dyDescent="0.35">
      <c r="B29" s="150" t="s">
        <v>97</v>
      </c>
      <c r="C29" s="158" t="s">
        <v>82</v>
      </c>
      <c r="D29" s="23">
        <v>2023</v>
      </c>
      <c r="E29" s="45">
        <f>SUM(F29:J29)</f>
        <v>20000</v>
      </c>
      <c r="F29" s="59"/>
      <c r="G29" s="59"/>
      <c r="H29" s="59">
        <v>20000</v>
      </c>
      <c r="I29" s="59"/>
      <c r="J29" s="60"/>
    </row>
    <row r="30" spans="2:10" x14ac:dyDescent="0.35">
      <c r="B30" s="150"/>
      <c r="C30" s="158"/>
      <c r="D30" s="24">
        <v>2024</v>
      </c>
      <c r="E30" s="48">
        <f>SUM(F30:J30)</f>
        <v>0</v>
      </c>
      <c r="F30" s="61"/>
      <c r="G30" s="61"/>
      <c r="H30" s="61"/>
      <c r="I30" s="61"/>
      <c r="J30" s="62"/>
    </row>
    <row r="31" spans="2:10" x14ac:dyDescent="0.35">
      <c r="B31" s="150"/>
      <c r="C31" s="158"/>
      <c r="D31" s="94">
        <v>2025</v>
      </c>
      <c r="E31" s="48">
        <f>SUM(F31:J31)</f>
        <v>0</v>
      </c>
      <c r="F31" s="99"/>
      <c r="G31" s="99"/>
      <c r="H31" s="99"/>
      <c r="I31" s="99"/>
      <c r="J31" s="100"/>
    </row>
    <row r="32" spans="2:10" x14ac:dyDescent="0.35">
      <c r="B32" s="150"/>
      <c r="C32" s="158"/>
      <c r="D32" s="42" t="s">
        <v>45</v>
      </c>
      <c r="E32" s="52">
        <f t="shared" ref="E32:J32" si="16">SUM(E29:E31)</f>
        <v>20000</v>
      </c>
      <c r="F32" s="52">
        <f t="shared" si="16"/>
        <v>0</v>
      </c>
      <c r="G32" s="52">
        <f t="shared" si="16"/>
        <v>0</v>
      </c>
      <c r="H32" s="52">
        <f t="shared" si="16"/>
        <v>20000</v>
      </c>
      <c r="I32" s="52">
        <f t="shared" si="16"/>
        <v>0</v>
      </c>
      <c r="J32" s="53">
        <f t="shared" si="16"/>
        <v>0</v>
      </c>
    </row>
    <row r="33" spans="2:10" x14ac:dyDescent="0.35">
      <c r="B33" s="54" t="s">
        <v>47</v>
      </c>
      <c r="C33" s="55"/>
      <c r="D33" s="56"/>
      <c r="E33" s="57"/>
      <c r="F33" s="57"/>
      <c r="G33" s="57"/>
      <c r="H33" s="57"/>
      <c r="I33" s="57"/>
      <c r="J33" s="58"/>
    </row>
    <row r="34" spans="2:10" x14ac:dyDescent="0.35">
      <c r="B34" s="150" t="s">
        <v>48</v>
      </c>
      <c r="C34" s="158" t="s">
        <v>44</v>
      </c>
      <c r="D34" s="23">
        <v>2022</v>
      </c>
      <c r="E34" s="45">
        <f>SUM(F34:J34)</f>
        <v>84377.000000000015</v>
      </c>
      <c r="F34" s="101">
        <f t="shared" ref="F34:J37" si="17">F40+F73+F104</f>
        <v>0</v>
      </c>
      <c r="G34" s="101">
        <f t="shared" si="17"/>
        <v>0</v>
      </c>
      <c r="H34" s="101">
        <f t="shared" si="17"/>
        <v>84377.000000000015</v>
      </c>
      <c r="I34" s="101">
        <f t="shared" si="17"/>
        <v>0</v>
      </c>
      <c r="J34" s="102">
        <f t="shared" si="17"/>
        <v>0</v>
      </c>
    </row>
    <row r="35" spans="2:10" x14ac:dyDescent="0.35">
      <c r="B35" s="150"/>
      <c r="C35" s="158"/>
      <c r="D35" s="24">
        <v>2023</v>
      </c>
      <c r="E35" s="48">
        <f>SUM(F35:J35)</f>
        <v>106252.1</v>
      </c>
      <c r="F35" s="61">
        <f t="shared" si="17"/>
        <v>0</v>
      </c>
      <c r="G35" s="61">
        <f t="shared" si="17"/>
        <v>0</v>
      </c>
      <c r="H35" s="61">
        <f t="shared" si="17"/>
        <v>106252.1</v>
      </c>
      <c r="I35" s="61">
        <f t="shared" si="17"/>
        <v>0</v>
      </c>
      <c r="J35" s="62">
        <f t="shared" si="17"/>
        <v>0</v>
      </c>
    </row>
    <row r="36" spans="2:10" x14ac:dyDescent="0.35">
      <c r="B36" s="150"/>
      <c r="C36" s="158"/>
      <c r="D36" s="94">
        <v>2024</v>
      </c>
      <c r="E36" s="48">
        <f>SUM(F36:J36)</f>
        <v>106191.5</v>
      </c>
      <c r="F36" s="61">
        <f t="shared" si="17"/>
        <v>0</v>
      </c>
      <c r="G36" s="61">
        <f t="shared" si="17"/>
        <v>0</v>
      </c>
      <c r="H36" s="61">
        <f t="shared" si="17"/>
        <v>106191.5</v>
      </c>
      <c r="I36" s="61">
        <f t="shared" si="17"/>
        <v>0</v>
      </c>
      <c r="J36" s="62">
        <f t="shared" si="17"/>
        <v>0</v>
      </c>
    </row>
    <row r="37" spans="2:10" x14ac:dyDescent="0.35">
      <c r="B37" s="150"/>
      <c r="C37" s="158"/>
      <c r="D37" s="25">
        <v>2025</v>
      </c>
      <c r="E37" s="50">
        <f t="shared" ref="E37" si="18">SUM(F37:J37)</f>
        <v>104441.29999999999</v>
      </c>
      <c r="F37" s="63">
        <f t="shared" si="17"/>
        <v>0</v>
      </c>
      <c r="G37" s="63">
        <f t="shared" si="17"/>
        <v>0</v>
      </c>
      <c r="H37" s="63">
        <f t="shared" si="17"/>
        <v>104441.29999999999</v>
      </c>
      <c r="I37" s="63">
        <f t="shared" si="17"/>
        <v>0</v>
      </c>
      <c r="J37" s="64">
        <f t="shared" si="17"/>
        <v>0</v>
      </c>
    </row>
    <row r="38" spans="2:10" x14ac:dyDescent="0.35">
      <c r="B38" s="150"/>
      <c r="C38" s="158"/>
      <c r="D38" s="42" t="s">
        <v>45</v>
      </c>
      <c r="E38" s="52">
        <f t="shared" ref="E38:J38" si="19">SUM(E34:E37)</f>
        <v>401261.9</v>
      </c>
      <c r="F38" s="52">
        <f t="shared" si="19"/>
        <v>0</v>
      </c>
      <c r="G38" s="52">
        <f t="shared" si="19"/>
        <v>0</v>
      </c>
      <c r="H38" s="52">
        <f t="shared" si="19"/>
        <v>401261.9</v>
      </c>
      <c r="I38" s="52">
        <f t="shared" si="19"/>
        <v>0</v>
      </c>
      <c r="J38" s="53">
        <f t="shared" si="19"/>
        <v>0</v>
      </c>
    </row>
    <row r="39" spans="2:10" x14ac:dyDescent="0.35">
      <c r="B39" s="162" t="s">
        <v>52</v>
      </c>
      <c r="C39" s="163"/>
      <c r="D39" s="163"/>
      <c r="E39" s="163"/>
      <c r="F39" s="163"/>
      <c r="G39" s="163"/>
      <c r="H39" s="163"/>
      <c r="I39" s="163"/>
      <c r="J39" s="164"/>
    </row>
    <row r="40" spans="2:10" x14ac:dyDescent="0.35">
      <c r="B40" s="150" t="s">
        <v>45</v>
      </c>
      <c r="C40" s="158" t="s">
        <v>58</v>
      </c>
      <c r="D40" s="23">
        <v>2022</v>
      </c>
      <c r="E40" s="45">
        <f>SUM(F40:J40)</f>
        <v>82299.400000000009</v>
      </c>
      <c r="F40" s="65">
        <f>F45+F50+F54+F58+F63</f>
        <v>0</v>
      </c>
      <c r="G40" s="65">
        <f t="shared" ref="G40:J40" si="20">G45+G50+G54+G58+G63</f>
        <v>0</v>
      </c>
      <c r="H40" s="65">
        <f t="shared" si="20"/>
        <v>82299.400000000009</v>
      </c>
      <c r="I40" s="65">
        <f t="shared" si="20"/>
        <v>0</v>
      </c>
      <c r="J40" s="65">
        <f t="shared" si="20"/>
        <v>0</v>
      </c>
    </row>
    <row r="41" spans="2:10" x14ac:dyDescent="0.35">
      <c r="B41" s="150"/>
      <c r="C41" s="158"/>
      <c r="D41" s="24">
        <v>2023</v>
      </c>
      <c r="E41" s="48">
        <f>SUM(F41:J41)</f>
        <v>102650.2</v>
      </c>
      <c r="F41" s="67">
        <f>F46+F51+F55+F59+F64+F68</f>
        <v>0</v>
      </c>
      <c r="G41" s="67">
        <f t="shared" ref="G41:J41" si="21">G46+G51+G55+G59+G64+G68</f>
        <v>0</v>
      </c>
      <c r="H41" s="67">
        <f t="shared" si="21"/>
        <v>102650.2</v>
      </c>
      <c r="I41" s="67">
        <f t="shared" si="21"/>
        <v>0</v>
      </c>
      <c r="J41" s="67">
        <f t="shared" si="21"/>
        <v>0</v>
      </c>
    </row>
    <row r="42" spans="2:10" x14ac:dyDescent="0.35">
      <c r="B42" s="150"/>
      <c r="C42" s="158"/>
      <c r="D42" s="94">
        <v>2024</v>
      </c>
      <c r="E42" s="48">
        <f>SUM(F42:J42)</f>
        <v>104008.8</v>
      </c>
      <c r="F42" s="67">
        <f>F47+F52+F56+F60+F65+F69</f>
        <v>0</v>
      </c>
      <c r="G42" s="67">
        <f t="shared" ref="G42:J42" si="22">G47+G52+G56+G60+G65+G69</f>
        <v>0</v>
      </c>
      <c r="H42" s="67">
        <f t="shared" si="22"/>
        <v>104008.8</v>
      </c>
      <c r="I42" s="67">
        <f t="shared" si="22"/>
        <v>0</v>
      </c>
      <c r="J42" s="67">
        <f t="shared" si="22"/>
        <v>0</v>
      </c>
    </row>
    <row r="43" spans="2:10" x14ac:dyDescent="0.35">
      <c r="B43" s="150"/>
      <c r="C43" s="158"/>
      <c r="D43" s="25">
        <v>2025</v>
      </c>
      <c r="E43" s="50">
        <f t="shared" ref="E43" si="23">SUM(F43:J43)</f>
        <v>103102.5</v>
      </c>
      <c r="F43" s="71">
        <f>F48+F61+F66+F70</f>
        <v>0</v>
      </c>
      <c r="G43" s="71">
        <f t="shared" ref="G43:J43" si="24">G48+G61+G66+G70</f>
        <v>0</v>
      </c>
      <c r="H43" s="71">
        <f t="shared" si="24"/>
        <v>103102.5</v>
      </c>
      <c r="I43" s="71">
        <f t="shared" si="24"/>
        <v>0</v>
      </c>
      <c r="J43" s="71">
        <f t="shared" si="24"/>
        <v>0</v>
      </c>
    </row>
    <row r="44" spans="2:10" x14ac:dyDescent="0.35">
      <c r="B44" s="150"/>
      <c r="C44" s="158"/>
      <c r="D44" s="42" t="s">
        <v>45</v>
      </c>
      <c r="E44" s="69">
        <f>SUM(E40:E43)</f>
        <v>392060.9</v>
      </c>
      <c r="F44" s="69">
        <f t="shared" ref="F44:J44" si="25">SUM(F40:F43)</f>
        <v>0</v>
      </c>
      <c r="G44" s="69">
        <f t="shared" si="25"/>
        <v>0</v>
      </c>
      <c r="H44" s="69">
        <f t="shared" si="25"/>
        <v>392060.9</v>
      </c>
      <c r="I44" s="69">
        <f t="shared" si="25"/>
        <v>0</v>
      </c>
      <c r="J44" s="70">
        <f t="shared" si="25"/>
        <v>0</v>
      </c>
    </row>
    <row r="45" spans="2:10" x14ac:dyDescent="0.35">
      <c r="B45" s="155" t="s">
        <v>49</v>
      </c>
      <c r="C45" s="158" t="s">
        <v>53</v>
      </c>
      <c r="D45" s="23">
        <v>2022</v>
      </c>
      <c r="E45" s="45">
        <f>SUM(F45:J45)</f>
        <v>76122.7</v>
      </c>
      <c r="F45" s="65"/>
      <c r="G45" s="65"/>
      <c r="H45" s="65">
        <v>76122.7</v>
      </c>
      <c r="I45" s="65"/>
      <c r="J45" s="66"/>
    </row>
    <row r="46" spans="2:10" x14ac:dyDescent="0.35">
      <c r="B46" s="156"/>
      <c r="C46" s="158"/>
      <c r="D46" s="24">
        <v>2023</v>
      </c>
      <c r="E46" s="48">
        <f>SUM(F46:J46)</f>
        <v>100285.7</v>
      </c>
      <c r="F46" s="67"/>
      <c r="G46" s="67"/>
      <c r="H46" s="67">
        <v>100285.7</v>
      </c>
      <c r="I46" s="67"/>
      <c r="J46" s="68"/>
    </row>
    <row r="47" spans="2:10" x14ac:dyDescent="0.35">
      <c r="B47" s="156"/>
      <c r="C47" s="158"/>
      <c r="D47" s="94">
        <v>2024</v>
      </c>
      <c r="E47" s="48">
        <f>SUM(F47:J47)</f>
        <v>102262.9</v>
      </c>
      <c r="F47" s="97"/>
      <c r="G47" s="97"/>
      <c r="H47" s="97">
        <v>102262.9</v>
      </c>
      <c r="I47" s="97"/>
      <c r="J47" s="98"/>
    </row>
    <row r="48" spans="2:10" x14ac:dyDescent="0.35">
      <c r="B48" s="156"/>
      <c r="C48" s="158"/>
      <c r="D48" s="25">
        <v>2025</v>
      </c>
      <c r="E48" s="50">
        <f t="shared" ref="E48" si="26">SUM(F48:J48)</f>
        <v>102262.9</v>
      </c>
      <c r="F48" s="71"/>
      <c r="G48" s="71"/>
      <c r="H48" s="71">
        <v>102262.9</v>
      </c>
      <c r="I48" s="71"/>
      <c r="J48" s="72"/>
    </row>
    <row r="49" spans="2:10" x14ac:dyDescent="0.35">
      <c r="B49" s="157"/>
      <c r="C49" s="158"/>
      <c r="D49" s="42" t="s">
        <v>45</v>
      </c>
      <c r="E49" s="69">
        <f>SUM(E45:E48)</f>
        <v>380934.19999999995</v>
      </c>
      <c r="F49" s="69">
        <f t="shared" ref="F49:J49" si="27">SUM(F45:F48)</f>
        <v>0</v>
      </c>
      <c r="G49" s="69">
        <f t="shared" si="27"/>
        <v>0</v>
      </c>
      <c r="H49" s="69">
        <f t="shared" si="27"/>
        <v>380934.19999999995</v>
      </c>
      <c r="I49" s="69">
        <f t="shared" si="27"/>
        <v>0</v>
      </c>
      <c r="J49" s="70">
        <f t="shared" si="27"/>
        <v>0</v>
      </c>
    </row>
    <row r="50" spans="2:10" x14ac:dyDescent="0.35">
      <c r="B50" s="155" t="s">
        <v>54</v>
      </c>
      <c r="C50" s="158" t="s">
        <v>50</v>
      </c>
      <c r="D50" s="23">
        <v>2022</v>
      </c>
      <c r="E50" s="45">
        <f>SUM(F50:J50)</f>
        <v>396.5</v>
      </c>
      <c r="F50" s="59"/>
      <c r="G50" s="59"/>
      <c r="H50" s="59">
        <v>396.5</v>
      </c>
      <c r="I50" s="59"/>
      <c r="J50" s="60"/>
    </row>
    <row r="51" spans="2:10" x14ac:dyDescent="0.35">
      <c r="B51" s="156"/>
      <c r="C51" s="158"/>
      <c r="D51" s="24">
        <v>2023</v>
      </c>
      <c r="E51" s="48">
        <f>SUM(F51:J51)</f>
        <v>0</v>
      </c>
      <c r="F51" s="61"/>
      <c r="G51" s="61"/>
      <c r="H51" s="61"/>
      <c r="I51" s="61"/>
      <c r="J51" s="62"/>
    </row>
    <row r="52" spans="2:10" x14ac:dyDescent="0.35">
      <c r="B52" s="156"/>
      <c r="C52" s="158"/>
      <c r="D52" s="94">
        <v>2024</v>
      </c>
      <c r="E52" s="48">
        <f>SUM(F52:J52)</f>
        <v>0</v>
      </c>
      <c r="F52" s="99"/>
      <c r="G52" s="99"/>
      <c r="H52" s="99"/>
      <c r="I52" s="99"/>
      <c r="J52" s="100"/>
    </row>
    <row r="53" spans="2:10" x14ac:dyDescent="0.35">
      <c r="B53" s="157"/>
      <c r="C53" s="158"/>
      <c r="D53" s="42" t="s">
        <v>45</v>
      </c>
      <c r="E53" s="69">
        <f t="shared" ref="E53:J53" si="28">SUM(E50:E52)</f>
        <v>396.5</v>
      </c>
      <c r="F53" s="69">
        <f t="shared" si="28"/>
        <v>0</v>
      </c>
      <c r="G53" s="69">
        <f t="shared" si="28"/>
        <v>0</v>
      </c>
      <c r="H53" s="69">
        <f t="shared" si="28"/>
        <v>396.5</v>
      </c>
      <c r="I53" s="69">
        <f t="shared" si="28"/>
        <v>0</v>
      </c>
      <c r="J53" s="70">
        <f t="shared" si="28"/>
        <v>0</v>
      </c>
    </row>
    <row r="54" spans="2:10" x14ac:dyDescent="0.35">
      <c r="B54" s="155" t="s">
        <v>55</v>
      </c>
      <c r="C54" s="158" t="s">
        <v>50</v>
      </c>
      <c r="D54" s="23">
        <v>2022</v>
      </c>
      <c r="E54" s="45">
        <f>SUM(F54:J54)</f>
        <v>335.6</v>
      </c>
      <c r="F54" s="65"/>
      <c r="G54" s="65"/>
      <c r="H54" s="65">
        <v>335.6</v>
      </c>
      <c r="I54" s="65"/>
      <c r="J54" s="66"/>
    </row>
    <row r="55" spans="2:10" x14ac:dyDescent="0.35">
      <c r="B55" s="156"/>
      <c r="C55" s="158"/>
      <c r="D55" s="24">
        <v>2023</v>
      </c>
      <c r="E55" s="48">
        <f>SUM(F55:J55)</f>
        <v>0</v>
      </c>
      <c r="F55" s="67"/>
      <c r="G55" s="67"/>
      <c r="H55" s="67"/>
      <c r="I55" s="67"/>
      <c r="J55" s="68"/>
    </row>
    <row r="56" spans="2:10" x14ac:dyDescent="0.35">
      <c r="B56" s="156"/>
      <c r="C56" s="158"/>
      <c r="D56" s="94">
        <v>2024</v>
      </c>
      <c r="E56" s="48">
        <f>SUM(F56:J56)</f>
        <v>0</v>
      </c>
      <c r="F56" s="97"/>
      <c r="G56" s="97"/>
      <c r="H56" s="97"/>
      <c r="I56" s="97"/>
      <c r="J56" s="98"/>
    </row>
    <row r="57" spans="2:10" x14ac:dyDescent="0.35">
      <c r="B57" s="157"/>
      <c r="C57" s="158"/>
      <c r="D57" s="42" t="s">
        <v>45</v>
      </c>
      <c r="E57" s="69">
        <f t="shared" ref="E57:J57" si="29">SUM(E54:E56)</f>
        <v>335.6</v>
      </c>
      <c r="F57" s="69">
        <f t="shared" si="29"/>
        <v>0</v>
      </c>
      <c r="G57" s="69">
        <f t="shared" si="29"/>
        <v>0</v>
      </c>
      <c r="H57" s="69">
        <f t="shared" si="29"/>
        <v>335.6</v>
      </c>
      <c r="I57" s="69">
        <f t="shared" si="29"/>
        <v>0</v>
      </c>
      <c r="J57" s="70">
        <f t="shared" si="29"/>
        <v>0</v>
      </c>
    </row>
    <row r="58" spans="2:10" x14ac:dyDescent="0.35">
      <c r="B58" s="155" t="s">
        <v>56</v>
      </c>
      <c r="C58" s="158" t="s">
        <v>57</v>
      </c>
      <c r="D58" s="23">
        <v>2022</v>
      </c>
      <c r="E58" s="45">
        <f>SUM(F58:J58)</f>
        <v>0</v>
      </c>
      <c r="F58" s="65"/>
      <c r="G58" s="65"/>
      <c r="H58" s="65"/>
      <c r="I58" s="65"/>
      <c r="J58" s="66"/>
    </row>
    <row r="59" spans="2:10" x14ac:dyDescent="0.35">
      <c r="B59" s="156"/>
      <c r="C59" s="158"/>
      <c r="D59" s="24">
        <v>2023</v>
      </c>
      <c r="E59" s="48">
        <f>SUM(F59:J59)</f>
        <v>0</v>
      </c>
      <c r="F59" s="67"/>
      <c r="G59" s="67"/>
      <c r="H59" s="67"/>
      <c r="I59" s="67"/>
      <c r="J59" s="68"/>
    </row>
    <row r="60" spans="2:10" x14ac:dyDescent="0.35">
      <c r="B60" s="156"/>
      <c r="C60" s="158"/>
      <c r="D60" s="94">
        <v>2024</v>
      </c>
      <c r="E60" s="48">
        <f>SUM(F60:J60)</f>
        <v>906.3</v>
      </c>
      <c r="F60" s="97"/>
      <c r="G60" s="97"/>
      <c r="H60" s="97">
        <v>906.3</v>
      </c>
      <c r="I60" s="97"/>
      <c r="J60" s="98"/>
    </row>
    <row r="61" spans="2:10" x14ac:dyDescent="0.35">
      <c r="B61" s="156"/>
      <c r="C61" s="158"/>
      <c r="D61" s="25">
        <v>2025</v>
      </c>
      <c r="E61" s="50">
        <f t="shared" ref="E61" si="30">SUM(F61:J61)</f>
        <v>0</v>
      </c>
      <c r="F61" s="71"/>
      <c r="G61" s="71"/>
      <c r="H61" s="71"/>
      <c r="I61" s="71"/>
      <c r="J61" s="72"/>
    </row>
    <row r="62" spans="2:10" x14ac:dyDescent="0.35">
      <c r="B62" s="157"/>
      <c r="C62" s="158"/>
      <c r="D62" s="42" t="s">
        <v>45</v>
      </c>
      <c r="E62" s="69">
        <f>SUM(E58:E61)</f>
        <v>906.3</v>
      </c>
      <c r="F62" s="69">
        <f t="shared" ref="F62:I62" si="31">SUM(F58:F61)</f>
        <v>0</v>
      </c>
      <c r="G62" s="69">
        <f t="shared" si="31"/>
        <v>0</v>
      </c>
      <c r="H62" s="69">
        <f t="shared" si="31"/>
        <v>906.3</v>
      </c>
      <c r="I62" s="69">
        <f t="shared" si="31"/>
        <v>0</v>
      </c>
      <c r="J62" s="70">
        <f>SUM(J58:J61)</f>
        <v>0</v>
      </c>
    </row>
    <row r="63" spans="2:10" x14ac:dyDescent="0.35">
      <c r="B63" s="150" t="s">
        <v>81</v>
      </c>
      <c r="C63" s="158" t="s">
        <v>53</v>
      </c>
      <c r="D63" s="23">
        <v>2022</v>
      </c>
      <c r="E63" s="45">
        <f>SUM(F63:J63)</f>
        <v>5444.6</v>
      </c>
      <c r="F63" s="65"/>
      <c r="G63" s="65"/>
      <c r="H63" s="65">
        <v>5444.6</v>
      </c>
      <c r="I63" s="65"/>
      <c r="J63" s="66"/>
    </row>
    <row r="64" spans="2:10" x14ac:dyDescent="0.35">
      <c r="B64" s="150"/>
      <c r="C64" s="158"/>
      <c r="D64" s="24">
        <v>2023</v>
      </c>
      <c r="E64" s="48">
        <f>SUM(F64:J64)</f>
        <v>0</v>
      </c>
      <c r="F64" s="67"/>
      <c r="G64" s="67"/>
      <c r="H64" s="67"/>
      <c r="I64" s="67"/>
      <c r="J64" s="68"/>
    </row>
    <row r="65" spans="2:10" x14ac:dyDescent="0.35">
      <c r="B65" s="150"/>
      <c r="C65" s="158"/>
      <c r="D65" s="94">
        <v>2024</v>
      </c>
      <c r="E65" s="48">
        <f>SUM(F65:J65)</f>
        <v>0</v>
      </c>
      <c r="F65" s="97"/>
      <c r="G65" s="97"/>
      <c r="H65" s="97"/>
      <c r="I65" s="97"/>
      <c r="J65" s="98"/>
    </row>
    <row r="66" spans="2:10" x14ac:dyDescent="0.35">
      <c r="B66" s="150"/>
      <c r="C66" s="158"/>
      <c r="D66" s="25">
        <v>2025</v>
      </c>
      <c r="E66" s="50">
        <f t="shared" ref="E66" si="32">SUM(F66:J66)</f>
        <v>0</v>
      </c>
      <c r="F66" s="71"/>
      <c r="G66" s="71"/>
      <c r="H66" s="71"/>
      <c r="I66" s="71"/>
      <c r="J66" s="72"/>
    </row>
    <row r="67" spans="2:10" x14ac:dyDescent="0.35">
      <c r="B67" s="150"/>
      <c r="C67" s="158"/>
      <c r="D67" s="42" t="s">
        <v>45</v>
      </c>
      <c r="E67" s="69">
        <f>SUM(E63:E66)</f>
        <v>5444.6</v>
      </c>
      <c r="F67" s="69">
        <f t="shared" ref="F67:I67" si="33">SUM(F63:F66)</f>
        <v>0</v>
      </c>
      <c r="G67" s="69">
        <f t="shared" si="33"/>
        <v>0</v>
      </c>
      <c r="H67" s="69">
        <f t="shared" si="33"/>
        <v>5444.6</v>
      </c>
      <c r="I67" s="69">
        <f t="shared" si="33"/>
        <v>0</v>
      </c>
      <c r="J67" s="70">
        <f>SUM(J63:J66)</f>
        <v>0</v>
      </c>
    </row>
    <row r="68" spans="2:10" ht="25.2" customHeight="1" x14ac:dyDescent="0.35">
      <c r="B68" s="150" t="s">
        <v>103</v>
      </c>
      <c r="C68" s="158" t="s">
        <v>50</v>
      </c>
      <c r="D68" s="24">
        <v>2023</v>
      </c>
      <c r="E68" s="48">
        <f>SUM(F68:J68)</f>
        <v>2364.5</v>
      </c>
      <c r="F68" s="67"/>
      <c r="G68" s="67"/>
      <c r="H68" s="67">
        <v>2364.5</v>
      </c>
      <c r="I68" s="67"/>
      <c r="J68" s="68"/>
    </row>
    <row r="69" spans="2:10" ht="25.2" customHeight="1" x14ac:dyDescent="0.35">
      <c r="B69" s="150"/>
      <c r="C69" s="158"/>
      <c r="D69" s="94">
        <v>2024</v>
      </c>
      <c r="E69" s="48">
        <f>SUM(F69:J69)</f>
        <v>839.6</v>
      </c>
      <c r="F69" s="97"/>
      <c r="G69" s="97"/>
      <c r="H69" s="97">
        <v>839.6</v>
      </c>
      <c r="I69" s="97"/>
      <c r="J69" s="98"/>
    </row>
    <row r="70" spans="2:10" ht="25.2" customHeight="1" x14ac:dyDescent="0.35">
      <c r="B70" s="150"/>
      <c r="C70" s="158"/>
      <c r="D70" s="25">
        <v>2025</v>
      </c>
      <c r="E70" s="50">
        <f t="shared" ref="E70" si="34">SUM(F70:J70)</f>
        <v>839.6</v>
      </c>
      <c r="F70" s="71"/>
      <c r="G70" s="71"/>
      <c r="H70" s="71">
        <v>839.6</v>
      </c>
      <c r="I70" s="71"/>
      <c r="J70" s="72"/>
    </row>
    <row r="71" spans="2:10" ht="25.2" customHeight="1" x14ac:dyDescent="0.35">
      <c r="B71" s="150"/>
      <c r="C71" s="158"/>
      <c r="D71" s="42" t="s">
        <v>45</v>
      </c>
      <c r="E71" s="69">
        <f t="shared" ref="E71:J71" si="35">SUM(E68:E70)</f>
        <v>4043.7</v>
      </c>
      <c r="F71" s="69">
        <f t="shared" si="35"/>
        <v>0</v>
      </c>
      <c r="G71" s="69">
        <f t="shared" si="35"/>
        <v>0</v>
      </c>
      <c r="H71" s="69">
        <f t="shared" si="35"/>
        <v>4043.7</v>
      </c>
      <c r="I71" s="69">
        <f t="shared" si="35"/>
        <v>0</v>
      </c>
      <c r="J71" s="70">
        <f t="shared" si="35"/>
        <v>0</v>
      </c>
    </row>
    <row r="72" spans="2:10" ht="18" customHeight="1" x14ac:dyDescent="0.35">
      <c r="B72" s="159" t="s">
        <v>59</v>
      </c>
      <c r="C72" s="160"/>
      <c r="D72" s="160"/>
      <c r="E72" s="160"/>
      <c r="F72" s="160"/>
      <c r="G72" s="160"/>
      <c r="H72" s="160"/>
      <c r="I72" s="160"/>
      <c r="J72" s="161"/>
    </row>
    <row r="73" spans="2:10" ht="28.2" customHeight="1" x14ac:dyDescent="0.35">
      <c r="B73" s="150" t="s">
        <v>45</v>
      </c>
      <c r="C73" s="158" t="s">
        <v>124</v>
      </c>
      <c r="D73" s="23">
        <v>2022</v>
      </c>
      <c r="E73" s="45">
        <f>SUM(F73:J73)</f>
        <v>1133.5</v>
      </c>
      <c r="F73" s="65">
        <f>F78+F82+F86+F90</f>
        <v>0</v>
      </c>
      <c r="G73" s="65">
        <f t="shared" ref="G73:J73" si="36">G78+G82+G86+G90</f>
        <v>0</v>
      </c>
      <c r="H73" s="65">
        <f t="shared" si="36"/>
        <v>1133.5</v>
      </c>
      <c r="I73" s="65">
        <f t="shared" si="36"/>
        <v>0</v>
      </c>
      <c r="J73" s="65">
        <f t="shared" si="36"/>
        <v>0</v>
      </c>
    </row>
    <row r="74" spans="2:10" ht="28.2" customHeight="1" x14ac:dyDescent="0.35">
      <c r="B74" s="150"/>
      <c r="C74" s="158"/>
      <c r="D74" s="24">
        <v>2023</v>
      </c>
      <c r="E74" s="48">
        <f>SUM(F74:J74)</f>
        <v>1288.8</v>
      </c>
      <c r="F74" s="67">
        <f>F79+F83+F87+F91+F95+F99</f>
        <v>0</v>
      </c>
      <c r="G74" s="67">
        <f t="shared" ref="G74:J74" si="37">G79+G83+G87+G91+G95+G99</f>
        <v>0</v>
      </c>
      <c r="H74" s="67">
        <f t="shared" si="37"/>
        <v>1288.8</v>
      </c>
      <c r="I74" s="67">
        <f t="shared" si="37"/>
        <v>0</v>
      </c>
      <c r="J74" s="67">
        <f t="shared" si="37"/>
        <v>0</v>
      </c>
    </row>
    <row r="75" spans="2:10" ht="26.4" customHeight="1" x14ac:dyDescent="0.35">
      <c r="B75" s="150"/>
      <c r="C75" s="158"/>
      <c r="D75" s="94">
        <v>2024</v>
      </c>
      <c r="E75" s="48">
        <f>SUM(F75:J75)</f>
        <v>1180.8</v>
      </c>
      <c r="F75" s="67">
        <f>F80+F84+F88+F92+F96+F100</f>
        <v>0</v>
      </c>
      <c r="G75" s="67">
        <f t="shared" ref="G75:J75" si="38">G80+G84+G88+G92+G96+G100</f>
        <v>0</v>
      </c>
      <c r="H75" s="67">
        <f t="shared" si="38"/>
        <v>1180.8</v>
      </c>
      <c r="I75" s="67">
        <f t="shared" si="38"/>
        <v>0</v>
      </c>
      <c r="J75" s="67">
        <f t="shared" si="38"/>
        <v>0</v>
      </c>
    </row>
    <row r="76" spans="2:10" ht="29.4" customHeight="1" x14ac:dyDescent="0.35">
      <c r="B76" s="150"/>
      <c r="C76" s="158"/>
      <c r="D76" s="25">
        <v>2025</v>
      </c>
      <c r="E76" s="50">
        <f t="shared" ref="E76" si="39">SUM(F76:J76)</f>
        <v>336.9</v>
      </c>
      <c r="F76" s="71">
        <f>F93+F97+F101</f>
        <v>0</v>
      </c>
      <c r="G76" s="71">
        <f t="shared" ref="G76:J76" si="40">G93+G97+G101</f>
        <v>0</v>
      </c>
      <c r="H76" s="71">
        <f t="shared" si="40"/>
        <v>336.9</v>
      </c>
      <c r="I76" s="71">
        <f t="shared" si="40"/>
        <v>0</v>
      </c>
      <c r="J76" s="71">
        <f t="shared" si="40"/>
        <v>0</v>
      </c>
    </row>
    <row r="77" spans="2:10" ht="27" customHeight="1" x14ac:dyDescent="0.35">
      <c r="B77" s="150"/>
      <c r="C77" s="158"/>
      <c r="D77" s="42" t="s">
        <v>45</v>
      </c>
      <c r="E77" s="69">
        <f>SUM(E73:E76)</f>
        <v>3940.0000000000005</v>
      </c>
      <c r="F77" s="69">
        <f t="shared" ref="F77:J77" si="41">SUM(F73:F76)</f>
        <v>0</v>
      </c>
      <c r="G77" s="69">
        <f t="shared" si="41"/>
        <v>0</v>
      </c>
      <c r="H77" s="69">
        <f t="shared" si="41"/>
        <v>3940.0000000000005</v>
      </c>
      <c r="I77" s="69">
        <f t="shared" si="41"/>
        <v>0</v>
      </c>
      <c r="J77" s="70">
        <f t="shared" si="41"/>
        <v>0</v>
      </c>
    </row>
    <row r="78" spans="2:10" x14ac:dyDescent="0.35">
      <c r="B78" s="155" t="s">
        <v>60</v>
      </c>
      <c r="C78" s="158" t="s">
        <v>50</v>
      </c>
      <c r="D78" s="23">
        <v>2022</v>
      </c>
      <c r="E78" s="45">
        <f>SUM(F78:J78)</f>
        <v>173.2</v>
      </c>
      <c r="F78" s="65"/>
      <c r="G78" s="65"/>
      <c r="H78" s="65">
        <v>173.2</v>
      </c>
      <c r="I78" s="65"/>
      <c r="J78" s="66"/>
    </row>
    <row r="79" spans="2:10" x14ac:dyDescent="0.35">
      <c r="B79" s="156"/>
      <c r="C79" s="158"/>
      <c r="D79" s="24">
        <v>2023</v>
      </c>
      <c r="E79" s="48">
        <f>SUM(F79:J79)</f>
        <v>0</v>
      </c>
      <c r="F79" s="67"/>
      <c r="G79" s="67"/>
      <c r="H79" s="67"/>
      <c r="I79" s="67"/>
      <c r="J79" s="68"/>
    </row>
    <row r="80" spans="2:10" x14ac:dyDescent="0.35">
      <c r="B80" s="156"/>
      <c r="C80" s="158"/>
      <c r="D80" s="94">
        <v>2024</v>
      </c>
      <c r="E80" s="48">
        <f>SUM(F80:J80)</f>
        <v>0</v>
      </c>
      <c r="F80" s="97"/>
      <c r="G80" s="97"/>
      <c r="H80" s="97"/>
      <c r="I80" s="97"/>
      <c r="J80" s="98"/>
    </row>
    <row r="81" spans="2:10" x14ac:dyDescent="0.35">
      <c r="B81" s="157"/>
      <c r="C81" s="158"/>
      <c r="D81" s="42" t="s">
        <v>45</v>
      </c>
      <c r="E81" s="69">
        <f t="shared" ref="E81:J81" si="42">SUM(E78:E80)</f>
        <v>173.2</v>
      </c>
      <c r="F81" s="69">
        <f t="shared" si="42"/>
        <v>0</v>
      </c>
      <c r="G81" s="69">
        <f t="shared" si="42"/>
        <v>0</v>
      </c>
      <c r="H81" s="69">
        <f t="shared" si="42"/>
        <v>173.2</v>
      </c>
      <c r="I81" s="69">
        <f t="shared" si="42"/>
        <v>0</v>
      </c>
      <c r="J81" s="70">
        <f t="shared" si="42"/>
        <v>0</v>
      </c>
    </row>
    <row r="82" spans="2:10" x14ac:dyDescent="0.35">
      <c r="B82" s="155" t="s">
        <v>61</v>
      </c>
      <c r="C82" s="158" t="s">
        <v>50</v>
      </c>
      <c r="D82" s="23">
        <v>2022</v>
      </c>
      <c r="E82" s="45">
        <f>SUM(F82:J82)</f>
        <v>0</v>
      </c>
      <c r="F82" s="65"/>
      <c r="G82" s="65"/>
      <c r="H82" s="65"/>
      <c r="I82" s="65"/>
      <c r="J82" s="66"/>
    </row>
    <row r="83" spans="2:10" x14ac:dyDescent="0.35">
      <c r="B83" s="156"/>
      <c r="C83" s="158"/>
      <c r="D83" s="24">
        <v>2023</v>
      </c>
      <c r="E83" s="48">
        <f>SUM(F83:J83)</f>
        <v>0</v>
      </c>
      <c r="F83" s="67"/>
      <c r="G83" s="67"/>
      <c r="H83" s="67"/>
      <c r="I83" s="67"/>
      <c r="J83" s="68"/>
    </row>
    <row r="84" spans="2:10" x14ac:dyDescent="0.35">
      <c r="B84" s="156"/>
      <c r="C84" s="158"/>
      <c r="D84" s="94">
        <v>2024</v>
      </c>
      <c r="E84" s="48">
        <f>SUM(F84:J84)</f>
        <v>0</v>
      </c>
      <c r="F84" s="97"/>
      <c r="G84" s="97"/>
      <c r="H84" s="97"/>
      <c r="I84" s="97"/>
      <c r="J84" s="98"/>
    </row>
    <row r="85" spans="2:10" x14ac:dyDescent="0.35">
      <c r="B85" s="157"/>
      <c r="C85" s="158"/>
      <c r="D85" s="42" t="s">
        <v>45</v>
      </c>
      <c r="E85" s="69">
        <f t="shared" ref="E85:J85" si="43">SUM(E82:E84)</f>
        <v>0</v>
      </c>
      <c r="F85" s="69">
        <f t="shared" si="43"/>
        <v>0</v>
      </c>
      <c r="G85" s="69">
        <f t="shared" si="43"/>
        <v>0</v>
      </c>
      <c r="H85" s="69">
        <f t="shared" si="43"/>
        <v>0</v>
      </c>
      <c r="I85" s="69">
        <f t="shared" si="43"/>
        <v>0</v>
      </c>
      <c r="J85" s="70">
        <f t="shared" si="43"/>
        <v>0</v>
      </c>
    </row>
    <row r="86" spans="2:10" ht="25.2" customHeight="1" x14ac:dyDescent="0.35">
      <c r="B86" s="155" t="s">
        <v>62</v>
      </c>
      <c r="C86" s="158" t="s">
        <v>44</v>
      </c>
      <c r="D86" s="23">
        <v>2022</v>
      </c>
      <c r="E86" s="45">
        <f>SUM(F86:J86)</f>
        <v>843.9</v>
      </c>
      <c r="F86" s="65"/>
      <c r="G86" s="65"/>
      <c r="H86" s="65">
        <v>843.9</v>
      </c>
      <c r="I86" s="65"/>
      <c r="J86" s="66"/>
    </row>
    <row r="87" spans="2:10" ht="25.2" customHeight="1" x14ac:dyDescent="0.35">
      <c r="B87" s="156"/>
      <c r="C87" s="158"/>
      <c r="D87" s="24">
        <v>2023</v>
      </c>
      <c r="E87" s="48">
        <f>SUM(F87:J87)</f>
        <v>0</v>
      </c>
      <c r="F87" s="67"/>
      <c r="G87" s="67"/>
      <c r="H87" s="67"/>
      <c r="I87" s="67"/>
      <c r="J87" s="68"/>
    </row>
    <row r="88" spans="2:10" ht="25.2" customHeight="1" x14ac:dyDescent="0.35">
      <c r="B88" s="156"/>
      <c r="C88" s="158"/>
      <c r="D88" s="94">
        <v>2024</v>
      </c>
      <c r="E88" s="48">
        <f>SUM(F88:J88)</f>
        <v>0</v>
      </c>
      <c r="F88" s="97"/>
      <c r="G88" s="97"/>
      <c r="H88" s="97"/>
      <c r="I88" s="97"/>
      <c r="J88" s="98"/>
    </row>
    <row r="89" spans="2:10" ht="25.2" customHeight="1" x14ac:dyDescent="0.35">
      <c r="B89" s="157"/>
      <c r="C89" s="158"/>
      <c r="D89" s="42" t="s">
        <v>45</v>
      </c>
      <c r="E89" s="69">
        <f t="shared" ref="E89:J89" si="44">SUM(E86:E88)</f>
        <v>843.9</v>
      </c>
      <c r="F89" s="69">
        <f t="shared" si="44"/>
        <v>0</v>
      </c>
      <c r="G89" s="69">
        <f t="shared" si="44"/>
        <v>0</v>
      </c>
      <c r="H89" s="69">
        <f t="shared" si="44"/>
        <v>843.9</v>
      </c>
      <c r="I89" s="69">
        <f t="shared" si="44"/>
        <v>0</v>
      </c>
      <c r="J89" s="70">
        <f t="shared" si="44"/>
        <v>0</v>
      </c>
    </row>
    <row r="90" spans="2:10" x14ac:dyDescent="0.35">
      <c r="B90" s="155" t="s">
        <v>63</v>
      </c>
      <c r="C90" s="158" t="s">
        <v>123</v>
      </c>
      <c r="D90" s="23">
        <v>2022</v>
      </c>
      <c r="E90" s="48">
        <f>SUM(F90:J90)</f>
        <v>116.4</v>
      </c>
      <c r="F90" s="65"/>
      <c r="G90" s="65"/>
      <c r="H90" s="65">
        <v>116.4</v>
      </c>
      <c r="I90" s="65"/>
      <c r="J90" s="66"/>
    </row>
    <row r="91" spans="2:10" x14ac:dyDescent="0.35">
      <c r="B91" s="156"/>
      <c r="C91" s="158"/>
      <c r="D91" s="24">
        <v>2023</v>
      </c>
      <c r="E91" s="48">
        <f>SUM(F91:J91)</f>
        <v>127.7</v>
      </c>
      <c r="F91" s="67"/>
      <c r="G91" s="67"/>
      <c r="H91" s="67">
        <v>127.7</v>
      </c>
      <c r="I91" s="67"/>
      <c r="J91" s="68"/>
    </row>
    <row r="92" spans="2:10" x14ac:dyDescent="0.35">
      <c r="B92" s="156"/>
      <c r="C92" s="158"/>
      <c r="D92" s="94">
        <v>2024</v>
      </c>
      <c r="E92" s="48">
        <f>SUM(F92:J92)</f>
        <v>127.7</v>
      </c>
      <c r="F92" s="97"/>
      <c r="G92" s="97"/>
      <c r="H92" s="97">
        <v>127.7</v>
      </c>
      <c r="I92" s="97"/>
      <c r="J92" s="98"/>
    </row>
    <row r="93" spans="2:10" x14ac:dyDescent="0.35">
      <c r="B93" s="156"/>
      <c r="C93" s="158"/>
      <c r="D93" s="25">
        <v>2025</v>
      </c>
      <c r="E93" s="50">
        <f t="shared" ref="E93" si="45">SUM(F93:J93)</f>
        <v>127.7</v>
      </c>
      <c r="F93" s="71"/>
      <c r="G93" s="71"/>
      <c r="H93" s="71">
        <v>127.7</v>
      </c>
      <c r="I93" s="71"/>
      <c r="J93" s="72"/>
    </row>
    <row r="94" spans="2:10" x14ac:dyDescent="0.35">
      <c r="B94" s="157"/>
      <c r="C94" s="158"/>
      <c r="D94" s="42" t="s">
        <v>45</v>
      </c>
      <c r="E94" s="69">
        <f>SUM(E90:E93)</f>
        <v>499.5</v>
      </c>
      <c r="F94" s="69">
        <f t="shared" ref="F94:I94" si="46">SUM(F90:F93)</f>
        <v>0</v>
      </c>
      <c r="G94" s="69">
        <f t="shared" si="46"/>
        <v>0</v>
      </c>
      <c r="H94" s="69">
        <f t="shared" si="46"/>
        <v>499.5</v>
      </c>
      <c r="I94" s="69">
        <f t="shared" si="46"/>
        <v>0</v>
      </c>
      <c r="J94" s="70">
        <f>SUM(J90:J93)</f>
        <v>0</v>
      </c>
    </row>
    <row r="95" spans="2:10" ht="32.4" customHeight="1" x14ac:dyDescent="0.35">
      <c r="B95" s="156" t="s">
        <v>100</v>
      </c>
      <c r="C95" s="158" t="s">
        <v>50</v>
      </c>
      <c r="D95" s="24">
        <v>2023</v>
      </c>
      <c r="E95" s="48">
        <f>SUM(F95:J95)</f>
        <v>317.2</v>
      </c>
      <c r="F95" s="67"/>
      <c r="G95" s="67"/>
      <c r="H95" s="67">
        <v>317.2</v>
      </c>
      <c r="I95" s="67"/>
      <c r="J95" s="68"/>
    </row>
    <row r="96" spans="2:10" ht="32.4" customHeight="1" x14ac:dyDescent="0.35">
      <c r="B96" s="156"/>
      <c r="C96" s="158"/>
      <c r="D96" s="94">
        <v>2024</v>
      </c>
      <c r="E96" s="48">
        <f>SUM(F96:J96)</f>
        <v>209.2</v>
      </c>
      <c r="F96" s="97"/>
      <c r="G96" s="97"/>
      <c r="H96" s="97">
        <v>209.2</v>
      </c>
      <c r="I96" s="97"/>
      <c r="J96" s="98"/>
    </row>
    <row r="97" spans="2:10" ht="32.4" customHeight="1" x14ac:dyDescent="0.35">
      <c r="B97" s="156"/>
      <c r="C97" s="158"/>
      <c r="D97" s="25">
        <v>2025</v>
      </c>
      <c r="E97" s="50">
        <f t="shared" ref="E97" si="47">SUM(F97:J97)</f>
        <v>209.2</v>
      </c>
      <c r="F97" s="71"/>
      <c r="G97" s="71"/>
      <c r="H97" s="71">
        <v>209.2</v>
      </c>
      <c r="I97" s="71"/>
      <c r="J97" s="72"/>
    </row>
    <row r="98" spans="2:10" ht="32.4" customHeight="1" x14ac:dyDescent="0.35">
      <c r="B98" s="157"/>
      <c r="C98" s="158"/>
      <c r="D98" s="42" t="s">
        <v>45</v>
      </c>
      <c r="E98" s="69">
        <f t="shared" ref="E98:J98" si="48">SUM(E95:E97)</f>
        <v>735.59999999999991</v>
      </c>
      <c r="F98" s="69">
        <f t="shared" si="48"/>
        <v>0</v>
      </c>
      <c r="G98" s="69">
        <f t="shared" si="48"/>
        <v>0</v>
      </c>
      <c r="H98" s="69">
        <f t="shared" si="48"/>
        <v>735.59999999999991</v>
      </c>
      <c r="I98" s="69">
        <f t="shared" si="48"/>
        <v>0</v>
      </c>
      <c r="J98" s="70">
        <f t="shared" si="48"/>
        <v>0</v>
      </c>
    </row>
    <row r="99" spans="2:10" ht="20.399999999999999" customHeight="1" x14ac:dyDescent="0.35">
      <c r="B99" s="156" t="s">
        <v>101</v>
      </c>
      <c r="C99" s="158" t="s">
        <v>102</v>
      </c>
      <c r="D99" s="24">
        <v>2023</v>
      </c>
      <c r="E99" s="48">
        <f>SUM(F99:J99)</f>
        <v>843.9</v>
      </c>
      <c r="F99" s="67"/>
      <c r="G99" s="67"/>
      <c r="H99" s="67">
        <v>843.9</v>
      </c>
      <c r="I99" s="67"/>
      <c r="J99" s="68"/>
    </row>
    <row r="100" spans="2:10" ht="20.399999999999999" customHeight="1" x14ac:dyDescent="0.35">
      <c r="B100" s="156"/>
      <c r="C100" s="158"/>
      <c r="D100" s="94">
        <v>2024</v>
      </c>
      <c r="E100" s="48">
        <f>SUM(F100:J100)</f>
        <v>843.9</v>
      </c>
      <c r="F100" s="97"/>
      <c r="G100" s="97"/>
      <c r="H100" s="97">
        <v>843.9</v>
      </c>
      <c r="I100" s="97"/>
      <c r="J100" s="98"/>
    </row>
    <row r="101" spans="2:10" ht="20.399999999999999" customHeight="1" x14ac:dyDescent="0.35">
      <c r="B101" s="156"/>
      <c r="C101" s="158"/>
      <c r="D101" s="25">
        <v>2025</v>
      </c>
      <c r="E101" s="50">
        <f t="shared" ref="E101" si="49">SUM(F101:J101)</f>
        <v>0</v>
      </c>
      <c r="F101" s="71"/>
      <c r="G101" s="71"/>
      <c r="H101" s="71"/>
      <c r="I101" s="71"/>
      <c r="J101" s="72"/>
    </row>
    <row r="102" spans="2:10" ht="20.399999999999999" customHeight="1" x14ac:dyDescent="0.35">
      <c r="B102" s="157"/>
      <c r="C102" s="158"/>
      <c r="D102" s="42" t="s">
        <v>45</v>
      </c>
      <c r="E102" s="69">
        <f t="shared" ref="E102:J102" si="50">SUM(E99:E101)</f>
        <v>1687.8</v>
      </c>
      <c r="F102" s="69">
        <f t="shared" si="50"/>
        <v>0</v>
      </c>
      <c r="G102" s="69">
        <f t="shared" si="50"/>
        <v>0</v>
      </c>
      <c r="H102" s="69">
        <f t="shared" si="50"/>
        <v>1687.8</v>
      </c>
      <c r="I102" s="69">
        <f t="shared" si="50"/>
        <v>0</v>
      </c>
      <c r="J102" s="70">
        <f t="shared" si="50"/>
        <v>0</v>
      </c>
    </row>
    <row r="103" spans="2:10" x14ac:dyDescent="0.35">
      <c r="B103" s="159" t="s">
        <v>64</v>
      </c>
      <c r="C103" s="160"/>
      <c r="D103" s="160"/>
      <c r="E103" s="160"/>
      <c r="F103" s="160"/>
      <c r="G103" s="160"/>
      <c r="H103" s="160"/>
      <c r="I103" s="160"/>
      <c r="J103" s="161"/>
    </row>
    <row r="104" spans="2:10" x14ac:dyDescent="0.35">
      <c r="B104" s="150" t="s">
        <v>45</v>
      </c>
      <c r="C104" s="158" t="s">
        <v>50</v>
      </c>
      <c r="D104" s="23">
        <v>2022</v>
      </c>
      <c r="E104" s="45">
        <f>SUM(F104:J104)</f>
        <v>944.1</v>
      </c>
      <c r="F104" s="65">
        <f>F109+F113+F117</f>
        <v>0</v>
      </c>
      <c r="G104" s="65">
        <f t="shared" ref="G104:J104" si="51">G109+G113+G117</f>
        <v>0</v>
      </c>
      <c r="H104" s="65">
        <f t="shared" si="51"/>
        <v>944.1</v>
      </c>
      <c r="I104" s="65">
        <f t="shared" si="51"/>
        <v>0</v>
      </c>
      <c r="J104" s="66">
        <f t="shared" si="51"/>
        <v>0</v>
      </c>
    </row>
    <row r="105" spans="2:10" x14ac:dyDescent="0.35">
      <c r="B105" s="150"/>
      <c r="C105" s="158"/>
      <c r="D105" s="24">
        <v>2023</v>
      </c>
      <c r="E105" s="48">
        <f>SUM(F105:J105)</f>
        <v>2313.1</v>
      </c>
      <c r="F105" s="67">
        <f>F110+F114+F118+F121+F125</f>
        <v>0</v>
      </c>
      <c r="G105" s="67">
        <f t="shared" ref="G105:J105" si="52">G110+G114+G118+G121+G125</f>
        <v>0</v>
      </c>
      <c r="H105" s="67">
        <f t="shared" si="52"/>
        <v>2313.1</v>
      </c>
      <c r="I105" s="67">
        <f t="shared" si="52"/>
        <v>0</v>
      </c>
      <c r="J105" s="68">
        <f t="shared" si="52"/>
        <v>0</v>
      </c>
    </row>
    <row r="106" spans="2:10" x14ac:dyDescent="0.35">
      <c r="B106" s="150"/>
      <c r="C106" s="158"/>
      <c r="D106" s="94">
        <v>2024</v>
      </c>
      <c r="E106" s="48">
        <f>SUM(F106:J106)</f>
        <v>1001.9000000000001</v>
      </c>
      <c r="F106" s="67">
        <f>F111+F115+F119+F122+F126</f>
        <v>0</v>
      </c>
      <c r="G106" s="67">
        <f t="shared" ref="G106:J106" si="53">G111+G115+G119+G122+G126</f>
        <v>0</v>
      </c>
      <c r="H106" s="67">
        <f t="shared" si="53"/>
        <v>1001.9000000000001</v>
      </c>
      <c r="I106" s="67">
        <f t="shared" si="53"/>
        <v>0</v>
      </c>
      <c r="J106" s="68">
        <f t="shared" si="53"/>
        <v>0</v>
      </c>
    </row>
    <row r="107" spans="2:10" x14ac:dyDescent="0.35">
      <c r="B107" s="150"/>
      <c r="C107" s="158"/>
      <c r="D107" s="25">
        <v>2025</v>
      </c>
      <c r="E107" s="50">
        <f t="shared" ref="E107" si="54">SUM(F107:J107)</f>
        <v>1001.9000000000001</v>
      </c>
      <c r="F107" s="71">
        <f>F123+F127</f>
        <v>0</v>
      </c>
      <c r="G107" s="71">
        <f t="shared" ref="G107:J107" si="55">G123+G127</f>
        <v>0</v>
      </c>
      <c r="H107" s="71">
        <f t="shared" si="55"/>
        <v>1001.9000000000001</v>
      </c>
      <c r="I107" s="71">
        <f t="shared" si="55"/>
        <v>0</v>
      </c>
      <c r="J107" s="72">
        <f t="shared" si="55"/>
        <v>0</v>
      </c>
    </row>
    <row r="108" spans="2:10" x14ac:dyDescent="0.35">
      <c r="B108" s="150"/>
      <c r="C108" s="158"/>
      <c r="D108" s="42" t="s">
        <v>45</v>
      </c>
      <c r="E108" s="69">
        <f>SUM(E104:E107)</f>
        <v>5261</v>
      </c>
      <c r="F108" s="69">
        <f t="shared" ref="F108:J108" si="56">SUM(F104:F107)</f>
        <v>0</v>
      </c>
      <c r="G108" s="69">
        <f t="shared" si="56"/>
        <v>0</v>
      </c>
      <c r="H108" s="69">
        <f t="shared" si="56"/>
        <v>5261</v>
      </c>
      <c r="I108" s="69">
        <f t="shared" si="56"/>
        <v>0</v>
      </c>
      <c r="J108" s="70">
        <f t="shared" si="56"/>
        <v>0</v>
      </c>
    </row>
    <row r="109" spans="2:10" x14ac:dyDescent="0.35">
      <c r="B109" s="155" t="s">
        <v>65</v>
      </c>
      <c r="C109" s="158" t="s">
        <v>50</v>
      </c>
      <c r="D109" s="23">
        <v>2022</v>
      </c>
      <c r="E109" s="45">
        <f>SUM(F109:J109)</f>
        <v>190.9</v>
      </c>
      <c r="F109" s="65"/>
      <c r="G109" s="65"/>
      <c r="H109" s="65">
        <v>190.9</v>
      </c>
      <c r="I109" s="65"/>
      <c r="J109" s="66"/>
    </row>
    <row r="110" spans="2:10" x14ac:dyDescent="0.35">
      <c r="B110" s="156"/>
      <c r="C110" s="158"/>
      <c r="D110" s="24">
        <v>2023</v>
      </c>
      <c r="E110" s="48">
        <f>SUM(F110:J110)</f>
        <v>0</v>
      </c>
      <c r="F110" s="67"/>
      <c r="G110" s="67"/>
      <c r="H110" s="67"/>
      <c r="I110" s="67"/>
      <c r="J110" s="68"/>
    </row>
    <row r="111" spans="2:10" x14ac:dyDescent="0.35">
      <c r="B111" s="156"/>
      <c r="C111" s="158"/>
      <c r="D111" s="94">
        <v>2024</v>
      </c>
      <c r="E111" s="48">
        <f>SUM(F111:J111)</f>
        <v>0</v>
      </c>
      <c r="F111" s="97"/>
      <c r="G111" s="97"/>
      <c r="H111" s="97"/>
      <c r="I111" s="97"/>
      <c r="J111" s="98"/>
    </row>
    <row r="112" spans="2:10" x14ac:dyDescent="0.35">
      <c r="B112" s="157"/>
      <c r="C112" s="158"/>
      <c r="D112" s="42" t="s">
        <v>45</v>
      </c>
      <c r="E112" s="69">
        <f t="shared" ref="E112:J112" si="57">SUM(E109:E111)</f>
        <v>190.9</v>
      </c>
      <c r="F112" s="69">
        <f t="shared" si="57"/>
        <v>0</v>
      </c>
      <c r="G112" s="69">
        <f t="shared" si="57"/>
        <v>0</v>
      </c>
      <c r="H112" s="69">
        <f t="shared" si="57"/>
        <v>190.9</v>
      </c>
      <c r="I112" s="69">
        <f t="shared" si="57"/>
        <v>0</v>
      </c>
      <c r="J112" s="70">
        <f t="shared" si="57"/>
        <v>0</v>
      </c>
    </row>
    <row r="113" spans="2:10" x14ac:dyDescent="0.35">
      <c r="B113" s="155" t="s">
        <v>66</v>
      </c>
      <c r="C113" s="158" t="s">
        <v>50</v>
      </c>
      <c r="D113" s="23">
        <v>2022</v>
      </c>
      <c r="E113" s="45">
        <f>SUM(F113:J113)</f>
        <v>53.2</v>
      </c>
      <c r="F113" s="65"/>
      <c r="G113" s="65"/>
      <c r="H113" s="65">
        <v>53.2</v>
      </c>
      <c r="I113" s="65"/>
      <c r="J113" s="66"/>
    </row>
    <row r="114" spans="2:10" x14ac:dyDescent="0.35">
      <c r="B114" s="156"/>
      <c r="C114" s="158"/>
      <c r="D114" s="24">
        <v>2023</v>
      </c>
      <c r="E114" s="48">
        <f>SUM(F114:J114)</f>
        <v>0</v>
      </c>
      <c r="F114" s="67"/>
      <c r="G114" s="67"/>
      <c r="H114" s="67"/>
      <c r="I114" s="67"/>
      <c r="J114" s="68"/>
    </row>
    <row r="115" spans="2:10" x14ac:dyDescent="0.35">
      <c r="B115" s="156"/>
      <c r="C115" s="158"/>
      <c r="D115" s="94">
        <v>2024</v>
      </c>
      <c r="E115" s="48">
        <f>SUM(F115:J115)</f>
        <v>0</v>
      </c>
      <c r="F115" s="97"/>
      <c r="G115" s="97"/>
      <c r="H115" s="97"/>
      <c r="I115" s="97"/>
      <c r="J115" s="98"/>
    </row>
    <row r="116" spans="2:10" x14ac:dyDescent="0.35">
      <c r="B116" s="157"/>
      <c r="C116" s="158"/>
      <c r="D116" s="42" t="s">
        <v>45</v>
      </c>
      <c r="E116" s="69">
        <f t="shared" ref="E116:J116" si="58">SUM(E113:E115)</f>
        <v>53.2</v>
      </c>
      <c r="F116" s="69">
        <f t="shared" si="58"/>
        <v>0</v>
      </c>
      <c r="G116" s="69">
        <f t="shared" si="58"/>
        <v>0</v>
      </c>
      <c r="H116" s="69">
        <f t="shared" si="58"/>
        <v>53.2</v>
      </c>
      <c r="I116" s="69">
        <f t="shared" si="58"/>
        <v>0</v>
      </c>
      <c r="J116" s="70">
        <f t="shared" si="58"/>
        <v>0</v>
      </c>
    </row>
    <row r="117" spans="2:10" x14ac:dyDescent="0.35">
      <c r="B117" s="155" t="s">
        <v>67</v>
      </c>
      <c r="C117" s="158" t="s">
        <v>44</v>
      </c>
      <c r="D117" s="23">
        <v>2022</v>
      </c>
      <c r="E117" s="45">
        <f>SUM(F117:J117)</f>
        <v>700</v>
      </c>
      <c r="F117" s="65"/>
      <c r="G117" s="65"/>
      <c r="H117" s="65">
        <v>700</v>
      </c>
      <c r="I117" s="65"/>
      <c r="J117" s="66"/>
    </row>
    <row r="118" spans="2:10" x14ac:dyDescent="0.35">
      <c r="B118" s="156"/>
      <c r="C118" s="158"/>
      <c r="D118" s="24">
        <v>2023</v>
      </c>
      <c r="E118" s="48">
        <f>SUM(F118:J118)</f>
        <v>0</v>
      </c>
      <c r="F118" s="67"/>
      <c r="G118" s="67"/>
      <c r="H118" s="67"/>
      <c r="I118" s="67"/>
      <c r="J118" s="68"/>
    </row>
    <row r="119" spans="2:10" x14ac:dyDescent="0.35">
      <c r="B119" s="156"/>
      <c r="C119" s="158"/>
      <c r="D119" s="94">
        <v>2024</v>
      </c>
      <c r="E119" s="48">
        <f>SUM(F119:J119)</f>
        <v>0</v>
      </c>
      <c r="F119" s="97"/>
      <c r="G119" s="97"/>
      <c r="H119" s="97"/>
      <c r="I119" s="97"/>
      <c r="J119" s="98"/>
    </row>
    <row r="120" spans="2:10" x14ac:dyDescent="0.35">
      <c r="B120" s="157"/>
      <c r="C120" s="158"/>
      <c r="D120" s="42" t="s">
        <v>45</v>
      </c>
      <c r="E120" s="69">
        <f t="shared" ref="E120:J120" si="59">SUM(E117:E119)</f>
        <v>700</v>
      </c>
      <c r="F120" s="69">
        <f t="shared" si="59"/>
        <v>0</v>
      </c>
      <c r="G120" s="69">
        <f t="shared" si="59"/>
        <v>0</v>
      </c>
      <c r="H120" s="69">
        <f t="shared" si="59"/>
        <v>700</v>
      </c>
      <c r="I120" s="69">
        <f t="shared" si="59"/>
        <v>0</v>
      </c>
      <c r="J120" s="70">
        <f t="shared" si="59"/>
        <v>0</v>
      </c>
    </row>
    <row r="121" spans="2:10" ht="25.95" customHeight="1" x14ac:dyDescent="0.35">
      <c r="B121" s="155" t="s">
        <v>98</v>
      </c>
      <c r="C121" s="158" t="s">
        <v>50</v>
      </c>
      <c r="D121" s="23">
        <v>2023</v>
      </c>
      <c r="E121" s="45">
        <f>SUM(F121:J121)</f>
        <v>1545.5</v>
      </c>
      <c r="F121" s="65"/>
      <c r="G121" s="65"/>
      <c r="H121" s="65">
        <v>1545.5</v>
      </c>
      <c r="I121" s="65"/>
      <c r="J121" s="66"/>
    </row>
    <row r="122" spans="2:10" ht="25.95" customHeight="1" x14ac:dyDescent="0.35">
      <c r="B122" s="156"/>
      <c r="C122" s="158"/>
      <c r="D122" s="24">
        <v>2024</v>
      </c>
      <c r="E122" s="48">
        <f>SUM(F122:J122)</f>
        <v>234.3</v>
      </c>
      <c r="F122" s="67"/>
      <c r="G122" s="67"/>
      <c r="H122" s="67">
        <v>234.3</v>
      </c>
      <c r="I122" s="67"/>
      <c r="J122" s="68"/>
    </row>
    <row r="123" spans="2:10" ht="25.95" customHeight="1" x14ac:dyDescent="0.35">
      <c r="B123" s="156"/>
      <c r="C123" s="158"/>
      <c r="D123" s="94">
        <v>2025</v>
      </c>
      <c r="E123" s="48">
        <f>SUM(F123:J123)</f>
        <v>234.3</v>
      </c>
      <c r="F123" s="97"/>
      <c r="G123" s="97"/>
      <c r="H123" s="97">
        <v>234.3</v>
      </c>
      <c r="I123" s="97"/>
      <c r="J123" s="98"/>
    </row>
    <row r="124" spans="2:10" ht="25.95" customHeight="1" x14ac:dyDescent="0.35">
      <c r="B124" s="157"/>
      <c r="C124" s="158"/>
      <c r="D124" s="42" t="s">
        <v>45</v>
      </c>
      <c r="E124" s="69">
        <f t="shared" ref="E124:J124" si="60">SUM(E121:E123)</f>
        <v>2014.1</v>
      </c>
      <c r="F124" s="69">
        <f t="shared" si="60"/>
        <v>0</v>
      </c>
      <c r="G124" s="69">
        <f t="shared" si="60"/>
        <v>0</v>
      </c>
      <c r="H124" s="69">
        <f t="shared" si="60"/>
        <v>2014.1</v>
      </c>
      <c r="I124" s="69">
        <f t="shared" si="60"/>
        <v>0</v>
      </c>
      <c r="J124" s="70">
        <f t="shared" si="60"/>
        <v>0</v>
      </c>
    </row>
    <row r="125" spans="2:10" x14ac:dyDescent="0.35">
      <c r="B125" s="155" t="s">
        <v>99</v>
      </c>
      <c r="C125" s="158" t="s">
        <v>50</v>
      </c>
      <c r="D125" s="23">
        <v>2023</v>
      </c>
      <c r="E125" s="45">
        <f>SUM(F125:J125)</f>
        <v>767.6</v>
      </c>
      <c r="F125" s="65"/>
      <c r="G125" s="65"/>
      <c r="H125" s="65">
        <v>767.6</v>
      </c>
      <c r="I125" s="65"/>
      <c r="J125" s="66"/>
    </row>
    <row r="126" spans="2:10" x14ac:dyDescent="0.35">
      <c r="B126" s="156"/>
      <c r="C126" s="158"/>
      <c r="D126" s="24">
        <v>2024</v>
      </c>
      <c r="E126" s="48">
        <f>SUM(F126:J126)</f>
        <v>767.6</v>
      </c>
      <c r="F126" s="67"/>
      <c r="G126" s="67"/>
      <c r="H126" s="67">
        <v>767.6</v>
      </c>
      <c r="I126" s="67"/>
      <c r="J126" s="68"/>
    </row>
    <row r="127" spans="2:10" x14ac:dyDescent="0.35">
      <c r="B127" s="156"/>
      <c r="C127" s="158"/>
      <c r="D127" s="94">
        <v>2025</v>
      </c>
      <c r="E127" s="48">
        <f>SUM(F127:J127)</f>
        <v>767.6</v>
      </c>
      <c r="F127" s="97"/>
      <c r="G127" s="97"/>
      <c r="H127" s="97">
        <v>767.6</v>
      </c>
      <c r="I127" s="97"/>
      <c r="J127" s="98"/>
    </row>
    <row r="128" spans="2:10" ht="18.600000000000001" thickBot="1" x14ac:dyDescent="0.4">
      <c r="B128" s="171"/>
      <c r="C128" s="172"/>
      <c r="D128" s="73" t="s">
        <v>45</v>
      </c>
      <c r="E128" s="74">
        <f t="shared" ref="E128:J128" si="61">SUM(E125:E127)</f>
        <v>2302.8000000000002</v>
      </c>
      <c r="F128" s="74">
        <f t="shared" si="61"/>
        <v>0</v>
      </c>
      <c r="G128" s="74">
        <f t="shared" si="61"/>
        <v>0</v>
      </c>
      <c r="H128" s="74">
        <f t="shared" si="61"/>
        <v>2302.8000000000002</v>
      </c>
      <c r="I128" s="74">
        <f t="shared" si="61"/>
        <v>0</v>
      </c>
      <c r="J128" s="75">
        <f t="shared" si="61"/>
        <v>0</v>
      </c>
    </row>
  </sheetData>
  <mergeCells count="63">
    <mergeCell ref="B125:B128"/>
    <mergeCell ref="C125:C128"/>
    <mergeCell ref="B90:B94"/>
    <mergeCell ref="C90:C94"/>
    <mergeCell ref="B95:B98"/>
    <mergeCell ref="C95:C98"/>
    <mergeCell ref="B103:J103"/>
    <mergeCell ref="C117:C120"/>
    <mergeCell ref="B117:B120"/>
    <mergeCell ref="B104:B108"/>
    <mergeCell ref="C104:C108"/>
    <mergeCell ref="B109:B112"/>
    <mergeCell ref="C109:C112"/>
    <mergeCell ref="B113:B116"/>
    <mergeCell ref="C113:C116"/>
    <mergeCell ref="B9:B13"/>
    <mergeCell ref="C9:C13"/>
    <mergeCell ref="B25:B28"/>
    <mergeCell ref="C25:C28"/>
    <mergeCell ref="B121:B124"/>
    <mergeCell ref="C121:C124"/>
    <mergeCell ref="B63:B67"/>
    <mergeCell ref="C63:C67"/>
    <mergeCell ref="B50:B53"/>
    <mergeCell ref="C50:C53"/>
    <mergeCell ref="B29:B32"/>
    <mergeCell ref="C29:C32"/>
    <mergeCell ref="B45:B49"/>
    <mergeCell ref="C45:C49"/>
    <mergeCell ref="B15:B19"/>
    <mergeCell ref="C15:C19"/>
    <mergeCell ref="I1:J1"/>
    <mergeCell ref="I2:J2"/>
    <mergeCell ref="B3:J3"/>
    <mergeCell ref="B4:J4"/>
    <mergeCell ref="B6:B7"/>
    <mergeCell ref="C6:C7"/>
    <mergeCell ref="D6:D7"/>
    <mergeCell ref="E6:J6"/>
    <mergeCell ref="B20:B24"/>
    <mergeCell ref="B34:B38"/>
    <mergeCell ref="C34:C38"/>
    <mergeCell ref="B39:J39"/>
    <mergeCell ref="B40:B44"/>
    <mergeCell ref="C40:C44"/>
    <mergeCell ref="C20:C24"/>
    <mergeCell ref="B78:B81"/>
    <mergeCell ref="C78:C81"/>
    <mergeCell ref="B54:B57"/>
    <mergeCell ref="C54:C57"/>
    <mergeCell ref="B58:B62"/>
    <mergeCell ref="C58:C62"/>
    <mergeCell ref="B72:J72"/>
    <mergeCell ref="B73:B77"/>
    <mergeCell ref="C73:C77"/>
    <mergeCell ref="B68:B71"/>
    <mergeCell ref="C68:C71"/>
    <mergeCell ref="B82:B85"/>
    <mergeCell ref="C82:C85"/>
    <mergeCell ref="B86:B89"/>
    <mergeCell ref="C86:C89"/>
    <mergeCell ref="B99:B102"/>
    <mergeCell ref="C99:C102"/>
  </mergeCells>
  <printOptions horizontalCentered="1"/>
  <pageMargins left="0" right="0" top="0" bottom="0" header="0.39370078740157483" footer="0.39370078740157483"/>
  <pageSetup paperSize="9" scale="81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2023-01-30T10:41:21Z</cp:lastPrinted>
  <dcterms:created xsi:type="dcterms:W3CDTF">2021-11-01T10:33:17Z</dcterms:created>
  <dcterms:modified xsi:type="dcterms:W3CDTF">2023-02-08T10:52:13Z</dcterms:modified>
</cp:coreProperties>
</file>