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0" windowWidth="20115" windowHeight="7395"/>
  </bookViews>
  <sheets>
    <sheet name="Обоснов фин ресурсов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'Обоснов фин ресурсов район'!$16:$21</definedName>
  </definedNames>
  <calcPr calcId="145621"/>
</workbook>
</file>

<file path=xl/calcChain.xml><?xml version="1.0" encoding="utf-8"?>
<calcChain xmlns="http://schemas.openxmlformats.org/spreadsheetml/2006/main">
  <c r="I141" i="1" l="1"/>
  <c r="M170" i="1"/>
  <c r="L170" i="1"/>
  <c r="K170" i="1"/>
  <c r="J170" i="1"/>
  <c r="I170" i="1"/>
  <c r="H170" i="1"/>
  <c r="G170" i="1"/>
  <c r="F170" i="1"/>
  <c r="E170" i="1"/>
  <c r="M169" i="1"/>
  <c r="L169" i="1"/>
  <c r="K169" i="1"/>
  <c r="J169" i="1"/>
  <c r="I169" i="1"/>
  <c r="H169" i="1"/>
  <c r="G169" i="1"/>
  <c r="F169" i="1"/>
  <c r="E169" i="1"/>
  <c r="M168" i="1"/>
  <c r="L168" i="1"/>
  <c r="K168" i="1"/>
  <c r="J168" i="1"/>
  <c r="I168" i="1"/>
  <c r="H168" i="1"/>
  <c r="G168" i="1"/>
  <c r="F168" i="1"/>
  <c r="E168" i="1"/>
  <c r="M167" i="1"/>
  <c r="L167" i="1"/>
  <c r="K167" i="1"/>
  <c r="J167" i="1"/>
  <c r="I167" i="1"/>
  <c r="H167" i="1"/>
  <c r="G167" i="1"/>
  <c r="F167" i="1"/>
  <c r="E167" i="1"/>
  <c r="M166" i="1"/>
  <c r="L166" i="1"/>
  <c r="K166" i="1"/>
  <c r="J166" i="1"/>
  <c r="I166" i="1"/>
  <c r="H166" i="1"/>
  <c r="G166" i="1"/>
  <c r="F166" i="1"/>
  <c r="E166" i="1"/>
  <c r="M165" i="1"/>
  <c r="L165" i="1"/>
  <c r="K165" i="1"/>
  <c r="J165" i="1"/>
  <c r="I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M163" i="1"/>
  <c r="L163" i="1"/>
  <c r="K163" i="1"/>
  <c r="J163" i="1"/>
  <c r="I163" i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M160" i="1"/>
  <c r="L160" i="1"/>
  <c r="K160" i="1"/>
  <c r="J160" i="1"/>
  <c r="I160" i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M157" i="1"/>
  <c r="L157" i="1"/>
  <c r="K157" i="1"/>
  <c r="J157" i="1"/>
  <c r="I157" i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/>
  <c r="H155" i="1"/>
  <c r="G155" i="1"/>
  <c r="F155" i="1"/>
  <c r="E155" i="1"/>
  <c r="M154" i="1"/>
  <c r="L154" i="1"/>
  <c r="K154" i="1"/>
  <c r="J154" i="1"/>
  <c r="I154" i="1"/>
  <c r="H154" i="1"/>
  <c r="G154" i="1"/>
  <c r="F154" i="1"/>
  <c r="E154" i="1"/>
  <c r="M153" i="1"/>
  <c r="L153" i="1"/>
  <c r="K153" i="1"/>
  <c r="J153" i="1"/>
  <c r="I153" i="1"/>
  <c r="H153" i="1"/>
  <c r="G153" i="1"/>
  <c r="F153" i="1"/>
  <c r="E153" i="1"/>
  <c r="M152" i="1"/>
  <c r="L152" i="1"/>
  <c r="K152" i="1"/>
  <c r="J152" i="1"/>
  <c r="I152" i="1"/>
  <c r="H152" i="1"/>
  <c r="G152" i="1"/>
  <c r="F152" i="1"/>
  <c r="E152" i="1"/>
  <c r="M151" i="1"/>
  <c r="L151" i="1"/>
  <c r="K151" i="1"/>
  <c r="J151" i="1"/>
  <c r="I151" i="1"/>
  <c r="H151" i="1"/>
  <c r="G151" i="1"/>
  <c r="F151" i="1"/>
  <c r="E151" i="1"/>
  <c r="M150" i="1"/>
  <c r="L150" i="1"/>
  <c r="K150" i="1"/>
  <c r="J150" i="1"/>
  <c r="I150" i="1"/>
  <c r="H150" i="1"/>
  <c r="G150" i="1"/>
  <c r="F150" i="1"/>
  <c r="E150" i="1"/>
  <c r="M149" i="1"/>
  <c r="L149" i="1"/>
  <c r="K149" i="1"/>
  <c r="J149" i="1"/>
  <c r="I149" i="1"/>
  <c r="H149" i="1"/>
  <c r="G149" i="1"/>
  <c r="F149" i="1"/>
  <c r="E149" i="1"/>
  <c r="M148" i="1"/>
  <c r="L148" i="1"/>
  <c r="K148" i="1"/>
  <c r="J148" i="1"/>
  <c r="I148" i="1"/>
  <c r="H148" i="1"/>
  <c r="G148" i="1"/>
  <c r="F148" i="1"/>
  <c r="E148" i="1"/>
  <c r="M147" i="1"/>
  <c r="L147" i="1"/>
  <c r="K147" i="1"/>
  <c r="J147" i="1"/>
  <c r="I147" i="1"/>
  <c r="H147" i="1"/>
  <c r="G147" i="1"/>
  <c r="F147" i="1"/>
  <c r="E147" i="1"/>
  <c r="M146" i="1"/>
  <c r="L146" i="1"/>
  <c r="K146" i="1"/>
  <c r="J146" i="1"/>
  <c r="I146" i="1"/>
  <c r="H146" i="1"/>
  <c r="G146" i="1"/>
  <c r="F146" i="1"/>
  <c r="E146" i="1"/>
  <c r="M145" i="1"/>
  <c r="L145" i="1"/>
  <c r="K145" i="1"/>
  <c r="J145" i="1"/>
  <c r="I145" i="1"/>
  <c r="H145" i="1"/>
  <c r="G145" i="1"/>
  <c r="F145" i="1"/>
  <c r="E145" i="1"/>
  <c r="M144" i="1"/>
  <c r="L144" i="1"/>
  <c r="K144" i="1"/>
  <c r="J144" i="1"/>
  <c r="I144" i="1"/>
  <c r="H144" i="1"/>
  <c r="G144" i="1"/>
  <c r="F144" i="1"/>
  <c r="E144" i="1"/>
  <c r="M143" i="1"/>
  <c r="L143" i="1"/>
  <c r="K143" i="1"/>
  <c r="J143" i="1"/>
  <c r="I143" i="1"/>
  <c r="H143" i="1"/>
  <c r="G143" i="1"/>
  <c r="F143" i="1"/>
  <c r="E143" i="1"/>
  <c r="M142" i="1"/>
  <c r="L142" i="1"/>
  <c r="K142" i="1"/>
  <c r="J142" i="1"/>
  <c r="I142" i="1"/>
  <c r="H142" i="1"/>
  <c r="G142" i="1"/>
  <c r="F142" i="1"/>
  <c r="E142" i="1"/>
  <c r="M141" i="1"/>
  <c r="L141" i="1"/>
  <c r="K141" i="1"/>
  <c r="J141" i="1"/>
  <c r="H141" i="1"/>
  <c r="G141" i="1"/>
  <c r="F141" i="1"/>
  <c r="E141" i="1"/>
  <c r="M140" i="1"/>
  <c r="L140" i="1"/>
  <c r="K140" i="1"/>
  <c r="J140" i="1"/>
  <c r="I140" i="1"/>
  <c r="H140" i="1"/>
  <c r="G140" i="1"/>
  <c r="F140" i="1"/>
  <c r="E140" i="1"/>
  <c r="M139" i="1"/>
  <c r="L139" i="1"/>
  <c r="K139" i="1"/>
  <c r="J139" i="1"/>
  <c r="I139" i="1"/>
  <c r="H139" i="1"/>
  <c r="G139" i="1"/>
  <c r="F139" i="1"/>
  <c r="E139" i="1"/>
  <c r="M138" i="1"/>
  <c r="L138" i="1"/>
  <c r="K138" i="1"/>
  <c r="J138" i="1"/>
  <c r="I138" i="1"/>
  <c r="H138" i="1"/>
  <c r="G138" i="1"/>
  <c r="F138" i="1"/>
  <c r="E138" i="1"/>
  <c r="M137" i="1"/>
  <c r="L137" i="1"/>
  <c r="K137" i="1"/>
  <c r="J137" i="1"/>
  <c r="I137" i="1"/>
  <c r="H137" i="1"/>
  <c r="G137" i="1"/>
  <c r="F137" i="1"/>
  <c r="E137" i="1"/>
  <c r="M136" i="1"/>
  <c r="L136" i="1"/>
  <c r="K136" i="1"/>
  <c r="J136" i="1"/>
  <c r="I136" i="1"/>
  <c r="H136" i="1"/>
  <c r="G136" i="1"/>
  <c r="F136" i="1"/>
  <c r="E136" i="1"/>
  <c r="M135" i="1"/>
  <c r="L135" i="1"/>
  <c r="K135" i="1"/>
  <c r="J135" i="1"/>
  <c r="I135" i="1"/>
  <c r="H135" i="1"/>
  <c r="G135" i="1"/>
  <c r="F135" i="1"/>
  <c r="E135" i="1"/>
  <c r="M134" i="1"/>
  <c r="L134" i="1"/>
  <c r="K134" i="1"/>
  <c r="J134" i="1"/>
  <c r="I134" i="1"/>
  <c r="H134" i="1"/>
  <c r="G134" i="1"/>
  <c r="F134" i="1"/>
  <c r="E134" i="1"/>
  <c r="M133" i="1"/>
  <c r="L133" i="1"/>
  <c r="K133" i="1"/>
  <c r="J133" i="1"/>
  <c r="I133" i="1"/>
  <c r="H133" i="1"/>
  <c r="G133" i="1"/>
  <c r="F133" i="1"/>
  <c r="E133" i="1"/>
  <c r="M132" i="1"/>
  <c r="L132" i="1"/>
  <c r="K132" i="1"/>
  <c r="J132" i="1"/>
  <c r="I132" i="1"/>
  <c r="H132" i="1"/>
  <c r="G132" i="1"/>
  <c r="F132" i="1"/>
  <c r="E132" i="1"/>
  <c r="M131" i="1"/>
  <c r="L131" i="1"/>
  <c r="K131" i="1"/>
  <c r="J131" i="1"/>
  <c r="I131" i="1"/>
  <c r="H131" i="1"/>
  <c r="G131" i="1"/>
  <c r="F131" i="1"/>
  <c r="E131" i="1"/>
  <c r="M129" i="1"/>
  <c r="L129" i="1"/>
  <c r="K129" i="1"/>
  <c r="J129" i="1"/>
  <c r="I129" i="1"/>
  <c r="H129" i="1"/>
  <c r="G129" i="1"/>
  <c r="F129" i="1"/>
  <c r="E129" i="1"/>
  <c r="M128" i="1"/>
  <c r="L128" i="1"/>
  <c r="K128" i="1"/>
  <c r="J128" i="1"/>
  <c r="I128" i="1"/>
  <c r="H128" i="1"/>
  <c r="G128" i="1"/>
  <c r="F128" i="1"/>
  <c r="E128" i="1"/>
  <c r="M127" i="1"/>
  <c r="L127" i="1"/>
  <c r="K127" i="1"/>
  <c r="J127" i="1"/>
  <c r="I127" i="1"/>
  <c r="H127" i="1"/>
  <c r="G127" i="1"/>
  <c r="F127" i="1"/>
  <c r="E127" i="1"/>
  <c r="M126" i="1"/>
  <c r="L126" i="1"/>
  <c r="K126" i="1"/>
  <c r="J126" i="1"/>
  <c r="I126" i="1"/>
  <c r="H126" i="1"/>
  <c r="G126" i="1"/>
  <c r="F126" i="1"/>
  <c r="E126" i="1"/>
  <c r="M125" i="1"/>
  <c r="L125" i="1"/>
  <c r="K125" i="1"/>
  <c r="J125" i="1"/>
  <c r="I125" i="1"/>
  <c r="H125" i="1"/>
  <c r="G125" i="1"/>
  <c r="F125" i="1"/>
  <c r="E125" i="1"/>
  <c r="M124" i="1"/>
  <c r="L124" i="1"/>
  <c r="K124" i="1"/>
  <c r="J124" i="1"/>
  <c r="I124" i="1"/>
  <c r="H124" i="1"/>
  <c r="G124" i="1"/>
  <c r="F124" i="1"/>
  <c r="E124" i="1"/>
  <c r="M123" i="1"/>
  <c r="L123" i="1"/>
  <c r="K123" i="1"/>
  <c r="J123" i="1"/>
  <c r="I123" i="1"/>
  <c r="H123" i="1"/>
  <c r="G123" i="1"/>
  <c r="F123" i="1"/>
  <c r="E123" i="1"/>
  <c r="M122" i="1"/>
  <c r="L122" i="1"/>
  <c r="K122" i="1"/>
  <c r="J122" i="1"/>
  <c r="I122" i="1"/>
  <c r="H122" i="1"/>
  <c r="G122" i="1"/>
  <c r="F122" i="1"/>
  <c r="E122" i="1"/>
  <c r="M121" i="1"/>
  <c r="L121" i="1"/>
  <c r="K121" i="1"/>
  <c r="J121" i="1"/>
  <c r="I121" i="1"/>
  <c r="H121" i="1"/>
  <c r="G121" i="1"/>
  <c r="F121" i="1"/>
  <c r="E121" i="1"/>
  <c r="M120" i="1"/>
  <c r="L120" i="1"/>
  <c r="K120" i="1"/>
  <c r="J120" i="1"/>
  <c r="I120" i="1"/>
  <c r="H120" i="1"/>
  <c r="G120" i="1"/>
  <c r="F120" i="1"/>
  <c r="E120" i="1"/>
  <c r="M119" i="1"/>
  <c r="L119" i="1"/>
  <c r="K119" i="1"/>
  <c r="J119" i="1"/>
  <c r="I119" i="1"/>
  <c r="H119" i="1"/>
  <c r="G119" i="1"/>
  <c r="F119" i="1"/>
  <c r="E119" i="1"/>
  <c r="M118" i="1"/>
  <c r="L118" i="1"/>
  <c r="K118" i="1"/>
  <c r="J118" i="1"/>
  <c r="I118" i="1"/>
  <c r="H118" i="1"/>
  <c r="G118" i="1"/>
  <c r="F118" i="1"/>
  <c r="E118" i="1"/>
  <c r="M117" i="1"/>
  <c r="L117" i="1"/>
  <c r="K117" i="1"/>
  <c r="J117" i="1"/>
  <c r="I117" i="1"/>
  <c r="H117" i="1"/>
  <c r="G117" i="1"/>
  <c r="F117" i="1"/>
  <c r="E117" i="1"/>
  <c r="M116" i="1"/>
  <c r="L116" i="1"/>
  <c r="K116" i="1"/>
  <c r="J116" i="1"/>
  <c r="I116" i="1"/>
  <c r="H116" i="1"/>
  <c r="G116" i="1"/>
  <c r="F116" i="1"/>
  <c r="E116" i="1"/>
  <c r="M115" i="1"/>
  <c r="L115" i="1"/>
  <c r="K115" i="1"/>
  <c r="J115" i="1"/>
  <c r="I115" i="1"/>
  <c r="H115" i="1"/>
  <c r="G115" i="1"/>
  <c r="F115" i="1"/>
  <c r="E115" i="1"/>
  <c r="M114" i="1"/>
  <c r="L114" i="1"/>
  <c r="K114" i="1"/>
  <c r="J114" i="1"/>
  <c r="I114" i="1"/>
  <c r="H114" i="1"/>
  <c r="G114" i="1"/>
  <c r="F114" i="1"/>
  <c r="E114" i="1"/>
  <c r="M113" i="1"/>
  <c r="L113" i="1"/>
  <c r="K113" i="1"/>
  <c r="J113" i="1"/>
  <c r="I113" i="1"/>
  <c r="H113" i="1"/>
  <c r="G113" i="1"/>
  <c r="F113" i="1"/>
  <c r="E113" i="1"/>
  <c r="M112" i="1"/>
  <c r="L112" i="1"/>
  <c r="K112" i="1"/>
  <c r="J112" i="1"/>
  <c r="I112" i="1"/>
  <c r="H112" i="1"/>
  <c r="G112" i="1"/>
  <c r="F112" i="1"/>
  <c r="E112" i="1"/>
  <c r="M111" i="1"/>
  <c r="L111" i="1"/>
  <c r="K111" i="1"/>
  <c r="J111" i="1"/>
  <c r="I111" i="1"/>
  <c r="H111" i="1"/>
  <c r="G111" i="1"/>
  <c r="F111" i="1"/>
  <c r="E111" i="1"/>
  <c r="M110" i="1"/>
  <c r="L110" i="1"/>
  <c r="K110" i="1"/>
  <c r="J110" i="1"/>
  <c r="I110" i="1"/>
  <c r="H110" i="1"/>
  <c r="G110" i="1"/>
  <c r="F110" i="1"/>
  <c r="E110" i="1"/>
  <c r="M109" i="1"/>
  <c r="L109" i="1"/>
  <c r="K109" i="1"/>
  <c r="J109" i="1"/>
  <c r="I109" i="1"/>
  <c r="H109" i="1"/>
  <c r="G109" i="1"/>
  <c r="F109" i="1"/>
  <c r="E109" i="1"/>
  <c r="M108" i="1"/>
  <c r="L108" i="1"/>
  <c r="K108" i="1"/>
  <c r="J108" i="1"/>
  <c r="I108" i="1"/>
  <c r="H108" i="1"/>
  <c r="G108" i="1"/>
  <c r="F108" i="1"/>
  <c r="E108" i="1"/>
  <c r="M107" i="1"/>
  <c r="L107" i="1"/>
  <c r="K107" i="1"/>
  <c r="J107" i="1"/>
  <c r="I107" i="1"/>
  <c r="H107" i="1"/>
  <c r="G107" i="1"/>
  <c r="F107" i="1"/>
  <c r="E107" i="1"/>
  <c r="M106" i="1"/>
  <c r="L106" i="1"/>
  <c r="K106" i="1"/>
  <c r="J106" i="1"/>
  <c r="I106" i="1"/>
  <c r="H106" i="1"/>
  <c r="G106" i="1"/>
  <c r="F106" i="1"/>
  <c r="E106" i="1"/>
  <c r="M105" i="1"/>
  <c r="L105" i="1"/>
  <c r="K105" i="1"/>
  <c r="J105" i="1"/>
  <c r="I105" i="1"/>
  <c r="H105" i="1"/>
  <c r="G105" i="1"/>
  <c r="F105" i="1"/>
  <c r="E105" i="1"/>
  <c r="M104" i="1"/>
  <c r="L104" i="1"/>
  <c r="K104" i="1"/>
  <c r="J104" i="1"/>
  <c r="I104" i="1"/>
  <c r="H104" i="1"/>
  <c r="G104" i="1"/>
  <c r="F104" i="1"/>
  <c r="E104" i="1"/>
  <c r="M103" i="1"/>
  <c r="L103" i="1"/>
  <c r="K103" i="1"/>
  <c r="J103" i="1"/>
  <c r="I103" i="1"/>
  <c r="H103" i="1"/>
  <c r="G103" i="1"/>
  <c r="F103" i="1"/>
  <c r="E103" i="1"/>
  <c r="M102" i="1"/>
  <c r="L102" i="1"/>
  <c r="K102" i="1"/>
  <c r="J102" i="1"/>
  <c r="I102" i="1"/>
  <c r="H102" i="1"/>
  <c r="G102" i="1"/>
  <c r="F102" i="1"/>
  <c r="E102" i="1"/>
  <c r="M101" i="1"/>
  <c r="L101" i="1"/>
  <c r="K101" i="1"/>
  <c r="J101" i="1"/>
  <c r="I101" i="1"/>
  <c r="H101" i="1"/>
  <c r="G101" i="1"/>
  <c r="F101" i="1"/>
  <c r="E101" i="1"/>
  <c r="M100" i="1"/>
  <c r="L100" i="1"/>
  <c r="K100" i="1"/>
  <c r="J100" i="1"/>
  <c r="I100" i="1"/>
  <c r="H100" i="1"/>
  <c r="G100" i="1"/>
  <c r="F100" i="1"/>
  <c r="E100" i="1"/>
  <c r="M98" i="1"/>
  <c r="L98" i="1"/>
  <c r="K98" i="1"/>
  <c r="J98" i="1"/>
  <c r="I98" i="1"/>
  <c r="H98" i="1"/>
  <c r="G98" i="1"/>
  <c r="F98" i="1"/>
  <c r="E98" i="1"/>
  <c r="M97" i="1"/>
  <c r="L97" i="1"/>
  <c r="K97" i="1"/>
  <c r="J97" i="1"/>
  <c r="I97" i="1"/>
  <c r="H97" i="1"/>
  <c r="G97" i="1"/>
  <c r="F97" i="1"/>
  <c r="E97" i="1"/>
  <c r="M96" i="1"/>
  <c r="L96" i="1"/>
  <c r="K96" i="1"/>
  <c r="J96" i="1"/>
  <c r="I96" i="1"/>
  <c r="H96" i="1"/>
  <c r="G96" i="1"/>
  <c r="F96" i="1"/>
  <c r="E96" i="1"/>
  <c r="M95" i="1"/>
  <c r="L95" i="1"/>
  <c r="K95" i="1"/>
  <c r="J95" i="1"/>
  <c r="I95" i="1"/>
  <c r="H95" i="1"/>
  <c r="G95" i="1"/>
  <c r="F95" i="1"/>
  <c r="E95" i="1"/>
  <c r="M94" i="1"/>
  <c r="L94" i="1"/>
  <c r="K94" i="1"/>
  <c r="J94" i="1"/>
  <c r="I94" i="1"/>
  <c r="H94" i="1"/>
  <c r="G94" i="1"/>
  <c r="F94" i="1"/>
  <c r="E94" i="1"/>
  <c r="M93" i="1"/>
  <c r="L93" i="1"/>
  <c r="K93" i="1"/>
  <c r="J93" i="1"/>
  <c r="I93" i="1"/>
  <c r="H93" i="1"/>
  <c r="G93" i="1"/>
  <c r="F93" i="1"/>
  <c r="E93" i="1"/>
  <c r="M92" i="1"/>
  <c r="L92" i="1"/>
  <c r="K92" i="1"/>
  <c r="J92" i="1"/>
  <c r="I92" i="1"/>
  <c r="H92" i="1"/>
  <c r="G92" i="1"/>
  <c r="F92" i="1"/>
  <c r="E92" i="1"/>
  <c r="M91" i="1"/>
  <c r="L91" i="1"/>
  <c r="K91" i="1"/>
  <c r="J91" i="1"/>
  <c r="I91" i="1"/>
  <c r="H91" i="1"/>
  <c r="G91" i="1"/>
  <c r="F91" i="1"/>
  <c r="E91" i="1"/>
  <c r="M90" i="1"/>
  <c r="L90" i="1"/>
  <c r="K90" i="1"/>
  <c r="J90" i="1"/>
  <c r="I90" i="1"/>
  <c r="H90" i="1"/>
  <c r="G90" i="1"/>
  <c r="F90" i="1"/>
  <c r="E90" i="1"/>
  <c r="M89" i="1"/>
  <c r="L89" i="1"/>
  <c r="K89" i="1"/>
  <c r="J89" i="1"/>
  <c r="I89" i="1"/>
  <c r="H89" i="1"/>
  <c r="G89" i="1"/>
  <c r="F89" i="1"/>
  <c r="E89" i="1"/>
  <c r="M88" i="1"/>
  <c r="L88" i="1"/>
  <c r="K88" i="1"/>
  <c r="J88" i="1"/>
  <c r="I88" i="1"/>
  <c r="H88" i="1"/>
  <c r="G88" i="1"/>
  <c r="F88" i="1"/>
  <c r="E88" i="1"/>
  <c r="M87" i="1"/>
  <c r="L87" i="1"/>
  <c r="K87" i="1"/>
  <c r="J87" i="1"/>
  <c r="I87" i="1"/>
  <c r="H87" i="1"/>
  <c r="G87" i="1"/>
  <c r="F87" i="1"/>
  <c r="E87" i="1"/>
  <c r="M86" i="1"/>
  <c r="L86" i="1"/>
  <c r="K86" i="1"/>
  <c r="J86" i="1"/>
  <c r="I86" i="1"/>
  <c r="H86" i="1"/>
  <c r="G86" i="1"/>
  <c r="F86" i="1"/>
  <c r="E86" i="1"/>
  <c r="M85" i="1"/>
  <c r="L85" i="1"/>
  <c r="K85" i="1"/>
  <c r="J85" i="1"/>
  <c r="I85" i="1"/>
  <c r="H85" i="1"/>
  <c r="G85" i="1"/>
  <c r="F85" i="1"/>
  <c r="E85" i="1"/>
  <c r="M84" i="1"/>
  <c r="L84" i="1"/>
  <c r="K84" i="1"/>
  <c r="J84" i="1"/>
  <c r="I84" i="1"/>
  <c r="H84" i="1"/>
  <c r="G84" i="1"/>
  <c r="F84" i="1"/>
  <c r="E84" i="1"/>
  <c r="M83" i="1"/>
  <c r="L83" i="1"/>
  <c r="K83" i="1"/>
  <c r="J83" i="1"/>
  <c r="I83" i="1"/>
  <c r="H83" i="1"/>
  <c r="G83" i="1"/>
  <c r="F83" i="1"/>
  <c r="E83" i="1"/>
  <c r="M82" i="1"/>
  <c r="L82" i="1"/>
  <c r="K82" i="1"/>
  <c r="J82" i="1"/>
  <c r="I82" i="1"/>
  <c r="H82" i="1"/>
  <c r="G82" i="1"/>
  <c r="F82" i="1"/>
  <c r="E82" i="1"/>
  <c r="M81" i="1"/>
  <c r="L81" i="1"/>
  <c r="K81" i="1"/>
  <c r="J81" i="1"/>
  <c r="I81" i="1"/>
  <c r="H81" i="1"/>
  <c r="G81" i="1"/>
  <c r="F81" i="1"/>
  <c r="E81" i="1"/>
  <c r="M80" i="1"/>
  <c r="L80" i="1"/>
  <c r="K80" i="1"/>
  <c r="J80" i="1"/>
  <c r="I80" i="1"/>
  <c r="H80" i="1"/>
  <c r="G80" i="1"/>
  <c r="F80" i="1"/>
  <c r="E80" i="1"/>
  <c r="M79" i="1"/>
  <c r="L79" i="1"/>
  <c r="K79" i="1"/>
  <c r="J79" i="1"/>
  <c r="I79" i="1"/>
  <c r="H79" i="1"/>
  <c r="G79" i="1"/>
  <c r="F79" i="1"/>
  <c r="E79" i="1"/>
  <c r="M78" i="1"/>
  <c r="L78" i="1"/>
  <c r="K78" i="1"/>
  <c r="J78" i="1"/>
  <c r="I78" i="1"/>
  <c r="H78" i="1"/>
  <c r="G78" i="1"/>
  <c r="F78" i="1"/>
  <c r="E78" i="1"/>
  <c r="M77" i="1"/>
  <c r="L77" i="1"/>
  <c r="K77" i="1"/>
  <c r="J77" i="1"/>
  <c r="I77" i="1"/>
  <c r="H77" i="1"/>
  <c r="G77" i="1"/>
  <c r="F77" i="1"/>
  <c r="E77" i="1"/>
  <c r="M76" i="1"/>
  <c r="L76" i="1"/>
  <c r="K76" i="1"/>
  <c r="J76" i="1"/>
  <c r="I76" i="1"/>
  <c r="H76" i="1"/>
  <c r="G76" i="1"/>
  <c r="F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/>
  <c r="E74" i="1"/>
  <c r="M73" i="1"/>
  <c r="L73" i="1"/>
  <c r="K73" i="1"/>
  <c r="J73" i="1"/>
  <c r="I73" i="1"/>
  <c r="H73" i="1"/>
  <c r="G73" i="1"/>
  <c r="F73" i="1"/>
  <c r="E73" i="1"/>
  <c r="M72" i="1"/>
  <c r="L72" i="1"/>
  <c r="K72" i="1"/>
  <c r="J72" i="1"/>
  <c r="I72" i="1"/>
  <c r="H72" i="1"/>
  <c r="G72" i="1"/>
  <c r="F72" i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/>
  <c r="E70" i="1"/>
  <c r="M69" i="1"/>
  <c r="L69" i="1"/>
  <c r="K69" i="1"/>
  <c r="J69" i="1"/>
  <c r="I69" i="1"/>
  <c r="H69" i="1"/>
  <c r="G69" i="1"/>
  <c r="F69" i="1"/>
  <c r="E69" i="1"/>
  <c r="M68" i="1"/>
  <c r="L68" i="1"/>
  <c r="K68" i="1"/>
  <c r="J68" i="1"/>
  <c r="I68" i="1"/>
  <c r="H68" i="1"/>
  <c r="G68" i="1"/>
  <c r="F68" i="1"/>
  <c r="E68" i="1"/>
  <c r="M67" i="1"/>
  <c r="L67" i="1"/>
  <c r="K67" i="1"/>
  <c r="J67" i="1"/>
  <c r="I67" i="1"/>
  <c r="H67" i="1"/>
  <c r="G67" i="1"/>
  <c r="F67" i="1"/>
  <c r="E67" i="1"/>
  <c r="M66" i="1"/>
  <c r="L66" i="1"/>
  <c r="K66" i="1"/>
  <c r="J66" i="1"/>
  <c r="I66" i="1"/>
  <c r="H66" i="1"/>
  <c r="G66" i="1"/>
  <c r="F66" i="1"/>
  <c r="E66" i="1"/>
  <c r="M65" i="1"/>
  <c r="L65" i="1"/>
  <c r="K65" i="1"/>
  <c r="J65" i="1"/>
  <c r="I65" i="1"/>
  <c r="H65" i="1"/>
  <c r="G65" i="1"/>
  <c r="F65" i="1"/>
  <c r="E65" i="1"/>
  <c r="M64" i="1"/>
  <c r="L64" i="1"/>
  <c r="K64" i="1"/>
  <c r="J64" i="1"/>
  <c r="I64" i="1"/>
  <c r="H64" i="1"/>
  <c r="G64" i="1"/>
  <c r="F64" i="1"/>
  <c r="E64" i="1"/>
  <c r="M62" i="1"/>
  <c r="L62" i="1"/>
  <c r="K62" i="1"/>
  <c r="J62" i="1"/>
  <c r="I62" i="1"/>
  <c r="H62" i="1"/>
  <c r="G62" i="1"/>
  <c r="F62" i="1"/>
  <c r="E62" i="1"/>
  <c r="M61" i="1"/>
  <c r="L61" i="1"/>
  <c r="K61" i="1"/>
  <c r="J61" i="1"/>
  <c r="I61" i="1"/>
  <c r="H61" i="1"/>
  <c r="G61" i="1"/>
  <c r="F61" i="1"/>
  <c r="E61" i="1"/>
  <c r="M60" i="1"/>
  <c r="L60" i="1"/>
  <c r="K60" i="1"/>
  <c r="J60" i="1"/>
  <c r="I60" i="1"/>
  <c r="H60" i="1"/>
  <c r="G60" i="1"/>
  <c r="F60" i="1"/>
  <c r="E60" i="1"/>
  <c r="M59" i="1"/>
  <c r="L59" i="1"/>
  <c r="K59" i="1"/>
  <c r="J59" i="1"/>
  <c r="I59" i="1"/>
  <c r="H59" i="1"/>
  <c r="G59" i="1"/>
  <c r="F59" i="1"/>
  <c r="E59" i="1"/>
  <c r="M58" i="1"/>
  <c r="L58" i="1"/>
  <c r="K58" i="1"/>
  <c r="J58" i="1"/>
  <c r="I58" i="1"/>
  <c r="H58" i="1"/>
  <c r="G58" i="1"/>
  <c r="F58" i="1"/>
  <c r="E58" i="1"/>
  <c r="M57" i="1"/>
  <c r="L57" i="1"/>
  <c r="K57" i="1"/>
  <c r="J57" i="1"/>
  <c r="I57" i="1"/>
  <c r="H57" i="1"/>
  <c r="G57" i="1"/>
  <c r="F57" i="1"/>
  <c r="E57" i="1"/>
  <c r="M56" i="1"/>
  <c r="L56" i="1"/>
  <c r="K56" i="1"/>
  <c r="J56" i="1"/>
  <c r="I56" i="1"/>
  <c r="H56" i="1"/>
  <c r="G56" i="1"/>
  <c r="F56" i="1"/>
  <c r="E56" i="1"/>
  <c r="M55" i="1"/>
  <c r="L55" i="1"/>
  <c r="K55" i="1"/>
  <c r="J55" i="1"/>
  <c r="I55" i="1"/>
  <c r="H55" i="1"/>
  <c r="G55" i="1"/>
  <c r="F55" i="1"/>
  <c r="E55" i="1"/>
  <c r="M54" i="1"/>
  <c r="L54" i="1"/>
  <c r="K54" i="1"/>
  <c r="J54" i="1"/>
  <c r="I54" i="1"/>
  <c r="H54" i="1"/>
  <c r="G54" i="1"/>
  <c r="F54" i="1"/>
  <c r="E54" i="1"/>
  <c r="M53" i="1"/>
  <c r="L53" i="1"/>
  <c r="K53" i="1"/>
  <c r="J53" i="1"/>
  <c r="I53" i="1"/>
  <c r="H53" i="1"/>
  <c r="G53" i="1"/>
  <c r="F53" i="1"/>
  <c r="E53" i="1"/>
  <c r="M52" i="1"/>
  <c r="L52" i="1"/>
  <c r="K52" i="1"/>
  <c r="J52" i="1"/>
  <c r="I52" i="1"/>
  <c r="H52" i="1"/>
  <c r="G52" i="1"/>
  <c r="F52" i="1"/>
  <c r="E52" i="1"/>
  <c r="M51" i="1"/>
  <c r="L51" i="1"/>
  <c r="K51" i="1"/>
  <c r="J51" i="1"/>
  <c r="I51" i="1"/>
  <c r="H51" i="1"/>
  <c r="G51" i="1"/>
  <c r="F51" i="1"/>
  <c r="E51" i="1"/>
  <c r="M50" i="1"/>
  <c r="L50" i="1"/>
  <c r="K50" i="1"/>
  <c r="J50" i="1"/>
  <c r="I50" i="1"/>
  <c r="H50" i="1"/>
  <c r="G50" i="1"/>
  <c r="F50" i="1"/>
  <c r="E50" i="1"/>
  <c r="M49" i="1"/>
  <c r="L49" i="1"/>
  <c r="K49" i="1"/>
  <c r="J49" i="1"/>
  <c r="I49" i="1"/>
  <c r="H49" i="1"/>
  <c r="G49" i="1"/>
  <c r="F49" i="1"/>
  <c r="E49" i="1"/>
  <c r="M48" i="1"/>
  <c r="L48" i="1"/>
  <c r="K48" i="1"/>
  <c r="J48" i="1"/>
  <c r="I48" i="1"/>
  <c r="H48" i="1"/>
  <c r="G48" i="1"/>
  <c r="F48" i="1"/>
  <c r="E48" i="1"/>
  <c r="M47" i="1"/>
  <c r="L47" i="1"/>
  <c r="K47" i="1"/>
  <c r="J47" i="1"/>
  <c r="I47" i="1"/>
  <c r="H47" i="1"/>
  <c r="G47" i="1"/>
  <c r="F47" i="1"/>
  <c r="E47" i="1"/>
  <c r="M46" i="1"/>
  <c r="L46" i="1"/>
  <c r="K46" i="1"/>
  <c r="J46" i="1"/>
  <c r="I46" i="1"/>
  <c r="H46" i="1"/>
  <c r="G46" i="1"/>
  <c r="F46" i="1"/>
  <c r="E46" i="1"/>
  <c r="M45" i="1"/>
  <c r="L45" i="1"/>
  <c r="K45" i="1"/>
  <c r="J45" i="1"/>
  <c r="I45" i="1"/>
  <c r="H45" i="1"/>
  <c r="G45" i="1"/>
  <c r="F45" i="1"/>
  <c r="E45" i="1"/>
  <c r="M44" i="1"/>
  <c r="L44" i="1"/>
  <c r="K44" i="1"/>
  <c r="J44" i="1"/>
  <c r="I44" i="1"/>
  <c r="H44" i="1"/>
  <c r="G44" i="1"/>
  <c r="F44" i="1"/>
  <c r="E44" i="1"/>
  <c r="M43" i="1"/>
  <c r="L43" i="1"/>
  <c r="K43" i="1"/>
  <c r="J43" i="1"/>
  <c r="I43" i="1"/>
  <c r="H43" i="1"/>
  <c r="G43" i="1"/>
  <c r="F43" i="1"/>
  <c r="E43" i="1"/>
  <c r="M42" i="1"/>
  <c r="L42" i="1"/>
  <c r="K42" i="1"/>
  <c r="J42" i="1"/>
  <c r="I42" i="1"/>
  <c r="H42" i="1"/>
  <c r="G42" i="1"/>
  <c r="F42" i="1"/>
  <c r="E42" i="1"/>
  <c r="M41" i="1"/>
  <c r="L41" i="1"/>
  <c r="K41" i="1"/>
  <c r="J41" i="1"/>
  <c r="I41" i="1"/>
  <c r="H41" i="1"/>
  <c r="G41" i="1"/>
  <c r="F41" i="1"/>
  <c r="E41" i="1"/>
  <c r="M40" i="1"/>
  <c r="L40" i="1"/>
  <c r="K40" i="1"/>
  <c r="J40" i="1"/>
  <c r="I40" i="1"/>
  <c r="H40" i="1"/>
  <c r="G40" i="1"/>
  <c r="F40" i="1"/>
  <c r="E40" i="1"/>
  <c r="M39" i="1"/>
  <c r="L39" i="1"/>
  <c r="K39" i="1"/>
  <c r="J39" i="1"/>
  <c r="I39" i="1"/>
  <c r="H39" i="1"/>
  <c r="G39" i="1"/>
  <c r="F39" i="1"/>
  <c r="E39" i="1"/>
  <c r="M38" i="1"/>
  <c r="L38" i="1"/>
  <c r="K38" i="1"/>
  <c r="J38" i="1"/>
  <c r="I38" i="1"/>
  <c r="H38" i="1"/>
  <c r="G38" i="1"/>
  <c r="F38" i="1"/>
  <c r="E38" i="1"/>
  <c r="M37" i="1"/>
  <c r="L37" i="1"/>
  <c r="K37" i="1"/>
  <c r="J37" i="1"/>
  <c r="I37" i="1"/>
  <c r="H37" i="1"/>
  <c r="G37" i="1"/>
  <c r="F37" i="1"/>
  <c r="E37" i="1"/>
  <c r="M36" i="1"/>
  <c r="L36" i="1"/>
  <c r="K36" i="1"/>
  <c r="J36" i="1"/>
  <c r="I36" i="1"/>
  <c r="H36" i="1"/>
  <c r="G36" i="1"/>
  <c r="F36" i="1"/>
  <c r="E36" i="1"/>
  <c r="M35" i="1"/>
  <c r="L35" i="1"/>
  <c r="K35" i="1"/>
  <c r="J35" i="1"/>
  <c r="I35" i="1"/>
  <c r="H35" i="1"/>
  <c r="G35" i="1"/>
  <c r="F35" i="1"/>
  <c r="E35" i="1"/>
  <c r="M34" i="1"/>
  <c r="L34" i="1"/>
  <c r="K34" i="1"/>
  <c r="J34" i="1"/>
  <c r="I34" i="1"/>
  <c r="H34" i="1"/>
  <c r="G34" i="1"/>
  <c r="F34" i="1"/>
  <c r="E34" i="1"/>
  <c r="M33" i="1"/>
  <c r="L33" i="1"/>
  <c r="K33" i="1"/>
  <c r="J33" i="1"/>
  <c r="I33" i="1"/>
  <c r="H33" i="1"/>
  <c r="G33" i="1"/>
  <c r="F33" i="1"/>
  <c r="E33" i="1"/>
  <c r="M32" i="1"/>
  <c r="L32" i="1"/>
  <c r="K32" i="1"/>
  <c r="J32" i="1"/>
  <c r="I32" i="1"/>
  <c r="H32" i="1"/>
  <c r="G32" i="1"/>
  <c r="F32" i="1"/>
  <c r="E32" i="1"/>
  <c r="M31" i="1"/>
  <c r="L31" i="1"/>
  <c r="K31" i="1"/>
  <c r="J31" i="1"/>
  <c r="I31" i="1"/>
  <c r="H31" i="1"/>
  <c r="G31" i="1"/>
  <c r="F31" i="1"/>
  <c r="E31" i="1"/>
  <c r="M30" i="1"/>
  <c r="L30" i="1"/>
  <c r="K30" i="1"/>
  <c r="J30" i="1"/>
  <c r="I30" i="1"/>
  <c r="H30" i="1"/>
  <c r="G30" i="1"/>
  <c r="F30" i="1"/>
  <c r="E30" i="1"/>
  <c r="M29" i="1"/>
  <c r="L29" i="1"/>
  <c r="K29" i="1"/>
  <c r="J29" i="1"/>
  <c r="I29" i="1"/>
  <c r="H29" i="1"/>
  <c r="G29" i="1"/>
  <c r="F29" i="1"/>
  <c r="E29" i="1"/>
  <c r="M28" i="1"/>
  <c r="L28" i="1"/>
  <c r="K28" i="1"/>
  <c r="J28" i="1"/>
  <c r="I28" i="1"/>
  <c r="H28" i="1"/>
  <c r="G28" i="1"/>
  <c r="F28" i="1"/>
  <c r="E28" i="1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J130" i="1" l="1"/>
  <c r="I130" i="1"/>
  <c r="K130" i="1"/>
  <c r="N162" i="1" l="1"/>
  <c r="N161" i="1"/>
  <c r="N164" i="1"/>
  <c r="N163" i="1"/>
  <c r="N165" i="1"/>
  <c r="N155" i="1" l="1"/>
  <c r="N146" i="1"/>
  <c r="N150" i="1"/>
  <c r="N148" i="1"/>
  <c r="N160" i="1"/>
  <c r="N152" i="1"/>
  <c r="N159" i="1"/>
  <c r="N149" i="1"/>
  <c r="N147" i="1"/>
  <c r="N154" i="1"/>
  <c r="N153" i="1"/>
  <c r="N158" i="1"/>
  <c r="N157" i="1"/>
  <c r="N156" i="1"/>
  <c r="N151" i="1"/>
  <c r="N141" i="1"/>
  <c r="E130" i="1"/>
  <c r="N125" i="1" l="1"/>
  <c r="N126" i="1"/>
  <c r="N127" i="1"/>
  <c r="N129" i="1"/>
  <c r="N128" i="1"/>
  <c r="N112" i="1"/>
  <c r="N113" i="1"/>
  <c r="N111" i="1"/>
  <c r="N114" i="1"/>
  <c r="N110" i="1"/>
  <c r="N108" i="1" l="1"/>
  <c r="N109" i="1"/>
  <c r="N106" i="1"/>
  <c r="N107" i="1"/>
  <c r="N105" i="1"/>
  <c r="L99" i="1" l="1"/>
  <c r="L22" i="1"/>
  <c r="L63" i="1"/>
  <c r="N94" i="1"/>
  <c r="N96" i="1"/>
  <c r="N98" i="1"/>
  <c r="N60" i="1"/>
  <c r="N95" i="1"/>
  <c r="N97" i="1"/>
  <c r="N58" i="1"/>
  <c r="N59" i="1"/>
  <c r="N61" i="1"/>
  <c r="N62" i="1"/>
  <c r="L130" i="1"/>
  <c r="S22" i="1" l="1"/>
  <c r="M99" i="1" l="1"/>
  <c r="M22" i="1"/>
  <c r="M63" i="1"/>
  <c r="M130" i="1"/>
  <c r="T22" i="1" l="1"/>
  <c r="N89" i="1" l="1"/>
  <c r="N91" i="1"/>
  <c r="N92" i="1"/>
  <c r="N93" i="1"/>
  <c r="N90" i="1"/>
  <c r="N54" i="1" l="1"/>
  <c r="N55" i="1"/>
  <c r="N53" i="1"/>
  <c r="N56" i="1"/>
  <c r="N57" i="1"/>
  <c r="I22" i="1" l="1"/>
  <c r="G22" i="1"/>
  <c r="J22" i="1"/>
  <c r="E22" i="1"/>
  <c r="H22" i="1"/>
  <c r="F22" i="1"/>
  <c r="K22" i="1"/>
  <c r="N23" i="1"/>
  <c r="N41" i="1"/>
  <c r="N28" i="1"/>
  <c r="N48" i="1"/>
  <c r="N51" i="1"/>
  <c r="N49" i="1"/>
  <c r="N45" i="1"/>
  <c r="N38" i="1"/>
  <c r="N37" i="1"/>
  <c r="N29" i="1"/>
  <c r="N25" i="1"/>
  <c r="N50" i="1"/>
  <c r="N43" i="1"/>
  <c r="N46" i="1"/>
  <c r="N42" i="1"/>
  <c r="N34" i="1"/>
  <c r="N30" i="1"/>
  <c r="N26" i="1"/>
  <c r="N47" i="1"/>
  <c r="N39" i="1"/>
  <c r="N35" i="1"/>
  <c r="N31" i="1"/>
  <c r="N27" i="1"/>
  <c r="N52" i="1"/>
  <c r="N44" i="1"/>
  <c r="N40" i="1"/>
  <c r="N33" i="1"/>
  <c r="N36" i="1"/>
  <c r="N32" i="1"/>
  <c r="N24" i="1"/>
  <c r="J63" i="1" l="1"/>
  <c r="H63" i="1"/>
  <c r="F63" i="1"/>
  <c r="K63" i="1"/>
  <c r="E63" i="1"/>
  <c r="I63" i="1"/>
  <c r="G63" i="1"/>
  <c r="N22" i="1"/>
  <c r="N79" i="1"/>
  <c r="N71" i="1"/>
  <c r="N88" i="1"/>
  <c r="N80" i="1"/>
  <c r="N76" i="1"/>
  <c r="N69" i="1"/>
  <c r="N73" i="1"/>
  <c r="N68" i="1"/>
  <c r="N85" i="1"/>
  <c r="N81" i="1"/>
  <c r="N74" i="1"/>
  <c r="N77" i="1"/>
  <c r="N72" i="1"/>
  <c r="N65" i="1"/>
  <c r="N86" i="1"/>
  <c r="N82" i="1"/>
  <c r="N78" i="1"/>
  <c r="N66" i="1"/>
  <c r="N84" i="1"/>
  <c r="N87" i="1"/>
  <c r="N83" i="1"/>
  <c r="N75" i="1"/>
  <c r="N70" i="1"/>
  <c r="N64" i="1"/>
  <c r="N67" i="1"/>
  <c r="E99" i="1" l="1"/>
  <c r="J99" i="1"/>
  <c r="H99" i="1"/>
  <c r="F99" i="1"/>
  <c r="K99" i="1"/>
  <c r="I99" i="1"/>
  <c r="G99" i="1"/>
  <c r="N124" i="1"/>
  <c r="N122" i="1"/>
  <c r="N115" i="1"/>
  <c r="N118" i="1"/>
  <c r="N104" i="1"/>
  <c r="N120" i="1"/>
  <c r="N123" i="1"/>
  <c r="N119" i="1"/>
  <c r="N101" i="1"/>
  <c r="N116" i="1"/>
  <c r="N102" i="1"/>
  <c r="N63" i="1"/>
  <c r="N121" i="1"/>
  <c r="N117" i="1"/>
  <c r="N100" i="1"/>
  <c r="N103" i="1"/>
  <c r="Q22" i="1" l="1"/>
  <c r="N136" i="1"/>
  <c r="N166" i="1"/>
  <c r="N169" i="1"/>
  <c r="N145" i="1"/>
  <c r="N137" i="1"/>
  <c r="N133" i="1"/>
  <c r="N170" i="1"/>
  <c r="N142" i="1"/>
  <c r="N138" i="1"/>
  <c r="N131" i="1"/>
  <c r="N134" i="1"/>
  <c r="N167" i="1"/>
  <c r="N143" i="1"/>
  <c r="N139" i="1"/>
  <c r="N135" i="1"/>
  <c r="N168" i="1"/>
  <c r="N144" i="1"/>
  <c r="N140" i="1"/>
  <c r="N132" i="1"/>
  <c r="H130" i="1"/>
  <c r="R22" i="1"/>
  <c r="G130" i="1"/>
  <c r="F130" i="1"/>
  <c r="N130" i="1" l="1"/>
  <c r="N99" i="1"/>
</calcChain>
</file>

<file path=xl/comments1.xml><?xml version="1.0" encoding="utf-8"?>
<comments xmlns="http://schemas.openxmlformats.org/spreadsheetml/2006/main">
  <authors>
    <author>Sergey</author>
  </authors>
  <commentList>
    <comment ref="I130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мероприятий 1 и 2</t>
        </r>
      </text>
    </comment>
    <comment ref="J130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мероприятий 1 и 2</t>
        </r>
      </text>
    </comment>
    <comment ref="K130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мероприятий 1 и 2</t>
        </r>
      </text>
    </comment>
  </commentList>
</comments>
</file>

<file path=xl/sharedStrings.xml><?xml version="1.0" encoding="utf-8"?>
<sst xmlns="http://schemas.openxmlformats.org/spreadsheetml/2006/main" count="248" uniqueCount="93">
  <si>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</si>
  <si>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</si>
  <si>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</si>
  <si>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</si>
  <si>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</si>
  <si>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</si>
  <si>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</si>
  <si>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</si>
  <si>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</si>
  <si>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</si>
  <si>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</si>
  <si>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</si>
  <si>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</si>
  <si>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</si>
  <si>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</si>
  <si>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</si>
  <si>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</si>
  <si>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</si>
  <si>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</si>
  <si>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</si>
  <si>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</si>
  <si>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</si>
  <si>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</si>
  <si>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</si>
  <si>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</si>
  <si>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</si>
  <si>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</si>
  <si>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</si>
  <si>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</si>
  <si>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</si>
  <si>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</si>
  <si>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</si>
  <si>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</si>
  <si>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</si>
  <si>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</si>
  <si>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</si>
  <si>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</si>
  <si>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</si>
  <si>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</si>
  <si>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2021 год</t>
  </si>
  <si>
    <t>2022 год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</si>
  <si>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</si>
  <si>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</si>
  <si>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</si>
  <si>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t>проверка</t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</si>
  <si>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</si>
  <si>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</si>
  <si>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</si>
  <si>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</si>
  <si>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</si>
  <si>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</si>
  <si>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</si>
  <si>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</si>
  <si>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</si>
  <si>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</si>
  <si>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</si>
  <si>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</si>
  <si>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</si>
  <si>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</si>
  <si>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</si>
  <si>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</si>
  <si>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</si>
  <si>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</si>
  <si>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</si>
  <si>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</si>
  <si>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</si>
  <si>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</si>
  <si>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</si>
  <si>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</si>
  <si>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</si>
  <si>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</si>
  <si>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</si>
  <si>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</si>
  <si>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</si>
  <si>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</si>
  <si>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</si>
  <si>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</si>
  <si>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</si>
  <si>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</si>
  <si>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</si>
  <si>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</si>
  <si>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</si>
  <si>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</si>
  <si>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</si>
  <si>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r>
      <t>Мероприятие 3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</t>
    </r>
  </si>
  <si>
    <r>
      <t>Мероприятие 3.1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 водоснабжения в рамках строительства плавательного бассейна в г. Кингисепп</t>
    </r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</si>
  <si>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</si>
  <si>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</si>
  <si>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</si>
  <si>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</si>
  <si>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Средства бюджета МО "Кингисеппское городское поселение"</t>
  </si>
  <si>
    <t>11. Приложение № 4 к  муниципальной программе «Развитие культуры, спорта и молодежной политики в Кингисеппском муниципальном район»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</si>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</sst>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166" fontId="10" fillId="0" borderId="5" xfId="0" applyNumberFormat="1" applyFont="1" applyBorder="1" applyAlignment="1" applyProtection="1">
      <alignment horizontal="center" vertical="center" wrapText="1"/>
    </xf>
    <xf numFmtId="166" fontId="10" fillId="0" borderId="5" xfId="0" applyNumberFormat="1" applyFont="1" applyFill="1" applyBorder="1" applyAlignment="1" applyProtection="1">
      <alignment horizontal="center" vertical="center" wrapText="1"/>
    </xf>
    <xf numFmtId="166" fontId="11" fillId="0" borderId="5" xfId="0" applyNumberFormat="1" applyFont="1" applyBorder="1" applyAlignment="1" applyProtection="1">
      <alignment horizontal="center" vertical="center" wrapText="1"/>
    </xf>
    <xf numFmtId="165" fontId="11" fillId="0" borderId="5" xfId="0" applyNumberFormat="1" applyFont="1" applyBorder="1" applyAlignment="1" applyProtection="1">
      <alignment horizontal="center" vertical="center" wrapText="1"/>
    </xf>
    <xf numFmtId="165" fontId="11" fillId="0" borderId="5" xfId="0" applyNumberFormat="1" applyFont="1" applyFill="1" applyBorder="1" applyAlignment="1" applyProtection="1">
      <alignment horizontal="center" vertical="center" wrapText="1"/>
    </xf>
    <xf numFmtId="164" fontId="10" fillId="0" borderId="5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/>
      <sheetData sheetId="1"/>
      <sheetData sheetId="2">
        <row r="32">
          <cell r="H32">
            <v>637.79999999999995</v>
          </cell>
          <cell r="I32">
            <v>150</v>
          </cell>
          <cell r="J32">
            <v>117</v>
          </cell>
          <cell r="K32">
            <v>3518</v>
          </cell>
          <cell r="L32">
            <v>167</v>
          </cell>
          <cell r="M32">
            <v>1463.9</v>
          </cell>
          <cell r="N32">
            <v>834.1</v>
          </cell>
          <cell r="O32">
            <v>681.4</v>
          </cell>
          <cell r="P32">
            <v>681.4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44">
          <cell r="H44">
            <v>63.1</v>
          </cell>
          <cell r="I44">
            <v>50</v>
          </cell>
          <cell r="J44">
            <v>46</v>
          </cell>
          <cell r="K44">
            <v>46</v>
          </cell>
          <cell r="L44">
            <v>46</v>
          </cell>
          <cell r="M44">
            <v>46</v>
          </cell>
          <cell r="N44">
            <v>30</v>
          </cell>
          <cell r="O44">
            <v>55</v>
          </cell>
          <cell r="P44">
            <v>30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H59">
            <v>61.1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20</v>
          </cell>
          <cell r="N62">
            <v>20</v>
          </cell>
          <cell r="O62">
            <v>20</v>
          </cell>
          <cell r="P62">
            <v>20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H65">
            <v>101.2</v>
          </cell>
          <cell r="I65">
            <v>80</v>
          </cell>
          <cell r="J65">
            <v>251</v>
          </cell>
          <cell r="K65">
            <v>251</v>
          </cell>
          <cell r="L65">
            <v>122.5</v>
          </cell>
          <cell r="M65">
            <v>165</v>
          </cell>
          <cell r="N65">
            <v>180</v>
          </cell>
          <cell r="O65">
            <v>0</v>
          </cell>
          <cell r="P65">
            <v>0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44.6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H71">
            <v>26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25</v>
          </cell>
          <cell r="N74">
            <v>25</v>
          </cell>
          <cell r="O74">
            <v>25</v>
          </cell>
          <cell r="P74">
            <v>25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H77">
            <v>17.600000000000001</v>
          </cell>
          <cell r="I77">
            <v>0</v>
          </cell>
          <cell r="J77">
            <v>191</v>
          </cell>
          <cell r="K77">
            <v>191</v>
          </cell>
          <cell r="L77">
            <v>234.4</v>
          </cell>
          <cell r="M77">
            <v>224.39999999999998</v>
          </cell>
          <cell r="N77">
            <v>224.1</v>
          </cell>
          <cell r="O77">
            <v>224.1</v>
          </cell>
          <cell r="P77">
            <v>224.1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475.4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8"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400</v>
          </cell>
          <cell r="N101">
            <v>0</v>
          </cell>
          <cell r="O101">
            <v>0</v>
          </cell>
          <cell r="P101">
            <v>0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/>
      <sheetData sheetId="1"/>
      <sheetData sheetId="2">
        <row r="31">
          <cell r="H31">
            <v>370.6</v>
          </cell>
          <cell r="I31">
            <v>67.599999999999994</v>
          </cell>
          <cell r="J31">
            <v>92.8</v>
          </cell>
          <cell r="K31">
            <v>246.5</v>
          </cell>
          <cell r="L31">
            <v>246.5</v>
          </cell>
          <cell r="M31">
            <v>248.4</v>
          </cell>
          <cell r="N31">
            <v>246.5</v>
          </cell>
          <cell r="O31">
            <v>246.5</v>
          </cell>
          <cell r="P31">
            <v>289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43">
          <cell r="H43">
            <v>589</v>
          </cell>
          <cell r="I43">
            <v>432.4</v>
          </cell>
          <cell r="J43">
            <v>169.6</v>
          </cell>
          <cell r="K43">
            <v>195.7</v>
          </cell>
          <cell r="L43">
            <v>195.7</v>
          </cell>
          <cell r="M43">
            <v>262.7</v>
          </cell>
          <cell r="N43">
            <v>292.2</v>
          </cell>
          <cell r="O43">
            <v>334.7</v>
          </cell>
          <cell r="P43">
            <v>292.2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55">
          <cell r="H55">
            <v>0</v>
          </cell>
          <cell r="I55">
            <v>0</v>
          </cell>
          <cell r="J55">
            <v>9249.9</v>
          </cell>
          <cell r="K55">
            <v>12768.2</v>
          </cell>
          <cell r="L55">
            <v>14633.3</v>
          </cell>
          <cell r="M55">
            <v>17258.8</v>
          </cell>
          <cell r="N55">
            <v>20335.800000000003</v>
          </cell>
          <cell r="O55">
            <v>21149.200000000001</v>
          </cell>
          <cell r="P55">
            <v>21995.200000000001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H59">
            <v>0</v>
          </cell>
          <cell r="I59">
            <v>0</v>
          </cell>
          <cell r="J59">
            <v>1500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7">
          <cell r="H67">
            <v>0</v>
          </cell>
          <cell r="I67">
            <v>0</v>
          </cell>
          <cell r="J67">
            <v>437</v>
          </cell>
          <cell r="K67">
            <v>897.9</v>
          </cell>
          <cell r="L67">
            <v>1263.2</v>
          </cell>
          <cell r="M67">
            <v>1274.8</v>
          </cell>
          <cell r="N67">
            <v>1387.5</v>
          </cell>
          <cell r="O67">
            <v>1443</v>
          </cell>
          <cell r="P67">
            <v>1500.7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9">
          <cell r="H79">
            <v>0</v>
          </cell>
          <cell r="I79">
            <v>500</v>
          </cell>
          <cell r="J79">
            <v>1500</v>
          </cell>
          <cell r="K79">
            <v>1300</v>
          </cell>
          <cell r="L79">
            <v>700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778.9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7"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7.9</v>
          </cell>
          <cell r="O97">
            <v>0</v>
          </cell>
          <cell r="P97">
            <v>0</v>
          </cell>
        </row>
        <row r="98"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</v>
          </cell>
          <cell r="O100">
            <v>0</v>
          </cell>
          <cell r="P100">
            <v>0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30">
          <cell r="H30">
            <v>126.5</v>
          </cell>
          <cell r="I30">
            <v>150</v>
          </cell>
          <cell r="J30">
            <v>182.124</v>
          </cell>
          <cell r="K30">
            <v>184.1</v>
          </cell>
          <cell r="L30">
            <v>180.7</v>
          </cell>
          <cell r="M30">
            <v>184.1</v>
          </cell>
          <cell r="N30">
            <v>213.3</v>
          </cell>
          <cell r="O30">
            <v>213.3</v>
          </cell>
          <cell r="P30">
            <v>213.3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6">
          <cell r="H36">
            <v>0</v>
          </cell>
          <cell r="I36">
            <v>0</v>
          </cell>
          <cell r="J36">
            <v>20.858000000000001</v>
          </cell>
          <cell r="K36">
            <v>18.5</v>
          </cell>
          <cell r="L36">
            <v>21.3</v>
          </cell>
          <cell r="M36">
            <v>13.4</v>
          </cell>
          <cell r="N36">
            <v>20.5</v>
          </cell>
          <cell r="O36">
            <v>20</v>
          </cell>
          <cell r="P36">
            <v>20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H39">
            <v>0</v>
          </cell>
          <cell r="I39">
            <v>0</v>
          </cell>
          <cell r="J39">
            <v>208.58</v>
          </cell>
          <cell r="K39">
            <v>185</v>
          </cell>
          <cell r="L39">
            <v>191.00000000000003</v>
          </cell>
          <cell r="M39">
            <v>120</v>
          </cell>
          <cell r="N39">
            <v>150.30000000000001</v>
          </cell>
          <cell r="O39">
            <v>126.7</v>
          </cell>
          <cell r="P39">
            <v>126.7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2">
          <cell r="H42">
            <v>0</v>
          </cell>
          <cell r="I42">
            <v>0</v>
          </cell>
          <cell r="J42">
            <v>8.5180000000000007</v>
          </cell>
          <cell r="K42">
            <v>8.9</v>
          </cell>
          <cell r="L42">
            <v>11.6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H45">
            <v>0</v>
          </cell>
          <cell r="I45">
            <v>0</v>
          </cell>
          <cell r="J45">
            <v>85.18</v>
          </cell>
          <cell r="K45">
            <v>89</v>
          </cell>
          <cell r="L45">
            <v>103.6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54">
          <cell r="H54">
            <v>160.6</v>
          </cell>
          <cell r="I54">
            <v>150</v>
          </cell>
          <cell r="J54">
            <v>88.5</v>
          </cell>
          <cell r="K54">
            <v>88.5</v>
          </cell>
          <cell r="L54">
            <v>88.5</v>
          </cell>
          <cell r="M54">
            <v>66</v>
          </cell>
          <cell r="N54">
            <v>66</v>
          </cell>
          <cell r="O54">
            <v>66</v>
          </cell>
          <cell r="P54">
            <v>66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66">
          <cell r="H66">
            <v>0</v>
          </cell>
          <cell r="I66">
            <v>0</v>
          </cell>
          <cell r="J66">
            <v>1438.5</v>
          </cell>
          <cell r="K66">
            <v>1855</v>
          </cell>
          <cell r="L66">
            <v>1855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22.9</v>
          </cell>
          <cell r="O78">
            <v>22.9</v>
          </cell>
          <cell r="P78">
            <v>22.9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167.8</v>
          </cell>
          <cell r="O81">
            <v>167.8</v>
          </cell>
          <cell r="P81">
            <v>167.8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7">
          <cell r="H27">
            <v>2500</v>
          </cell>
          <cell r="I27">
            <v>18885.3</v>
          </cell>
          <cell r="J27">
            <v>3715.5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H29">
            <v>45000</v>
          </cell>
          <cell r="I29">
            <v>95000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H30">
            <v>25000</v>
          </cell>
          <cell r="I30">
            <v>73344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H33">
            <v>0</v>
          </cell>
          <cell r="I33">
            <v>0</v>
          </cell>
          <cell r="J33">
            <v>50000</v>
          </cell>
          <cell r="K33">
            <v>100000</v>
          </cell>
          <cell r="L33">
            <v>39203.699999999997</v>
          </cell>
          <cell r="M33">
            <v>29000</v>
          </cell>
          <cell r="N33">
            <v>83200.2</v>
          </cell>
          <cell r="O33">
            <v>0</v>
          </cell>
          <cell r="P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70000</v>
          </cell>
          <cell r="M35">
            <v>66150</v>
          </cell>
          <cell r="N35">
            <v>211737</v>
          </cell>
          <cell r="O35">
            <v>0</v>
          </cell>
          <cell r="P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70000</v>
          </cell>
          <cell r="L36">
            <v>80320</v>
          </cell>
          <cell r="M36">
            <v>70000</v>
          </cell>
          <cell r="N36">
            <v>138101.9</v>
          </cell>
          <cell r="O36">
            <v>0</v>
          </cell>
          <cell r="P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303.60000000000002</v>
          </cell>
          <cell r="M39">
            <v>28356.400000000001</v>
          </cell>
          <cell r="N39">
            <v>35443.700000000004</v>
          </cell>
          <cell r="O39">
            <v>0</v>
          </cell>
          <cell r="P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2048</v>
          </cell>
          <cell r="N45">
            <v>14617.6</v>
          </cell>
          <cell r="O45">
            <v>0</v>
          </cell>
          <cell r="P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2304</v>
          </cell>
          <cell r="N51">
            <v>13674.8</v>
          </cell>
          <cell r="O51">
            <v>0</v>
          </cell>
          <cell r="P51">
            <v>0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3665.5</v>
          </cell>
          <cell r="N57">
            <v>211.4</v>
          </cell>
          <cell r="O57">
            <v>0</v>
          </cell>
          <cell r="P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303.60000000000002</v>
          </cell>
          <cell r="M63">
            <v>20338.900000000001</v>
          </cell>
          <cell r="N63">
            <v>6939.9</v>
          </cell>
          <cell r="O63">
            <v>0</v>
          </cell>
          <cell r="P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9">
          <cell r="H69">
            <v>400</v>
          </cell>
          <cell r="I69">
            <v>286.5</v>
          </cell>
          <cell r="J69">
            <v>458.9</v>
          </cell>
          <cell r="K69">
            <v>2047.5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H72">
            <v>23900</v>
          </cell>
          <cell r="I72">
            <v>10835</v>
          </cell>
          <cell r="J72">
            <v>11000</v>
          </cell>
          <cell r="K72">
            <v>22000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70"/>
  <sheetViews>
    <sheetView tabSelected="1" zoomScale="90" zoomScaleNormal="90" zoomScaleSheetLayoutView="80" workbookViewId="0">
      <selection activeCell="O19" sqref="O19:O21"/>
    </sheetView>
  </sheetViews>
  <sheetFormatPr defaultRowHeight="15" outlineLevelRow="1" x14ac:dyDescent="0.25"/>
  <cols>
    <col min="1" max="1" width="1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3" customWidth="1"/>
    <col min="11" max="11" width="10.42578125" style="3" customWidth="1"/>
    <col min="12" max="13" width="10.85546875" style="1" customWidth="1"/>
    <col min="14" max="14" width="9.7109375" style="1" customWidth="1"/>
    <col min="15" max="15" width="18.140625" style="1" customWidth="1"/>
    <col min="16" max="16" width="13.28515625" style="1" customWidth="1"/>
    <col min="17" max="17" width="10" style="1" hidden="1" customWidth="1"/>
    <col min="18" max="18" width="10.5703125" style="1" hidden="1" customWidth="1"/>
    <col min="19" max="20" width="0" style="1" hidden="1" customWidth="1"/>
    <col min="21" max="16384" width="9.140625" style="1"/>
  </cols>
  <sheetData>
    <row r="1" spans="2:18" x14ac:dyDescent="0.25">
      <c r="J1" s="1"/>
      <c r="M1" s="25"/>
      <c r="N1" s="25"/>
      <c r="O1" s="25"/>
    </row>
    <row r="2" spans="2:18" ht="15.75" x14ac:dyDescent="0.25">
      <c r="B2" s="28" t="s">
        <v>91</v>
      </c>
      <c r="J2" s="1"/>
      <c r="K2" s="26"/>
      <c r="L2" s="26"/>
      <c r="M2" s="26"/>
      <c r="N2" s="26"/>
      <c r="O2" s="26"/>
      <c r="P2" s="26"/>
    </row>
    <row r="3" spans="2:18" ht="4.5" customHeight="1" x14ac:dyDescent="0.25">
      <c r="J3" s="1"/>
      <c r="K3" s="26"/>
      <c r="L3" s="26"/>
      <c r="M3" s="26"/>
      <c r="N3" s="26"/>
      <c r="O3" s="26"/>
      <c r="P3" s="26"/>
    </row>
    <row r="4" spans="2:18" x14ac:dyDescent="0.25">
      <c r="B4" s="22"/>
      <c r="C4" s="22"/>
      <c r="D4" s="22"/>
      <c r="E4" s="22"/>
      <c r="F4" s="22"/>
      <c r="G4" s="22"/>
      <c r="H4" s="22"/>
      <c r="I4" s="22"/>
      <c r="J4" s="23"/>
      <c r="K4" s="41" t="s">
        <v>35</v>
      </c>
      <c r="L4" s="41"/>
      <c r="M4" s="41"/>
      <c r="N4" s="41"/>
      <c r="O4" s="41"/>
      <c r="P4" s="41"/>
    </row>
    <row r="5" spans="2:18" x14ac:dyDescent="0.25">
      <c r="K5" s="40" t="s">
        <v>92</v>
      </c>
      <c r="L5" s="40"/>
      <c r="M5" s="40"/>
      <c r="N5" s="40"/>
      <c r="O5" s="40"/>
      <c r="P5" s="40"/>
    </row>
    <row r="6" spans="2:18" ht="18.75" x14ac:dyDescent="0.3">
      <c r="B6" s="27"/>
      <c r="C6" s="27"/>
      <c r="D6" s="27"/>
      <c r="E6" s="27"/>
      <c r="F6" s="27"/>
      <c r="G6" s="27"/>
      <c r="H6" s="27"/>
      <c r="I6" s="27"/>
      <c r="J6" s="27"/>
      <c r="K6" s="40"/>
      <c r="L6" s="40"/>
      <c r="M6" s="40"/>
      <c r="N6" s="40"/>
      <c r="O6" s="40"/>
      <c r="P6" s="40"/>
    </row>
    <row r="7" spans="2:18" ht="18.75" x14ac:dyDescent="0.3">
      <c r="B7" s="27"/>
      <c r="C7" s="27"/>
      <c r="D7" s="27"/>
      <c r="E7" s="27"/>
      <c r="F7" s="27"/>
      <c r="G7" s="27"/>
      <c r="H7" s="27"/>
      <c r="I7" s="27"/>
      <c r="J7" s="27"/>
      <c r="K7" s="40"/>
      <c r="L7" s="40"/>
      <c r="M7" s="40"/>
      <c r="N7" s="40"/>
      <c r="O7" s="40"/>
      <c r="P7" s="40"/>
    </row>
    <row r="8" spans="2:18" x14ac:dyDescent="0.25">
      <c r="G8" s="2"/>
      <c r="K8" s="40"/>
      <c r="L8" s="40"/>
      <c r="M8" s="40"/>
      <c r="N8" s="40"/>
      <c r="O8" s="40"/>
      <c r="P8" s="40"/>
    </row>
    <row r="9" spans="2:18" hidden="1" outlineLevel="1" x14ac:dyDescent="0.25">
      <c r="N9" s="25"/>
      <c r="O9" s="25"/>
      <c r="P9" s="25"/>
    </row>
    <row r="10" spans="2:18" hidden="1" outlineLevel="1" x14ac:dyDescent="0.25">
      <c r="K10" s="26"/>
      <c r="L10" s="26"/>
      <c r="M10" s="26"/>
      <c r="N10" s="25"/>
      <c r="O10" s="25"/>
      <c r="P10" s="25"/>
    </row>
    <row r="11" spans="2:18" hidden="1" outlineLevel="1" x14ac:dyDescent="0.25">
      <c r="K11" s="25"/>
      <c r="L11" s="25"/>
      <c r="M11" s="25"/>
      <c r="N11" s="25"/>
      <c r="O11" s="25"/>
      <c r="P11" s="25"/>
    </row>
    <row r="12" spans="2:18" hidden="1" outlineLevel="1" x14ac:dyDescent="0.25"/>
    <row r="13" spans="2:18" ht="7.5" customHeight="1" collapsed="1" x14ac:dyDescent="0.25"/>
    <row r="14" spans="2:18" x14ac:dyDescent="0.25">
      <c r="B14" s="54" t="s">
        <v>34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2:18" ht="9.75" customHeight="1" thickBot="1" x14ac:dyDescent="0.3"/>
    <row r="16" spans="2:18" ht="15" customHeight="1" x14ac:dyDescent="0.25">
      <c r="B16" s="57" t="s">
        <v>0</v>
      </c>
      <c r="C16" s="55" t="s">
        <v>1</v>
      </c>
      <c r="D16" s="55" t="s">
        <v>2</v>
      </c>
      <c r="E16" s="55" t="s">
        <v>3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9" t="s">
        <v>4</v>
      </c>
      <c r="R16" s="1" t="s">
        <v>44</v>
      </c>
    </row>
    <row r="17" spans="2:20" x14ac:dyDescent="0.25">
      <c r="B17" s="58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2"/>
    </row>
    <row r="18" spans="2:20" x14ac:dyDescent="0.25">
      <c r="B18" s="5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42"/>
      <c r="Q18" s="39" t="s">
        <v>10</v>
      </c>
      <c r="R18" s="39" t="s">
        <v>11</v>
      </c>
      <c r="S18" s="39" t="s">
        <v>39</v>
      </c>
      <c r="T18" s="39" t="s">
        <v>40</v>
      </c>
    </row>
    <row r="19" spans="2:20" ht="19.5" customHeight="1" x14ac:dyDescent="0.25">
      <c r="B19" s="58"/>
      <c r="C19" s="39"/>
      <c r="D19" s="39"/>
      <c r="E19" s="39" t="s">
        <v>5</v>
      </c>
      <c r="F19" s="39" t="s">
        <v>6</v>
      </c>
      <c r="G19" s="39" t="s">
        <v>7</v>
      </c>
      <c r="H19" s="39" t="s">
        <v>8</v>
      </c>
      <c r="I19" s="39" t="s">
        <v>9</v>
      </c>
      <c r="J19" s="52" t="s">
        <v>10</v>
      </c>
      <c r="K19" s="52" t="s">
        <v>11</v>
      </c>
      <c r="L19" s="39" t="s">
        <v>39</v>
      </c>
      <c r="M19" s="39" t="s">
        <v>40</v>
      </c>
      <c r="N19" s="39" t="s">
        <v>12</v>
      </c>
      <c r="O19" s="39" t="s">
        <v>13</v>
      </c>
      <c r="P19" s="42"/>
      <c r="Q19" s="39"/>
      <c r="R19" s="39"/>
      <c r="S19" s="39"/>
      <c r="T19" s="39"/>
    </row>
    <row r="20" spans="2:20" ht="17.25" customHeight="1" x14ac:dyDescent="0.25">
      <c r="B20" s="58"/>
      <c r="C20" s="39"/>
      <c r="D20" s="39"/>
      <c r="E20" s="39"/>
      <c r="F20" s="39"/>
      <c r="G20" s="39"/>
      <c r="H20" s="39"/>
      <c r="I20" s="39"/>
      <c r="J20" s="52"/>
      <c r="K20" s="52"/>
      <c r="L20" s="39"/>
      <c r="M20" s="39"/>
      <c r="N20" s="39"/>
      <c r="O20" s="39"/>
      <c r="P20" s="42"/>
      <c r="Q20" s="39"/>
      <c r="R20" s="39"/>
      <c r="S20" s="39"/>
      <c r="T20" s="39"/>
    </row>
    <row r="21" spans="2:20" ht="30.75" customHeight="1" x14ac:dyDescent="0.25">
      <c r="B21" s="58"/>
      <c r="C21" s="39"/>
      <c r="D21" s="39"/>
      <c r="E21" s="39"/>
      <c r="F21" s="39"/>
      <c r="G21" s="39"/>
      <c r="H21" s="39"/>
      <c r="I21" s="39"/>
      <c r="J21" s="52"/>
      <c r="K21" s="52"/>
      <c r="L21" s="39"/>
      <c r="M21" s="39"/>
      <c r="N21" s="39"/>
      <c r="O21" s="39"/>
      <c r="P21" s="42"/>
    </row>
    <row r="22" spans="2:20" ht="53.25" customHeight="1" x14ac:dyDescent="0.25">
      <c r="B22" s="4" t="s">
        <v>57</v>
      </c>
      <c r="C22" s="5"/>
      <c r="D22" s="20"/>
      <c r="E22" s="6">
        <f>SUM(E23:E62)</f>
        <v>906.80000000000007</v>
      </c>
      <c r="F22" s="6">
        <f t="shared" ref="F22:M22" si="0">SUM(F23:F62)</f>
        <v>280</v>
      </c>
      <c r="G22" s="6">
        <f t="shared" si="0"/>
        <v>605</v>
      </c>
      <c r="H22" s="6">
        <f t="shared" si="0"/>
        <v>4481.3999999999996</v>
      </c>
      <c r="I22" s="6">
        <f t="shared" si="0"/>
        <v>614.5</v>
      </c>
      <c r="J22" s="7">
        <f t="shared" si="0"/>
        <v>2344.3000000000002</v>
      </c>
      <c r="K22" s="7">
        <f t="shared" si="0"/>
        <v>1313.1999999999998</v>
      </c>
      <c r="L22" s="6">
        <f t="shared" si="0"/>
        <v>1005.5</v>
      </c>
      <c r="M22" s="6">
        <f t="shared" si="0"/>
        <v>980.5</v>
      </c>
      <c r="N22" s="6">
        <f>SUM(E22:M22)</f>
        <v>12531.2</v>
      </c>
      <c r="O22" s="8"/>
      <c r="P22" s="42"/>
      <c r="Q22" s="9">
        <f>J22+J63+J99+J130</f>
        <v>215278.9</v>
      </c>
      <c r="R22" s="9">
        <f>K22+K63+K99+K130</f>
        <v>492856.7</v>
      </c>
      <c r="S22" s="9">
        <f>L22+L63+L99+L130</f>
        <v>24795.600000000002</v>
      </c>
      <c r="T22" s="9">
        <f>M22+M63+M99+M130</f>
        <v>25674.300000000003</v>
      </c>
    </row>
    <row r="23" spans="2:20" ht="63.75" x14ac:dyDescent="0.25">
      <c r="B23" s="49" t="s">
        <v>58</v>
      </c>
      <c r="C23" s="10" t="s">
        <v>14</v>
      </c>
      <c r="D23" s="39" t="s">
        <v>15</v>
      </c>
      <c r="E23" s="11">
        <f>'[1]Прил2 культура'!H32</f>
        <v>637.79999999999995</v>
      </c>
      <c r="F23" s="11">
        <f>'[1]Прил2 культура'!I32</f>
        <v>150</v>
      </c>
      <c r="G23" s="11">
        <f>'[1]Прил2 культура'!J32</f>
        <v>117</v>
      </c>
      <c r="H23" s="11">
        <f>'[1]Прил2 культура'!K32</f>
        <v>3518</v>
      </c>
      <c r="I23" s="11">
        <f>'[1]Прил2 культура'!L32</f>
        <v>167</v>
      </c>
      <c r="J23" s="11">
        <f>'[1]Прил2 культура'!M32</f>
        <v>1463.9</v>
      </c>
      <c r="K23" s="11">
        <f>'[1]Прил2 культура'!N32</f>
        <v>834.1</v>
      </c>
      <c r="L23" s="11">
        <f>'[1]Прил2 культура'!O32</f>
        <v>681.4</v>
      </c>
      <c r="M23" s="11">
        <f>'[1]Прил2 культура'!P32</f>
        <v>681.4</v>
      </c>
      <c r="N23" s="6">
        <f>SUM(E23:M23)</f>
        <v>8250.6</v>
      </c>
      <c r="O23" s="43" t="s">
        <v>54</v>
      </c>
      <c r="P23" s="42"/>
    </row>
    <row r="24" spans="2:20" ht="63.75" x14ac:dyDescent="0.25">
      <c r="B24" s="50"/>
      <c r="C24" s="10" t="s">
        <v>16</v>
      </c>
      <c r="D24" s="39"/>
      <c r="E24" s="11">
        <f>'[1]Прил2 культура'!H33</f>
        <v>0</v>
      </c>
      <c r="F24" s="11">
        <f>'[1]Прил2 культура'!I33</f>
        <v>0</v>
      </c>
      <c r="G24" s="11">
        <f>'[1]Прил2 культура'!J33</f>
        <v>0</v>
      </c>
      <c r="H24" s="11">
        <f>'[1]Прил2 культура'!K33</f>
        <v>0</v>
      </c>
      <c r="I24" s="11">
        <f>'[1]Прил2 культура'!L33</f>
        <v>0</v>
      </c>
      <c r="J24" s="11">
        <f>'[1]Прил2 культура'!M33</f>
        <v>0</v>
      </c>
      <c r="K24" s="11">
        <f>'[1]Прил2 культура'!N33</f>
        <v>0</v>
      </c>
      <c r="L24" s="11">
        <f>'[1]Прил2 культура'!O33</f>
        <v>0</v>
      </c>
      <c r="M24" s="11">
        <f>'[1]Прил2 культура'!P33</f>
        <v>0</v>
      </c>
      <c r="N24" s="6">
        <f t="shared" ref="N24:N26" si="1">SUM(E24:M24)</f>
        <v>0</v>
      </c>
      <c r="O24" s="44"/>
      <c r="P24" s="42"/>
    </row>
    <row r="25" spans="2:20" ht="38.25" x14ac:dyDescent="0.25">
      <c r="B25" s="50"/>
      <c r="C25" s="5" t="s">
        <v>17</v>
      </c>
      <c r="D25" s="39"/>
      <c r="E25" s="11">
        <f>'[1]Прил2 культура'!H34</f>
        <v>0</v>
      </c>
      <c r="F25" s="11">
        <f>'[1]Прил2 культура'!I34</f>
        <v>0</v>
      </c>
      <c r="G25" s="11">
        <f>'[1]Прил2 культура'!J34</f>
        <v>0</v>
      </c>
      <c r="H25" s="11">
        <f>'[1]Прил2 культура'!K34</f>
        <v>0</v>
      </c>
      <c r="I25" s="11">
        <f>'[1]Прил2 культура'!L34</f>
        <v>0</v>
      </c>
      <c r="J25" s="11">
        <f>'[1]Прил2 культура'!M34</f>
        <v>0</v>
      </c>
      <c r="K25" s="11">
        <f>'[1]Прил2 культура'!N34</f>
        <v>0</v>
      </c>
      <c r="L25" s="11">
        <f>'[1]Прил2 культура'!O34</f>
        <v>0</v>
      </c>
      <c r="M25" s="11">
        <f>'[1]Прил2 культура'!P34</f>
        <v>0</v>
      </c>
      <c r="N25" s="6">
        <f t="shared" si="1"/>
        <v>0</v>
      </c>
      <c r="O25" s="44"/>
      <c r="P25" s="42"/>
    </row>
    <row r="26" spans="2:20" ht="60.75" customHeight="1" x14ac:dyDescent="0.25">
      <c r="B26" s="50"/>
      <c r="C26" s="10" t="s">
        <v>18</v>
      </c>
      <c r="D26" s="39"/>
      <c r="E26" s="11">
        <f>'[1]Прил2 культура'!H35</f>
        <v>0</v>
      </c>
      <c r="F26" s="11">
        <f>'[1]Прил2 культура'!I35</f>
        <v>0</v>
      </c>
      <c r="G26" s="11">
        <f>'[1]Прил2 культура'!J35</f>
        <v>0</v>
      </c>
      <c r="H26" s="11">
        <f>'[1]Прил2 культура'!K35</f>
        <v>0</v>
      </c>
      <c r="I26" s="11">
        <f>'[1]Прил2 культура'!L35</f>
        <v>0</v>
      </c>
      <c r="J26" s="11">
        <f>'[1]Прил2 культура'!M35</f>
        <v>0</v>
      </c>
      <c r="K26" s="11">
        <f>'[1]Прил2 культура'!N35</f>
        <v>0</v>
      </c>
      <c r="L26" s="11">
        <f>'[1]Прил2 культура'!O35</f>
        <v>0</v>
      </c>
      <c r="M26" s="11">
        <f>'[1]Прил2 культура'!P35</f>
        <v>0</v>
      </c>
      <c r="N26" s="6">
        <f t="shared" si="1"/>
        <v>0</v>
      </c>
      <c r="O26" s="44"/>
      <c r="P26" s="42"/>
    </row>
    <row r="27" spans="2:20" ht="16.5" customHeight="1" x14ac:dyDescent="0.25">
      <c r="B27" s="51"/>
      <c r="C27" s="10" t="s">
        <v>36</v>
      </c>
      <c r="D27" s="39"/>
      <c r="E27" s="11">
        <f>'[1]Прил2 культура'!H36</f>
        <v>0</v>
      </c>
      <c r="F27" s="11">
        <f>'[1]Прил2 культура'!I36</f>
        <v>0</v>
      </c>
      <c r="G27" s="11">
        <f>'[1]Прил2 культура'!J36</f>
        <v>0</v>
      </c>
      <c r="H27" s="11">
        <f>'[1]Прил2 культура'!K36</f>
        <v>0</v>
      </c>
      <c r="I27" s="11">
        <f>'[1]Прил2 культура'!L36</f>
        <v>0</v>
      </c>
      <c r="J27" s="11">
        <f>'[1]Прил2 культура'!M36</f>
        <v>0</v>
      </c>
      <c r="K27" s="11">
        <f>'[1]Прил2 культура'!N36</f>
        <v>0</v>
      </c>
      <c r="L27" s="11">
        <f>'[1]Прил2 культура'!O36</f>
        <v>0</v>
      </c>
      <c r="M27" s="11">
        <f>'[1]Прил2 культура'!P36</f>
        <v>0</v>
      </c>
      <c r="N27" s="6">
        <f>SUM(E27:M27)</f>
        <v>0</v>
      </c>
      <c r="O27" s="45"/>
      <c r="P27" s="42"/>
    </row>
    <row r="28" spans="2:20" ht="72" customHeight="1" x14ac:dyDescent="0.25">
      <c r="B28" s="49" t="s">
        <v>59</v>
      </c>
      <c r="C28" s="10" t="s">
        <v>14</v>
      </c>
      <c r="D28" s="39" t="s">
        <v>19</v>
      </c>
      <c r="E28" s="11">
        <f>'[1]Прил2 культура'!H44</f>
        <v>63.1</v>
      </c>
      <c r="F28" s="11">
        <f>'[1]Прил2 культура'!I44</f>
        <v>50</v>
      </c>
      <c r="G28" s="11">
        <f>'[1]Прил2 культура'!J44</f>
        <v>46</v>
      </c>
      <c r="H28" s="11">
        <f>'[1]Прил2 культура'!K44</f>
        <v>46</v>
      </c>
      <c r="I28" s="11">
        <f>'[1]Прил2 культура'!L44</f>
        <v>46</v>
      </c>
      <c r="J28" s="11">
        <f>'[1]Прил2 культура'!M44</f>
        <v>46</v>
      </c>
      <c r="K28" s="11">
        <f>'[1]Прил2 культура'!N44</f>
        <v>30</v>
      </c>
      <c r="L28" s="11">
        <f>'[1]Прил2 культура'!O44</f>
        <v>55</v>
      </c>
      <c r="M28" s="11">
        <f>'[1]Прил2 культура'!P44</f>
        <v>30</v>
      </c>
      <c r="N28" s="6">
        <f>SUM(E28:M28)</f>
        <v>412.1</v>
      </c>
      <c r="O28" s="43" t="s">
        <v>55</v>
      </c>
      <c r="P28" s="42"/>
    </row>
    <row r="29" spans="2:20" ht="87.75" customHeight="1" x14ac:dyDescent="0.25">
      <c r="B29" s="50"/>
      <c r="C29" s="10" t="s">
        <v>16</v>
      </c>
      <c r="D29" s="39"/>
      <c r="E29" s="11">
        <f>'[1]Прил2 культура'!H45</f>
        <v>0</v>
      </c>
      <c r="F29" s="11">
        <f>'[1]Прил2 культура'!I45</f>
        <v>0</v>
      </c>
      <c r="G29" s="11">
        <f>'[1]Прил2 культура'!J45</f>
        <v>0</v>
      </c>
      <c r="H29" s="11">
        <f>'[1]Прил2 культура'!K45</f>
        <v>0</v>
      </c>
      <c r="I29" s="11">
        <f>'[1]Прил2 культура'!L45</f>
        <v>0</v>
      </c>
      <c r="J29" s="11">
        <f>'[1]Прил2 культура'!M45</f>
        <v>0</v>
      </c>
      <c r="K29" s="11">
        <f>'[1]Прил2 культура'!N45</f>
        <v>0</v>
      </c>
      <c r="L29" s="11">
        <f>'[1]Прил2 культура'!O45</f>
        <v>0</v>
      </c>
      <c r="M29" s="11">
        <f>'[1]Прил2 культура'!P45</f>
        <v>0</v>
      </c>
      <c r="N29" s="6">
        <f t="shared" ref="N29:N31" si="2">SUM(E29:M29)</f>
        <v>0</v>
      </c>
      <c r="O29" s="44"/>
      <c r="P29" s="42"/>
    </row>
    <row r="30" spans="2:20" ht="38.25" x14ac:dyDescent="0.25">
      <c r="B30" s="50"/>
      <c r="C30" s="10" t="s">
        <v>17</v>
      </c>
      <c r="D30" s="39"/>
      <c r="E30" s="11">
        <f>'[1]Прил2 культура'!H46</f>
        <v>0</v>
      </c>
      <c r="F30" s="11">
        <f>'[1]Прил2 культура'!I46</f>
        <v>0</v>
      </c>
      <c r="G30" s="11">
        <f>'[1]Прил2 культура'!J46</f>
        <v>0</v>
      </c>
      <c r="H30" s="11">
        <f>'[1]Прил2 культура'!K46</f>
        <v>0</v>
      </c>
      <c r="I30" s="11">
        <f>'[1]Прил2 культура'!L46</f>
        <v>0</v>
      </c>
      <c r="J30" s="11">
        <f>'[1]Прил2 культура'!M46</f>
        <v>0</v>
      </c>
      <c r="K30" s="11">
        <f>'[1]Прил2 культура'!N46</f>
        <v>0</v>
      </c>
      <c r="L30" s="11">
        <f>'[1]Прил2 культура'!O46</f>
        <v>0</v>
      </c>
      <c r="M30" s="11">
        <f>'[1]Прил2 культура'!P46</f>
        <v>0</v>
      </c>
      <c r="N30" s="6">
        <f t="shared" si="2"/>
        <v>0</v>
      </c>
      <c r="O30" s="44"/>
      <c r="P30" s="42"/>
    </row>
    <row r="31" spans="2:20" ht="57" customHeight="1" x14ac:dyDescent="0.25">
      <c r="B31" s="50"/>
      <c r="C31" s="10" t="s">
        <v>18</v>
      </c>
      <c r="D31" s="39"/>
      <c r="E31" s="11">
        <f>'[1]Прил2 культура'!H47</f>
        <v>0</v>
      </c>
      <c r="F31" s="11">
        <f>'[1]Прил2 культура'!I47</f>
        <v>0</v>
      </c>
      <c r="G31" s="11">
        <f>'[1]Прил2 культура'!J47</f>
        <v>0</v>
      </c>
      <c r="H31" s="11">
        <f>'[1]Прил2 культура'!K47</f>
        <v>0</v>
      </c>
      <c r="I31" s="11">
        <f>'[1]Прил2 культура'!L47</f>
        <v>0</v>
      </c>
      <c r="J31" s="11">
        <f>'[1]Прил2 культура'!M47</f>
        <v>0</v>
      </c>
      <c r="K31" s="11">
        <f>'[1]Прил2 культура'!N47</f>
        <v>0</v>
      </c>
      <c r="L31" s="11">
        <f>'[1]Прил2 культура'!O47</f>
        <v>0</v>
      </c>
      <c r="M31" s="11">
        <f>'[1]Прил2 культура'!P47</f>
        <v>0</v>
      </c>
      <c r="N31" s="6">
        <f t="shared" si="2"/>
        <v>0</v>
      </c>
      <c r="O31" s="44"/>
      <c r="P31" s="42"/>
    </row>
    <row r="32" spans="2:20" ht="19.5" customHeight="1" x14ac:dyDescent="0.25">
      <c r="B32" s="51"/>
      <c r="C32" s="10" t="s">
        <v>36</v>
      </c>
      <c r="D32" s="39"/>
      <c r="E32" s="11">
        <f>'[1]Прил2 культура'!H48</f>
        <v>0</v>
      </c>
      <c r="F32" s="11">
        <f>'[1]Прил2 культура'!I48</f>
        <v>0</v>
      </c>
      <c r="G32" s="11">
        <f>'[1]Прил2 культура'!J48</f>
        <v>0</v>
      </c>
      <c r="H32" s="11">
        <f>'[1]Прил2 культура'!K48</f>
        <v>0</v>
      </c>
      <c r="I32" s="11">
        <f>'[1]Прил2 культура'!L48</f>
        <v>0</v>
      </c>
      <c r="J32" s="11">
        <f>'[1]Прил2 культура'!M48</f>
        <v>0</v>
      </c>
      <c r="K32" s="11">
        <f>'[1]Прил2 культура'!N48</f>
        <v>0</v>
      </c>
      <c r="L32" s="11">
        <f>'[1]Прил2 культура'!O48</f>
        <v>0</v>
      </c>
      <c r="M32" s="11">
        <f>'[1]Прил2 культура'!P48</f>
        <v>0</v>
      </c>
      <c r="N32" s="6">
        <f>SUM(E32:M32)</f>
        <v>0</v>
      </c>
      <c r="O32" s="45"/>
      <c r="P32" s="42"/>
    </row>
    <row r="33" spans="2:16" ht="63.75" x14ac:dyDescent="0.25">
      <c r="B33" s="35" t="s">
        <v>60</v>
      </c>
      <c r="C33" s="10" t="s">
        <v>14</v>
      </c>
      <c r="D33" s="39" t="s">
        <v>37</v>
      </c>
      <c r="E33" s="11">
        <f>'[1]Прил2 культура'!H56</f>
        <v>0</v>
      </c>
      <c r="F33" s="11">
        <f>'[1]Прил2 культура'!I56</f>
        <v>0</v>
      </c>
      <c r="G33" s="11">
        <f>'[1]Прил2 культура'!J56</f>
        <v>0</v>
      </c>
      <c r="H33" s="11">
        <f>'[1]Прил2 культура'!K56</f>
        <v>0</v>
      </c>
      <c r="I33" s="11">
        <f>'[1]Прил2 культура'!L56</f>
        <v>0</v>
      </c>
      <c r="J33" s="11">
        <f>'[1]Прил2 культура'!M56</f>
        <v>0</v>
      </c>
      <c r="K33" s="11">
        <f>'[1]Прил2 культура'!N56</f>
        <v>0</v>
      </c>
      <c r="L33" s="11">
        <f>'[1]Прил2 культура'!O56</f>
        <v>0</v>
      </c>
      <c r="M33" s="11">
        <f>'[1]Прил2 культура'!P56</f>
        <v>0</v>
      </c>
      <c r="N33" s="6">
        <f>SUM(E33:M33)</f>
        <v>0</v>
      </c>
      <c r="O33" s="43" t="s">
        <v>53</v>
      </c>
      <c r="P33" s="42"/>
    </row>
    <row r="34" spans="2:16" ht="63.75" x14ac:dyDescent="0.25">
      <c r="B34" s="35"/>
      <c r="C34" s="10" t="s">
        <v>16</v>
      </c>
      <c r="D34" s="39"/>
      <c r="E34" s="11">
        <f>'[1]Прил2 культура'!H57</f>
        <v>0</v>
      </c>
      <c r="F34" s="11">
        <f>'[1]Прил2 культура'!I57</f>
        <v>0</v>
      </c>
      <c r="G34" s="11">
        <f>'[1]Прил2 культура'!J57</f>
        <v>0</v>
      </c>
      <c r="H34" s="11">
        <f>'[1]Прил2 культура'!K57</f>
        <v>0</v>
      </c>
      <c r="I34" s="11">
        <f>'[1]Прил2 культура'!L57</f>
        <v>0</v>
      </c>
      <c r="J34" s="11">
        <f>'[1]Прил2 культура'!M57</f>
        <v>0</v>
      </c>
      <c r="K34" s="11">
        <f>'[1]Прил2 культура'!N57</f>
        <v>0</v>
      </c>
      <c r="L34" s="11">
        <f>'[1]Прил2 культура'!O57</f>
        <v>0</v>
      </c>
      <c r="M34" s="11">
        <f>'[1]Прил2 культура'!P57</f>
        <v>0</v>
      </c>
      <c r="N34" s="6">
        <f>SUM(E34:M34)</f>
        <v>0</v>
      </c>
      <c r="O34" s="44"/>
      <c r="P34" s="42"/>
    </row>
    <row r="35" spans="2:16" ht="38.25" x14ac:dyDescent="0.25">
      <c r="B35" s="35"/>
      <c r="C35" s="5" t="s">
        <v>17</v>
      </c>
      <c r="D35" s="39"/>
      <c r="E35" s="11">
        <f>'[1]Прил2 культура'!H58</f>
        <v>0</v>
      </c>
      <c r="F35" s="11">
        <f>'[1]Прил2 культура'!I58</f>
        <v>0</v>
      </c>
      <c r="G35" s="11">
        <f>'[1]Прил2 культура'!J58</f>
        <v>0</v>
      </c>
      <c r="H35" s="11">
        <f>'[1]Прил2 культура'!K58</f>
        <v>0</v>
      </c>
      <c r="I35" s="11">
        <f>'[1]Прил2 культура'!L58</f>
        <v>0</v>
      </c>
      <c r="J35" s="11">
        <f>'[1]Прил2 культура'!M58</f>
        <v>0</v>
      </c>
      <c r="K35" s="11">
        <f>'[1]Прил2 культура'!N58</f>
        <v>0</v>
      </c>
      <c r="L35" s="11">
        <f>'[1]Прил2 культура'!O58</f>
        <v>0</v>
      </c>
      <c r="M35" s="11">
        <f>'[1]Прил2 культура'!P58</f>
        <v>0</v>
      </c>
      <c r="N35" s="6">
        <f>SUM(E35:M35)</f>
        <v>0</v>
      </c>
      <c r="O35" s="44"/>
      <c r="P35" s="42"/>
    </row>
    <row r="36" spans="2:16" ht="56.25" customHeight="1" x14ac:dyDescent="0.25">
      <c r="B36" s="35"/>
      <c r="C36" s="10" t="s">
        <v>18</v>
      </c>
      <c r="D36" s="39"/>
      <c r="E36" s="11">
        <f>'[1]Прил2 культура'!H59</f>
        <v>61.1</v>
      </c>
      <c r="F36" s="11">
        <f>'[1]Прил2 культура'!I59</f>
        <v>0</v>
      </c>
      <c r="G36" s="11">
        <f>'[1]Прил2 культура'!J59</f>
        <v>0</v>
      </c>
      <c r="H36" s="11">
        <f>'[1]Прил2 культура'!K59</f>
        <v>0</v>
      </c>
      <c r="I36" s="11">
        <f>'[1]Прил2 культура'!L59</f>
        <v>0</v>
      </c>
      <c r="J36" s="11">
        <f>'[1]Прил2 культура'!M59</f>
        <v>0</v>
      </c>
      <c r="K36" s="11">
        <f>'[1]Прил2 культура'!N59</f>
        <v>0</v>
      </c>
      <c r="L36" s="11">
        <f>'[1]Прил2 культура'!O59</f>
        <v>0</v>
      </c>
      <c r="M36" s="11">
        <f>'[1]Прил2 культура'!P59</f>
        <v>0</v>
      </c>
      <c r="N36" s="6">
        <f t="shared" ref="N36" si="3">SUM(E36:M36)</f>
        <v>61.1</v>
      </c>
      <c r="O36" s="44"/>
      <c r="P36" s="42"/>
    </row>
    <row r="37" spans="2:16" ht="20.25" customHeight="1" x14ac:dyDescent="0.25">
      <c r="B37" s="35"/>
      <c r="C37" s="10" t="s">
        <v>36</v>
      </c>
      <c r="D37" s="39"/>
      <c r="E37" s="11">
        <f>'[1]Прил2 культура'!H60</f>
        <v>0</v>
      </c>
      <c r="F37" s="11">
        <f>'[1]Прил2 культура'!I60</f>
        <v>0</v>
      </c>
      <c r="G37" s="11">
        <f>'[1]Прил2 культура'!J60</f>
        <v>0</v>
      </c>
      <c r="H37" s="11">
        <f>'[1]Прил2 культура'!K60</f>
        <v>0</v>
      </c>
      <c r="I37" s="11">
        <f>'[1]Прил2 культура'!L60</f>
        <v>0</v>
      </c>
      <c r="J37" s="11">
        <f>'[1]Прил2 культура'!M60</f>
        <v>0</v>
      </c>
      <c r="K37" s="11">
        <f>'[1]Прил2 культура'!N60</f>
        <v>0</v>
      </c>
      <c r="L37" s="11">
        <f>'[1]Прил2 культура'!O60</f>
        <v>0</v>
      </c>
      <c r="M37" s="11">
        <f>'[1]Прил2 культура'!P60</f>
        <v>0</v>
      </c>
      <c r="N37" s="6">
        <f>SUM(E37:M37)</f>
        <v>0</v>
      </c>
      <c r="O37" s="45"/>
      <c r="P37" s="42"/>
    </row>
    <row r="38" spans="2:16" ht="67.5" customHeight="1" x14ac:dyDescent="0.25">
      <c r="B38" s="35" t="s">
        <v>61</v>
      </c>
      <c r="C38" s="10" t="s">
        <v>14</v>
      </c>
      <c r="D38" s="39" t="s">
        <v>20</v>
      </c>
      <c r="E38" s="11">
        <f>'[1]Прил2 культура'!H62</f>
        <v>0</v>
      </c>
      <c r="F38" s="11">
        <f>'[1]Прил2 культура'!I62</f>
        <v>0</v>
      </c>
      <c r="G38" s="11">
        <f>'[1]Прил2 культура'!J62</f>
        <v>0</v>
      </c>
      <c r="H38" s="11">
        <f>'[1]Прил2 культура'!K62</f>
        <v>0</v>
      </c>
      <c r="I38" s="11">
        <f>'[1]Прил2 культура'!L62</f>
        <v>0</v>
      </c>
      <c r="J38" s="11">
        <f>'[1]Прил2 культура'!M62</f>
        <v>20</v>
      </c>
      <c r="K38" s="11">
        <f>'[1]Прил2 культура'!N62</f>
        <v>20</v>
      </c>
      <c r="L38" s="11">
        <f>'[1]Прил2 культура'!O62</f>
        <v>20</v>
      </c>
      <c r="M38" s="11">
        <f>'[1]Прил2 культура'!P62</f>
        <v>20</v>
      </c>
      <c r="N38" s="6">
        <f>SUM(E38:M38)</f>
        <v>80</v>
      </c>
      <c r="O38" s="39" t="s">
        <v>52</v>
      </c>
      <c r="P38" s="42"/>
    </row>
    <row r="39" spans="2:16" ht="81.75" customHeight="1" x14ac:dyDescent="0.25">
      <c r="B39" s="35"/>
      <c r="C39" s="10" t="s">
        <v>16</v>
      </c>
      <c r="D39" s="39"/>
      <c r="E39" s="11">
        <f>'[1]Прил2 культура'!H63</f>
        <v>0</v>
      </c>
      <c r="F39" s="11">
        <f>'[1]Прил2 культура'!I63</f>
        <v>0</v>
      </c>
      <c r="G39" s="11">
        <f>'[1]Прил2 культура'!J63</f>
        <v>0</v>
      </c>
      <c r="H39" s="11">
        <f>'[1]Прил2 культура'!K63</f>
        <v>0</v>
      </c>
      <c r="I39" s="11">
        <f>'[1]Прил2 культура'!L63</f>
        <v>0</v>
      </c>
      <c r="J39" s="11">
        <f>'[1]Прил2 культура'!M63</f>
        <v>0</v>
      </c>
      <c r="K39" s="11">
        <f>'[1]Прил2 культура'!N63</f>
        <v>0</v>
      </c>
      <c r="L39" s="11">
        <f>'[1]Прил2 культура'!O63</f>
        <v>0</v>
      </c>
      <c r="M39" s="11">
        <f>'[1]Прил2 культура'!P63</f>
        <v>0</v>
      </c>
      <c r="N39" s="6">
        <f t="shared" ref="N39:N40" si="4">SUM(E39:M39)</f>
        <v>0</v>
      </c>
      <c r="O39" s="39"/>
      <c r="P39" s="42"/>
    </row>
    <row r="40" spans="2:16" ht="54.75" customHeight="1" x14ac:dyDescent="0.25">
      <c r="B40" s="35"/>
      <c r="C40" s="10" t="s">
        <v>17</v>
      </c>
      <c r="D40" s="39"/>
      <c r="E40" s="11">
        <f>'[1]Прил2 культура'!H64</f>
        <v>0</v>
      </c>
      <c r="F40" s="11">
        <f>'[1]Прил2 культура'!I64</f>
        <v>0</v>
      </c>
      <c r="G40" s="11">
        <f>'[1]Прил2 культура'!J64</f>
        <v>0</v>
      </c>
      <c r="H40" s="11">
        <f>'[1]Прил2 культура'!K64</f>
        <v>0</v>
      </c>
      <c r="I40" s="11">
        <f>'[1]Прил2 культура'!L64</f>
        <v>0</v>
      </c>
      <c r="J40" s="11">
        <f>'[1]Прил2 культура'!M64</f>
        <v>0</v>
      </c>
      <c r="K40" s="11">
        <f>'[1]Прил2 культура'!N64</f>
        <v>0</v>
      </c>
      <c r="L40" s="11">
        <f>'[1]Прил2 культура'!O64</f>
        <v>0</v>
      </c>
      <c r="M40" s="11">
        <f>'[1]Прил2 культура'!P64</f>
        <v>0</v>
      </c>
      <c r="N40" s="6">
        <f t="shared" si="4"/>
        <v>0</v>
      </c>
      <c r="O40" s="39"/>
      <c r="P40" s="42"/>
    </row>
    <row r="41" spans="2:16" ht="52.5" customHeight="1" x14ac:dyDescent="0.25">
      <c r="B41" s="35"/>
      <c r="C41" s="10" t="s">
        <v>18</v>
      </c>
      <c r="D41" s="39"/>
      <c r="E41" s="11">
        <f>'[1]Прил2 культура'!H65</f>
        <v>101.2</v>
      </c>
      <c r="F41" s="11">
        <f>'[1]Прил2 культура'!I65</f>
        <v>80</v>
      </c>
      <c r="G41" s="11">
        <f>'[1]Прил2 культура'!J65</f>
        <v>251</v>
      </c>
      <c r="H41" s="11">
        <f>'[1]Прил2 культура'!K65</f>
        <v>251</v>
      </c>
      <c r="I41" s="11">
        <f>'[1]Прил2 культура'!L65</f>
        <v>122.5</v>
      </c>
      <c r="J41" s="11">
        <f>'[1]Прил2 культура'!M65</f>
        <v>165</v>
      </c>
      <c r="K41" s="11">
        <f>'[1]Прил2 культура'!N65</f>
        <v>180</v>
      </c>
      <c r="L41" s="11">
        <f>'[1]Прил2 культура'!O65</f>
        <v>0</v>
      </c>
      <c r="M41" s="11">
        <f>'[1]Прил2 культура'!P65</f>
        <v>0</v>
      </c>
      <c r="N41" s="6">
        <f>SUM(E41:M41)</f>
        <v>1150.7</v>
      </c>
      <c r="O41" s="39"/>
      <c r="P41" s="42"/>
    </row>
    <row r="42" spans="2:16" ht="29.25" customHeight="1" x14ac:dyDescent="0.25">
      <c r="B42" s="35"/>
      <c r="C42" s="10" t="s">
        <v>36</v>
      </c>
      <c r="D42" s="39"/>
      <c r="E42" s="11">
        <f>'[1]Прил2 культура'!H66</f>
        <v>0</v>
      </c>
      <c r="F42" s="11">
        <f>'[1]Прил2 культура'!I66</f>
        <v>0</v>
      </c>
      <c r="G42" s="11">
        <f>'[1]Прил2 культура'!J66</f>
        <v>0</v>
      </c>
      <c r="H42" s="11">
        <f>'[1]Прил2 культура'!K66</f>
        <v>0</v>
      </c>
      <c r="I42" s="11">
        <f>'[1]Прил2 культура'!L66</f>
        <v>0</v>
      </c>
      <c r="J42" s="11">
        <f>'[1]Прил2 культура'!M66</f>
        <v>0</v>
      </c>
      <c r="K42" s="11">
        <f>'[1]Прил2 культура'!N66</f>
        <v>0</v>
      </c>
      <c r="L42" s="11">
        <f>'[1]Прил2 культура'!O66</f>
        <v>0</v>
      </c>
      <c r="M42" s="11">
        <f>'[1]Прил2 культура'!P66</f>
        <v>0</v>
      </c>
      <c r="N42" s="6">
        <f>SUM(E42:M42)</f>
        <v>0</v>
      </c>
      <c r="O42" s="39"/>
      <c r="P42" s="42"/>
    </row>
    <row r="43" spans="2:16" ht="66" customHeight="1" x14ac:dyDescent="0.25">
      <c r="B43" s="35" t="s">
        <v>62</v>
      </c>
      <c r="C43" s="10" t="s">
        <v>14</v>
      </c>
      <c r="D43" s="39" t="s">
        <v>21</v>
      </c>
      <c r="E43" s="13">
        <f>'[1]Прил2 культура'!H68</f>
        <v>0</v>
      </c>
      <c r="F43" s="13">
        <f>'[1]Прил2 культура'!I68</f>
        <v>0</v>
      </c>
      <c r="G43" s="13">
        <f>'[1]Прил2 культура'!J68</f>
        <v>0</v>
      </c>
      <c r="H43" s="13">
        <f>'[1]Прил2 культура'!K68</f>
        <v>0</v>
      </c>
      <c r="I43" s="13">
        <f>'[1]Прил2 культура'!L68</f>
        <v>44.6</v>
      </c>
      <c r="J43" s="13">
        <f>'[1]Прил2 культура'!M68</f>
        <v>0</v>
      </c>
      <c r="K43" s="13">
        <f>'[1]Прил2 культура'!N68</f>
        <v>0</v>
      </c>
      <c r="L43" s="13">
        <f>'[1]Прил2 культура'!O68</f>
        <v>0</v>
      </c>
      <c r="M43" s="13">
        <f>'[1]Прил2 культура'!P68</f>
        <v>0</v>
      </c>
      <c r="N43" s="6">
        <f>SUM(E43:M43)</f>
        <v>44.6</v>
      </c>
      <c r="O43" s="39" t="s">
        <v>51</v>
      </c>
      <c r="P43" s="42"/>
    </row>
    <row r="44" spans="2:16" ht="63.75" x14ac:dyDescent="0.25">
      <c r="B44" s="35"/>
      <c r="C44" s="10" t="s">
        <v>16</v>
      </c>
      <c r="D44" s="39"/>
      <c r="E44" s="13">
        <f>'[1]Прил2 культура'!H69</f>
        <v>0</v>
      </c>
      <c r="F44" s="13">
        <f>'[1]Прил2 культура'!I69</f>
        <v>0</v>
      </c>
      <c r="G44" s="13">
        <f>'[1]Прил2 культура'!J69</f>
        <v>0</v>
      </c>
      <c r="H44" s="13">
        <f>'[1]Прил2 культура'!K69</f>
        <v>0</v>
      </c>
      <c r="I44" s="13">
        <f>'[1]Прил2 культура'!L69</f>
        <v>0</v>
      </c>
      <c r="J44" s="13">
        <f>'[1]Прил2 культура'!M69</f>
        <v>0</v>
      </c>
      <c r="K44" s="13">
        <f>'[1]Прил2 культура'!N69</f>
        <v>0</v>
      </c>
      <c r="L44" s="13">
        <f>'[1]Прил2 культура'!O69</f>
        <v>0</v>
      </c>
      <c r="M44" s="13">
        <f>'[1]Прил2 культура'!P69</f>
        <v>0</v>
      </c>
      <c r="N44" s="6">
        <f t="shared" ref="N44:N46" si="5">SUM(E44:M44)</f>
        <v>0</v>
      </c>
      <c r="O44" s="39"/>
      <c r="P44" s="42"/>
    </row>
    <row r="45" spans="2:16" ht="38.25" x14ac:dyDescent="0.25">
      <c r="B45" s="35"/>
      <c r="C45" s="5" t="s">
        <v>17</v>
      </c>
      <c r="D45" s="39"/>
      <c r="E45" s="13">
        <f>'[1]Прил2 культура'!H70</f>
        <v>0</v>
      </c>
      <c r="F45" s="13">
        <f>'[1]Прил2 культура'!I70</f>
        <v>0</v>
      </c>
      <c r="G45" s="13">
        <f>'[1]Прил2 культура'!J70</f>
        <v>0</v>
      </c>
      <c r="H45" s="13">
        <f>'[1]Прил2 культура'!K70</f>
        <v>0</v>
      </c>
      <c r="I45" s="13">
        <f>'[1]Прил2 культура'!L70</f>
        <v>0</v>
      </c>
      <c r="J45" s="13">
        <f>'[1]Прил2 культура'!M70</f>
        <v>0</v>
      </c>
      <c r="K45" s="13">
        <f>'[1]Прил2 культура'!N70</f>
        <v>0</v>
      </c>
      <c r="L45" s="13">
        <f>'[1]Прил2 культура'!O70</f>
        <v>0</v>
      </c>
      <c r="M45" s="13">
        <f>'[1]Прил2 культура'!P70</f>
        <v>0</v>
      </c>
      <c r="N45" s="6">
        <f t="shared" si="5"/>
        <v>0</v>
      </c>
      <c r="O45" s="39"/>
      <c r="P45" s="42"/>
    </row>
    <row r="46" spans="2:16" ht="59.25" customHeight="1" x14ac:dyDescent="0.25">
      <c r="B46" s="35"/>
      <c r="C46" s="10" t="s">
        <v>18</v>
      </c>
      <c r="D46" s="39"/>
      <c r="E46" s="13">
        <f>'[1]Прил2 культура'!H71</f>
        <v>26</v>
      </c>
      <c r="F46" s="13">
        <f>'[1]Прил2 культура'!I71</f>
        <v>0</v>
      </c>
      <c r="G46" s="13">
        <f>'[1]Прил2 культура'!J71</f>
        <v>0</v>
      </c>
      <c r="H46" s="13">
        <f>'[1]Прил2 культура'!K71</f>
        <v>0</v>
      </c>
      <c r="I46" s="13">
        <f>'[1]Прил2 культура'!L71</f>
        <v>0</v>
      </c>
      <c r="J46" s="13">
        <f>'[1]Прил2 культура'!M71</f>
        <v>0</v>
      </c>
      <c r="K46" s="13">
        <f>'[1]Прил2 культура'!N71</f>
        <v>0</v>
      </c>
      <c r="L46" s="13">
        <f>'[1]Прил2 культура'!O71</f>
        <v>0</v>
      </c>
      <c r="M46" s="13">
        <f>'[1]Прил2 культура'!P71</f>
        <v>0</v>
      </c>
      <c r="N46" s="6">
        <f t="shared" si="5"/>
        <v>26</v>
      </c>
      <c r="O46" s="39"/>
      <c r="P46" s="42"/>
    </row>
    <row r="47" spans="2:16" ht="30.75" customHeight="1" x14ac:dyDescent="0.25">
      <c r="B47" s="35"/>
      <c r="C47" s="10" t="s">
        <v>36</v>
      </c>
      <c r="D47" s="39"/>
      <c r="E47" s="13">
        <f>'[1]Прил2 культура'!H72</f>
        <v>0</v>
      </c>
      <c r="F47" s="13">
        <f>'[1]Прил2 культура'!I72</f>
        <v>0</v>
      </c>
      <c r="G47" s="13">
        <f>'[1]Прил2 культура'!J72</f>
        <v>0</v>
      </c>
      <c r="H47" s="13">
        <f>'[1]Прил2 культура'!K72</f>
        <v>0</v>
      </c>
      <c r="I47" s="13">
        <f>'[1]Прил2 культура'!L72</f>
        <v>0</v>
      </c>
      <c r="J47" s="13">
        <f>'[1]Прил2 культура'!M72</f>
        <v>0</v>
      </c>
      <c r="K47" s="13">
        <f>'[1]Прил2 культура'!N72</f>
        <v>0</v>
      </c>
      <c r="L47" s="13">
        <f>'[1]Прил2 культура'!O72</f>
        <v>0</v>
      </c>
      <c r="M47" s="13">
        <f>'[1]Прил2 культура'!P72</f>
        <v>0</v>
      </c>
      <c r="N47" s="6">
        <f>SUM(E47:M47)</f>
        <v>0</v>
      </c>
      <c r="O47" s="39"/>
      <c r="P47" s="42"/>
    </row>
    <row r="48" spans="2:16" ht="64.5" customHeight="1" x14ac:dyDescent="0.25">
      <c r="B48" s="35" t="s">
        <v>63</v>
      </c>
      <c r="C48" s="10" t="s">
        <v>14</v>
      </c>
      <c r="D48" s="39" t="s">
        <v>22</v>
      </c>
      <c r="E48" s="12">
        <f>'[1]Прил2 культура'!H74</f>
        <v>0</v>
      </c>
      <c r="F48" s="12">
        <f>'[1]Прил2 культура'!I74</f>
        <v>0</v>
      </c>
      <c r="G48" s="12">
        <f>'[1]Прил2 культура'!J74</f>
        <v>0</v>
      </c>
      <c r="H48" s="12">
        <f>'[1]Прил2 культура'!K74</f>
        <v>0</v>
      </c>
      <c r="I48" s="12">
        <f>'[1]Прил2 культура'!L74</f>
        <v>0</v>
      </c>
      <c r="J48" s="12">
        <f>'[1]Прил2 культура'!M74</f>
        <v>25</v>
      </c>
      <c r="K48" s="12">
        <f>'[1]Прил2 культура'!N74</f>
        <v>25</v>
      </c>
      <c r="L48" s="12">
        <f>'[1]Прил2 культура'!O74</f>
        <v>25</v>
      </c>
      <c r="M48" s="12">
        <f>'[1]Прил2 культура'!P74</f>
        <v>25</v>
      </c>
      <c r="N48" s="6">
        <f>SUM(E48:M48)</f>
        <v>100</v>
      </c>
      <c r="O48" s="43" t="s">
        <v>50</v>
      </c>
      <c r="P48" s="42"/>
    </row>
    <row r="49" spans="2:16" ht="63.75" x14ac:dyDescent="0.25">
      <c r="B49" s="35"/>
      <c r="C49" s="10" t="s">
        <v>16</v>
      </c>
      <c r="D49" s="39"/>
      <c r="E49" s="12">
        <f>'[1]Прил2 культура'!H75</f>
        <v>0</v>
      </c>
      <c r="F49" s="12">
        <f>'[1]Прил2 культура'!I75</f>
        <v>0</v>
      </c>
      <c r="G49" s="12">
        <f>'[1]Прил2 культура'!J75</f>
        <v>0</v>
      </c>
      <c r="H49" s="12">
        <f>'[1]Прил2 культура'!K75</f>
        <v>0</v>
      </c>
      <c r="I49" s="12">
        <f>'[1]Прил2 культура'!L75</f>
        <v>0</v>
      </c>
      <c r="J49" s="12">
        <f>'[1]Прил2 культура'!M75</f>
        <v>0</v>
      </c>
      <c r="K49" s="12">
        <f>'[1]Прил2 культура'!N75</f>
        <v>0</v>
      </c>
      <c r="L49" s="12">
        <f>'[1]Прил2 культура'!O75</f>
        <v>0</v>
      </c>
      <c r="M49" s="12">
        <f>'[1]Прил2 культура'!P75</f>
        <v>0</v>
      </c>
      <c r="N49" s="6">
        <f t="shared" ref="N49:N51" si="6">SUM(E49:M49)</f>
        <v>0</v>
      </c>
      <c r="O49" s="44"/>
      <c r="P49" s="42"/>
    </row>
    <row r="50" spans="2:16" ht="40.5" customHeight="1" x14ac:dyDescent="0.25">
      <c r="B50" s="35"/>
      <c r="C50" s="5" t="s">
        <v>17</v>
      </c>
      <c r="D50" s="39"/>
      <c r="E50" s="12">
        <f>'[1]Прил2 культура'!H76</f>
        <v>0</v>
      </c>
      <c r="F50" s="12">
        <f>'[1]Прил2 культура'!I76</f>
        <v>0</v>
      </c>
      <c r="G50" s="12">
        <f>'[1]Прил2 культура'!J76</f>
        <v>0</v>
      </c>
      <c r="H50" s="12">
        <f>'[1]Прил2 культура'!K76</f>
        <v>0</v>
      </c>
      <c r="I50" s="12">
        <f>'[1]Прил2 культура'!L76</f>
        <v>0</v>
      </c>
      <c r="J50" s="12">
        <f>'[1]Прил2 культура'!M76</f>
        <v>0</v>
      </c>
      <c r="K50" s="12">
        <f>'[1]Прил2 культура'!N76</f>
        <v>0</v>
      </c>
      <c r="L50" s="12">
        <f>'[1]Прил2 культура'!O76</f>
        <v>0</v>
      </c>
      <c r="M50" s="12">
        <f>'[1]Прил2 культура'!P76</f>
        <v>0</v>
      </c>
      <c r="N50" s="6">
        <f t="shared" si="6"/>
        <v>0</v>
      </c>
      <c r="O50" s="44"/>
      <c r="P50" s="42"/>
    </row>
    <row r="51" spans="2:16" ht="61.5" customHeight="1" x14ac:dyDescent="0.25">
      <c r="B51" s="35"/>
      <c r="C51" s="10" t="s">
        <v>18</v>
      </c>
      <c r="D51" s="39"/>
      <c r="E51" s="12">
        <f>'[1]Прил2 культура'!H77</f>
        <v>17.600000000000001</v>
      </c>
      <c r="F51" s="12">
        <f>'[1]Прил2 культура'!I77</f>
        <v>0</v>
      </c>
      <c r="G51" s="12">
        <f>'[1]Прил2 культура'!J77</f>
        <v>191</v>
      </c>
      <c r="H51" s="12">
        <f>'[1]Прил2 культура'!K77</f>
        <v>191</v>
      </c>
      <c r="I51" s="12">
        <f>'[1]Прил2 культура'!L77</f>
        <v>234.4</v>
      </c>
      <c r="J51" s="12">
        <f>'[1]Прил2 культура'!M77</f>
        <v>224.39999999999998</v>
      </c>
      <c r="K51" s="12">
        <f>'[1]Прил2 культура'!N77</f>
        <v>224.1</v>
      </c>
      <c r="L51" s="12">
        <f>'[1]Прил2 культура'!O77</f>
        <v>224.1</v>
      </c>
      <c r="M51" s="12">
        <f>'[1]Прил2 культура'!P77</f>
        <v>224.1</v>
      </c>
      <c r="N51" s="6">
        <f t="shared" si="6"/>
        <v>1530.6999999999998</v>
      </c>
      <c r="O51" s="44"/>
      <c r="P51" s="42"/>
    </row>
    <row r="52" spans="2:16" ht="21.75" customHeight="1" x14ac:dyDescent="0.25">
      <c r="B52" s="35"/>
      <c r="C52" s="10" t="s">
        <v>36</v>
      </c>
      <c r="D52" s="39"/>
      <c r="E52" s="12">
        <f>'[1]Прил2 культура'!H78</f>
        <v>0</v>
      </c>
      <c r="F52" s="12">
        <f>'[1]Прил2 культура'!I78</f>
        <v>0</v>
      </c>
      <c r="G52" s="12">
        <f>'[1]Прил2 культура'!J78</f>
        <v>0</v>
      </c>
      <c r="H52" s="12">
        <f>'[1]Прил2 культура'!K78</f>
        <v>0</v>
      </c>
      <c r="I52" s="12">
        <f>'[1]Прил2 культура'!L78</f>
        <v>0</v>
      </c>
      <c r="J52" s="12">
        <f>'[1]Прил2 культура'!M78</f>
        <v>0</v>
      </c>
      <c r="K52" s="12">
        <f>'[1]Прил2 культура'!N78</f>
        <v>0</v>
      </c>
      <c r="L52" s="12">
        <f>'[1]Прил2 культура'!O78</f>
        <v>0</v>
      </c>
      <c r="M52" s="12">
        <f>'[1]Прил2 культура'!P78</f>
        <v>0</v>
      </c>
      <c r="N52" s="6">
        <f>SUM(E52:M52)</f>
        <v>0</v>
      </c>
      <c r="O52" s="45"/>
      <c r="P52" s="42"/>
    </row>
    <row r="53" spans="2:16" ht="63.75" x14ac:dyDescent="0.25">
      <c r="B53" s="35" t="s">
        <v>64</v>
      </c>
      <c r="C53" s="10" t="s">
        <v>14</v>
      </c>
      <c r="D53" s="39" t="s">
        <v>38</v>
      </c>
      <c r="E53" s="11">
        <f>'[1]Прил2 культура'!H86</f>
        <v>0</v>
      </c>
      <c r="F53" s="11">
        <f>'[1]Прил2 культура'!I86</f>
        <v>0</v>
      </c>
      <c r="G53" s="11">
        <f>'[1]Прил2 культура'!J86</f>
        <v>0</v>
      </c>
      <c r="H53" s="11">
        <f>'[1]Прил2 культура'!K86</f>
        <v>475.4</v>
      </c>
      <c r="I53" s="11">
        <f>'[1]Прил2 культура'!L86</f>
        <v>0</v>
      </c>
      <c r="J53" s="11">
        <f>'[1]Прил2 культура'!M86</f>
        <v>0</v>
      </c>
      <c r="K53" s="11">
        <f>'[1]Прил2 культура'!N86</f>
        <v>0</v>
      </c>
      <c r="L53" s="11">
        <f>'[1]Прил2 культура'!O86</f>
        <v>0</v>
      </c>
      <c r="M53" s="11">
        <f>'[1]Прил2 культура'!P86</f>
        <v>0</v>
      </c>
      <c r="N53" s="6">
        <f>SUM(E53:M53)</f>
        <v>475.4</v>
      </c>
      <c r="O53" s="43"/>
      <c r="P53" s="42"/>
    </row>
    <row r="54" spans="2:16" ht="63.75" x14ac:dyDescent="0.25">
      <c r="B54" s="35"/>
      <c r="C54" s="10" t="s">
        <v>16</v>
      </c>
      <c r="D54" s="39"/>
      <c r="E54" s="11">
        <f>'[1]Прил2 культура'!H87</f>
        <v>0</v>
      </c>
      <c r="F54" s="11">
        <f>'[1]Прил2 культура'!I87</f>
        <v>0</v>
      </c>
      <c r="G54" s="11">
        <f>'[1]Прил2 культура'!J87</f>
        <v>0</v>
      </c>
      <c r="H54" s="11">
        <f>'[1]Прил2 культура'!K87</f>
        <v>0</v>
      </c>
      <c r="I54" s="11">
        <f>'[1]Прил2 культура'!L87</f>
        <v>0</v>
      </c>
      <c r="J54" s="11">
        <f>'[1]Прил2 культура'!M87</f>
        <v>0</v>
      </c>
      <c r="K54" s="11">
        <f>'[1]Прил2 культура'!N87</f>
        <v>0</v>
      </c>
      <c r="L54" s="11">
        <f>'[1]Прил2 культура'!O87</f>
        <v>0</v>
      </c>
      <c r="M54" s="11">
        <f>'[1]Прил2 культура'!P87</f>
        <v>0</v>
      </c>
      <c r="N54" s="6">
        <f t="shared" ref="N54:N56" si="7">SUM(E54:M54)</f>
        <v>0</v>
      </c>
      <c r="O54" s="44"/>
      <c r="P54" s="42"/>
    </row>
    <row r="55" spans="2:16" ht="38.25" x14ac:dyDescent="0.25">
      <c r="B55" s="35"/>
      <c r="C55" s="5" t="s">
        <v>17</v>
      </c>
      <c r="D55" s="39"/>
      <c r="E55" s="11">
        <f>'[1]Прил2 культура'!H88</f>
        <v>0</v>
      </c>
      <c r="F55" s="11">
        <f>'[1]Прил2 культура'!I88</f>
        <v>0</v>
      </c>
      <c r="G55" s="11">
        <f>'[1]Прил2 культура'!J88</f>
        <v>0</v>
      </c>
      <c r="H55" s="11">
        <f>'[1]Прил2 культура'!K88</f>
        <v>0</v>
      </c>
      <c r="I55" s="11">
        <f>'[1]Прил2 культура'!L88</f>
        <v>0</v>
      </c>
      <c r="J55" s="11">
        <f>'[1]Прил2 культура'!M88</f>
        <v>0</v>
      </c>
      <c r="K55" s="11">
        <f>'[1]Прил2 культура'!N88</f>
        <v>0</v>
      </c>
      <c r="L55" s="11">
        <f>'[1]Прил2 культура'!O88</f>
        <v>0</v>
      </c>
      <c r="M55" s="11">
        <f>'[1]Прил2 культура'!P88</f>
        <v>0</v>
      </c>
      <c r="N55" s="6">
        <f t="shared" si="7"/>
        <v>0</v>
      </c>
      <c r="O55" s="44"/>
      <c r="P55" s="42"/>
    </row>
    <row r="56" spans="2:16" ht="57" customHeight="1" x14ac:dyDescent="0.25">
      <c r="B56" s="35"/>
      <c r="C56" s="10" t="s">
        <v>18</v>
      </c>
      <c r="D56" s="39"/>
      <c r="E56" s="11">
        <f>'[1]Прил2 культура'!H89</f>
        <v>0</v>
      </c>
      <c r="F56" s="11">
        <f>'[1]Прил2 культура'!I89</f>
        <v>0</v>
      </c>
      <c r="G56" s="11">
        <f>'[1]Прил2 культура'!J89</f>
        <v>0</v>
      </c>
      <c r="H56" s="11">
        <f>'[1]Прил2 культура'!K89</f>
        <v>0</v>
      </c>
      <c r="I56" s="11">
        <f>'[1]Прил2 культура'!L89</f>
        <v>0</v>
      </c>
      <c r="J56" s="11">
        <f>'[1]Прил2 культура'!M89</f>
        <v>0</v>
      </c>
      <c r="K56" s="11">
        <f>'[1]Прил2 культура'!N89</f>
        <v>0</v>
      </c>
      <c r="L56" s="11">
        <f>'[1]Прил2 культура'!O89</f>
        <v>0</v>
      </c>
      <c r="M56" s="11">
        <f>'[1]Прил2 культура'!P89</f>
        <v>0</v>
      </c>
      <c r="N56" s="6">
        <f t="shared" si="7"/>
        <v>0</v>
      </c>
      <c r="O56" s="44"/>
      <c r="P56" s="42"/>
    </row>
    <row r="57" spans="2:16" ht="17.25" customHeight="1" x14ac:dyDescent="0.25">
      <c r="B57" s="35"/>
      <c r="C57" s="10" t="s">
        <v>36</v>
      </c>
      <c r="D57" s="39"/>
      <c r="E57" s="11">
        <f>'[1]Прил2 культура'!H90</f>
        <v>0</v>
      </c>
      <c r="F57" s="11">
        <f>'[1]Прил2 культура'!I90</f>
        <v>0</v>
      </c>
      <c r="G57" s="11">
        <f>'[1]Прил2 культура'!J90</f>
        <v>0</v>
      </c>
      <c r="H57" s="11">
        <f>'[1]Прил2 культура'!K90</f>
        <v>0</v>
      </c>
      <c r="I57" s="11">
        <f>'[1]Прил2 культура'!L90</f>
        <v>0</v>
      </c>
      <c r="J57" s="11">
        <f>'[1]Прил2 культура'!M90</f>
        <v>0</v>
      </c>
      <c r="K57" s="11">
        <f>'[1]Прил2 культура'!N90</f>
        <v>0</v>
      </c>
      <c r="L57" s="11">
        <f>'[1]Прил2 культура'!O90</f>
        <v>0</v>
      </c>
      <c r="M57" s="11">
        <f>'[1]Прил2 культура'!P90</f>
        <v>0</v>
      </c>
      <c r="N57" s="6">
        <f>SUM(E57:M57)</f>
        <v>0</v>
      </c>
      <c r="O57" s="45"/>
      <c r="P57" s="42"/>
    </row>
    <row r="58" spans="2:16" ht="63.75" x14ac:dyDescent="0.25">
      <c r="B58" s="35" t="s">
        <v>65</v>
      </c>
      <c r="C58" s="10" t="s">
        <v>14</v>
      </c>
      <c r="D58" s="39" t="s">
        <v>38</v>
      </c>
      <c r="E58" s="11">
        <f>'[1]Прил2 культура'!H98</f>
        <v>0</v>
      </c>
      <c r="F58" s="11">
        <f>'[1]Прил2 культура'!I98</f>
        <v>0</v>
      </c>
      <c r="G58" s="11">
        <f>'[1]Прил2 культура'!J98</f>
        <v>0</v>
      </c>
      <c r="H58" s="11">
        <f>'[1]Прил2 культура'!K98</f>
        <v>0</v>
      </c>
      <c r="I58" s="11">
        <f>'[1]Прил2 культура'!L98</f>
        <v>0</v>
      </c>
      <c r="J58" s="11">
        <f>'[1]Прил2 культура'!M98</f>
        <v>0</v>
      </c>
      <c r="K58" s="11">
        <f>'[1]Прил2 культура'!N98</f>
        <v>0</v>
      </c>
      <c r="L58" s="11">
        <f>'[1]Прил2 культура'!O98</f>
        <v>0</v>
      </c>
      <c r="M58" s="11">
        <f>'[1]Прил2 культура'!P98</f>
        <v>0</v>
      </c>
      <c r="N58" s="6">
        <f>SUM(E58:M58)</f>
        <v>0</v>
      </c>
      <c r="O58" s="43"/>
      <c r="P58" s="42"/>
    </row>
    <row r="59" spans="2:16" ht="63.75" x14ac:dyDescent="0.25">
      <c r="B59" s="35"/>
      <c r="C59" s="10" t="s">
        <v>16</v>
      </c>
      <c r="D59" s="39"/>
      <c r="E59" s="11">
        <f>'[1]Прил2 культура'!H99</f>
        <v>0</v>
      </c>
      <c r="F59" s="11">
        <f>'[1]Прил2 культура'!I99</f>
        <v>0</v>
      </c>
      <c r="G59" s="11">
        <f>'[1]Прил2 культура'!J99</f>
        <v>0</v>
      </c>
      <c r="H59" s="11">
        <f>'[1]Прил2 культура'!K99</f>
        <v>0</v>
      </c>
      <c r="I59" s="11">
        <f>'[1]Прил2 культура'!L99</f>
        <v>0</v>
      </c>
      <c r="J59" s="11">
        <f>'[1]Прил2 культура'!M99</f>
        <v>0</v>
      </c>
      <c r="K59" s="11">
        <f>'[1]Прил2 культура'!N99</f>
        <v>0</v>
      </c>
      <c r="L59" s="11">
        <f>'[1]Прил2 культура'!O99</f>
        <v>0</v>
      </c>
      <c r="M59" s="11">
        <f>'[1]Прил2 культура'!P99</f>
        <v>0</v>
      </c>
      <c r="N59" s="6">
        <f t="shared" ref="N59:N61" si="8">SUM(E59:M59)</f>
        <v>0</v>
      </c>
      <c r="O59" s="44"/>
      <c r="P59" s="42"/>
    </row>
    <row r="60" spans="2:16" ht="38.25" x14ac:dyDescent="0.25">
      <c r="B60" s="35"/>
      <c r="C60" s="5" t="s">
        <v>17</v>
      </c>
      <c r="D60" s="39"/>
      <c r="E60" s="11">
        <f>'[1]Прил2 культура'!H100</f>
        <v>0</v>
      </c>
      <c r="F60" s="11">
        <f>'[1]Прил2 культура'!I100</f>
        <v>0</v>
      </c>
      <c r="G60" s="11">
        <f>'[1]Прил2 культура'!J100</f>
        <v>0</v>
      </c>
      <c r="H60" s="11">
        <f>'[1]Прил2 культура'!K100</f>
        <v>0</v>
      </c>
      <c r="I60" s="11">
        <f>'[1]Прил2 культура'!L100</f>
        <v>0</v>
      </c>
      <c r="J60" s="11">
        <f>'[1]Прил2 культура'!M100</f>
        <v>0</v>
      </c>
      <c r="K60" s="11">
        <f>'[1]Прил2 культура'!N100</f>
        <v>0</v>
      </c>
      <c r="L60" s="11">
        <f>'[1]Прил2 культура'!O100</f>
        <v>0</v>
      </c>
      <c r="M60" s="11">
        <f>'[1]Прил2 культура'!P100</f>
        <v>0</v>
      </c>
      <c r="N60" s="6">
        <f t="shared" si="8"/>
        <v>0</v>
      </c>
      <c r="O60" s="44"/>
      <c r="P60" s="42"/>
    </row>
    <row r="61" spans="2:16" ht="55.5" customHeight="1" x14ac:dyDescent="0.25">
      <c r="B61" s="35"/>
      <c r="C61" s="10" t="s">
        <v>18</v>
      </c>
      <c r="D61" s="39"/>
      <c r="E61" s="11">
        <f>'[1]Прил2 культура'!H101</f>
        <v>0</v>
      </c>
      <c r="F61" s="11">
        <f>'[1]Прил2 культура'!I101</f>
        <v>0</v>
      </c>
      <c r="G61" s="11">
        <f>'[1]Прил2 культура'!J101</f>
        <v>0</v>
      </c>
      <c r="H61" s="11">
        <f>'[1]Прил2 культура'!K101</f>
        <v>0</v>
      </c>
      <c r="I61" s="11">
        <f>'[1]Прил2 культура'!L101</f>
        <v>0</v>
      </c>
      <c r="J61" s="11">
        <f>'[1]Прил2 культура'!M101</f>
        <v>400</v>
      </c>
      <c r="K61" s="11">
        <f>'[1]Прил2 культура'!N101</f>
        <v>0</v>
      </c>
      <c r="L61" s="11">
        <f>'[1]Прил2 культура'!O101</f>
        <v>0</v>
      </c>
      <c r="M61" s="11">
        <f>'[1]Прил2 культура'!P101</f>
        <v>0</v>
      </c>
      <c r="N61" s="6">
        <f t="shared" si="8"/>
        <v>400</v>
      </c>
      <c r="O61" s="44"/>
      <c r="P61" s="42"/>
    </row>
    <row r="62" spans="2:16" ht="17.25" customHeight="1" x14ac:dyDescent="0.25">
      <c r="B62" s="35"/>
      <c r="C62" s="10" t="s">
        <v>36</v>
      </c>
      <c r="D62" s="39"/>
      <c r="E62" s="11">
        <f>'[1]Прил2 культура'!H102</f>
        <v>0</v>
      </c>
      <c r="F62" s="11">
        <f>'[1]Прил2 культура'!I102</f>
        <v>0</v>
      </c>
      <c r="G62" s="11">
        <f>'[1]Прил2 культура'!J102</f>
        <v>0</v>
      </c>
      <c r="H62" s="11">
        <f>'[1]Прил2 культура'!K102</f>
        <v>0</v>
      </c>
      <c r="I62" s="11">
        <f>'[1]Прил2 культура'!L102</f>
        <v>0</v>
      </c>
      <c r="J62" s="11">
        <f>'[1]Прил2 культура'!M102</f>
        <v>0</v>
      </c>
      <c r="K62" s="11">
        <f>'[1]Прил2 культура'!N102</f>
        <v>0</v>
      </c>
      <c r="L62" s="11">
        <f>'[1]Прил2 культура'!O102</f>
        <v>0</v>
      </c>
      <c r="M62" s="11">
        <f>'[1]Прил2 культура'!P102</f>
        <v>0</v>
      </c>
      <c r="N62" s="6">
        <f>SUM(E62:M62)</f>
        <v>0</v>
      </c>
      <c r="O62" s="45"/>
      <c r="P62" s="42"/>
    </row>
    <row r="63" spans="2:16" ht="78" customHeight="1" x14ac:dyDescent="0.25">
      <c r="B63" s="4" t="s">
        <v>66</v>
      </c>
      <c r="C63" s="5"/>
      <c r="D63" s="20"/>
      <c r="E63" s="14">
        <f>SUM(E64:E98)</f>
        <v>959.6</v>
      </c>
      <c r="F63" s="14">
        <f t="shared" ref="F63:M63" si="9">SUM(F64:F98)</f>
        <v>1000</v>
      </c>
      <c r="G63" s="14">
        <f t="shared" si="9"/>
        <v>12949.3</v>
      </c>
      <c r="H63" s="29">
        <f t="shared" si="9"/>
        <v>16187.2</v>
      </c>
      <c r="I63" s="29">
        <f t="shared" si="9"/>
        <v>17038.7</v>
      </c>
      <c r="J63" s="30">
        <f t="shared" si="9"/>
        <v>19044.699999999997</v>
      </c>
      <c r="K63" s="30">
        <f t="shared" si="9"/>
        <v>22419.900000000005</v>
      </c>
      <c r="L63" s="14">
        <f t="shared" si="9"/>
        <v>23173.4</v>
      </c>
      <c r="M63" s="14">
        <f t="shared" si="9"/>
        <v>24077.100000000002</v>
      </c>
      <c r="N63" s="6">
        <f>SUM(E63:M63)</f>
        <v>136849.90000000002</v>
      </c>
      <c r="O63" s="8"/>
      <c r="P63" s="42"/>
    </row>
    <row r="64" spans="2:16" ht="63.75" x14ac:dyDescent="0.25">
      <c r="B64" s="35" t="s">
        <v>67</v>
      </c>
      <c r="C64" s="10" t="s">
        <v>14</v>
      </c>
      <c r="D64" s="39" t="s">
        <v>23</v>
      </c>
      <c r="E64" s="11">
        <f>'[2]Прил2 ФК и спорт'!H31</f>
        <v>370.6</v>
      </c>
      <c r="F64" s="11">
        <f>'[2]Прил2 ФК и спорт'!I31</f>
        <v>67.599999999999994</v>
      </c>
      <c r="G64" s="11">
        <f>'[2]Прил2 ФК и спорт'!J31</f>
        <v>92.8</v>
      </c>
      <c r="H64" s="11">
        <f>'[2]Прил2 ФК и спорт'!K31</f>
        <v>246.5</v>
      </c>
      <c r="I64" s="11">
        <f>'[2]Прил2 ФК и спорт'!L31</f>
        <v>246.5</v>
      </c>
      <c r="J64" s="11">
        <f>'[2]Прил2 ФК и спорт'!M31</f>
        <v>248.4</v>
      </c>
      <c r="K64" s="11">
        <f>'[2]Прил2 ФК и спорт'!N31</f>
        <v>246.5</v>
      </c>
      <c r="L64" s="11">
        <f>'[2]Прил2 ФК и спорт'!O31</f>
        <v>246.5</v>
      </c>
      <c r="M64" s="11">
        <f>'[2]Прил2 ФК и спорт'!P31</f>
        <v>289</v>
      </c>
      <c r="N64" s="6">
        <f>SUM(E64:M64)</f>
        <v>2054.4</v>
      </c>
      <c r="O64" s="43" t="s">
        <v>49</v>
      </c>
      <c r="P64" s="42"/>
    </row>
    <row r="65" spans="2:16" ht="63.75" x14ac:dyDescent="0.25">
      <c r="B65" s="35"/>
      <c r="C65" s="10" t="s">
        <v>16</v>
      </c>
      <c r="D65" s="39"/>
      <c r="E65" s="11">
        <f>'[2]Прил2 ФК и спорт'!H32</f>
        <v>0</v>
      </c>
      <c r="F65" s="11">
        <f>'[2]Прил2 ФК и спорт'!I32</f>
        <v>0</v>
      </c>
      <c r="G65" s="11">
        <f>'[2]Прил2 ФК и спорт'!J32</f>
        <v>0</v>
      </c>
      <c r="H65" s="11">
        <f>'[2]Прил2 ФК и спорт'!K32</f>
        <v>0</v>
      </c>
      <c r="I65" s="11">
        <f>'[2]Прил2 ФК и спорт'!L32</f>
        <v>0</v>
      </c>
      <c r="J65" s="11">
        <f>'[2]Прил2 ФК и спорт'!M32</f>
        <v>0</v>
      </c>
      <c r="K65" s="11">
        <f>'[2]Прил2 ФК и спорт'!N32</f>
        <v>0</v>
      </c>
      <c r="L65" s="11">
        <f>'[2]Прил2 ФК и спорт'!O32</f>
        <v>0</v>
      </c>
      <c r="M65" s="11">
        <f>'[2]Прил2 ФК и спорт'!P32</f>
        <v>0</v>
      </c>
      <c r="N65" s="6">
        <f t="shared" ref="N65:N67" si="10">SUM(E65:M65)</f>
        <v>0</v>
      </c>
      <c r="O65" s="44"/>
      <c r="P65" s="42"/>
    </row>
    <row r="66" spans="2:16" ht="38.25" x14ac:dyDescent="0.25">
      <c r="B66" s="35"/>
      <c r="C66" s="5" t="s">
        <v>17</v>
      </c>
      <c r="D66" s="39"/>
      <c r="E66" s="11">
        <f>'[2]Прил2 ФК и спорт'!H33</f>
        <v>0</v>
      </c>
      <c r="F66" s="11">
        <f>'[2]Прил2 ФК и спорт'!I33</f>
        <v>0</v>
      </c>
      <c r="G66" s="11">
        <f>'[2]Прил2 ФК и спорт'!J33</f>
        <v>0</v>
      </c>
      <c r="H66" s="11">
        <f>'[2]Прил2 ФК и спорт'!K33</f>
        <v>0</v>
      </c>
      <c r="I66" s="11">
        <f>'[2]Прил2 ФК и спорт'!L33</f>
        <v>0</v>
      </c>
      <c r="J66" s="11">
        <f>'[2]Прил2 ФК и спорт'!M33</f>
        <v>0</v>
      </c>
      <c r="K66" s="11">
        <f>'[2]Прил2 ФК и спорт'!N33</f>
        <v>0</v>
      </c>
      <c r="L66" s="11">
        <f>'[2]Прил2 ФК и спорт'!O33</f>
        <v>0</v>
      </c>
      <c r="M66" s="11">
        <f>'[2]Прил2 ФК и спорт'!P33</f>
        <v>0</v>
      </c>
      <c r="N66" s="6">
        <f t="shared" si="10"/>
        <v>0</v>
      </c>
      <c r="O66" s="44"/>
      <c r="P66" s="42"/>
    </row>
    <row r="67" spans="2:16" ht="56.25" customHeight="1" x14ac:dyDescent="0.25">
      <c r="B67" s="35"/>
      <c r="C67" s="10" t="s">
        <v>18</v>
      </c>
      <c r="D67" s="39"/>
      <c r="E67" s="11">
        <f>'[2]Прил2 ФК и спорт'!H34</f>
        <v>0</v>
      </c>
      <c r="F67" s="11">
        <f>'[2]Прил2 ФК и спорт'!I34</f>
        <v>0</v>
      </c>
      <c r="G67" s="11">
        <f>'[2]Прил2 ФК и спорт'!J34</f>
        <v>0</v>
      </c>
      <c r="H67" s="11">
        <f>'[2]Прил2 ФК и спорт'!K34</f>
        <v>0</v>
      </c>
      <c r="I67" s="11">
        <f>'[2]Прил2 ФК и спорт'!L34</f>
        <v>0</v>
      </c>
      <c r="J67" s="11">
        <f>'[2]Прил2 ФК и спорт'!M34</f>
        <v>0</v>
      </c>
      <c r="K67" s="11">
        <f>'[2]Прил2 ФК и спорт'!N34</f>
        <v>0</v>
      </c>
      <c r="L67" s="11">
        <f>'[2]Прил2 ФК и спорт'!O34</f>
        <v>0</v>
      </c>
      <c r="M67" s="11">
        <f>'[2]Прил2 ФК и спорт'!P34</f>
        <v>0</v>
      </c>
      <c r="N67" s="6">
        <f t="shared" si="10"/>
        <v>0</v>
      </c>
      <c r="O67" s="44"/>
      <c r="P67" s="42"/>
    </row>
    <row r="68" spans="2:16" ht="25.5" customHeight="1" x14ac:dyDescent="0.25">
      <c r="B68" s="35"/>
      <c r="C68" s="10" t="s">
        <v>36</v>
      </c>
      <c r="D68" s="39"/>
      <c r="E68" s="11">
        <f>'[2]Прил2 ФК и спорт'!H35</f>
        <v>0</v>
      </c>
      <c r="F68" s="11">
        <f>'[2]Прил2 ФК и спорт'!I35</f>
        <v>0</v>
      </c>
      <c r="G68" s="11">
        <f>'[2]Прил2 ФК и спорт'!J35</f>
        <v>0</v>
      </c>
      <c r="H68" s="11">
        <f>'[2]Прил2 ФК и спорт'!K35</f>
        <v>0</v>
      </c>
      <c r="I68" s="11">
        <f>'[2]Прил2 ФК и спорт'!L35</f>
        <v>0</v>
      </c>
      <c r="J68" s="11">
        <f>'[2]Прил2 ФК и спорт'!M35</f>
        <v>0</v>
      </c>
      <c r="K68" s="11">
        <f>'[2]Прил2 ФК и спорт'!N35</f>
        <v>0</v>
      </c>
      <c r="L68" s="11">
        <f>'[2]Прил2 ФК и спорт'!O35</f>
        <v>0</v>
      </c>
      <c r="M68" s="11">
        <f>'[2]Прил2 ФК и спорт'!P35</f>
        <v>0</v>
      </c>
      <c r="N68" s="6">
        <f>SUM(E68:M68)</f>
        <v>0</v>
      </c>
      <c r="O68" s="45"/>
      <c r="P68" s="42"/>
    </row>
    <row r="69" spans="2:16" ht="74.25" customHeight="1" x14ac:dyDescent="0.25">
      <c r="B69" s="35" t="s">
        <v>68</v>
      </c>
      <c r="C69" s="10" t="s">
        <v>14</v>
      </c>
      <c r="D69" s="39" t="s">
        <v>24</v>
      </c>
      <c r="E69" s="11">
        <f>'[2]Прил2 ФК и спорт'!H43</f>
        <v>589</v>
      </c>
      <c r="F69" s="11">
        <f>'[2]Прил2 ФК и спорт'!I43</f>
        <v>432.4</v>
      </c>
      <c r="G69" s="11">
        <f>'[2]Прил2 ФК и спорт'!J43</f>
        <v>169.6</v>
      </c>
      <c r="H69" s="11">
        <f>'[2]Прил2 ФК и спорт'!K43</f>
        <v>195.7</v>
      </c>
      <c r="I69" s="11">
        <f>'[2]Прил2 ФК и спорт'!L43</f>
        <v>195.7</v>
      </c>
      <c r="J69" s="11">
        <f>'[2]Прил2 ФК и спорт'!M43</f>
        <v>262.7</v>
      </c>
      <c r="K69" s="11">
        <f>'[2]Прил2 ФК и спорт'!N43</f>
        <v>292.2</v>
      </c>
      <c r="L69" s="11">
        <f>'[2]Прил2 ФК и спорт'!O43</f>
        <v>334.7</v>
      </c>
      <c r="M69" s="11">
        <f>'[2]Прил2 ФК и спорт'!P43</f>
        <v>292.2</v>
      </c>
      <c r="N69" s="6">
        <f>SUM(E69:M69)</f>
        <v>2764.2</v>
      </c>
      <c r="O69" s="39" t="s">
        <v>48</v>
      </c>
      <c r="P69" s="42"/>
    </row>
    <row r="70" spans="2:16" ht="72.75" customHeight="1" x14ac:dyDescent="0.25">
      <c r="B70" s="35"/>
      <c r="C70" s="10" t="s">
        <v>90</v>
      </c>
      <c r="D70" s="39"/>
      <c r="E70" s="11">
        <f>'[2]Прил2 ФК и спорт'!H44</f>
        <v>0</v>
      </c>
      <c r="F70" s="11">
        <f>'[2]Прил2 ФК и спорт'!I44</f>
        <v>0</v>
      </c>
      <c r="G70" s="11">
        <f>'[2]Прил2 ФК и спорт'!J44</f>
        <v>0</v>
      </c>
      <c r="H70" s="11">
        <f>'[2]Прил2 ФК и спорт'!K44</f>
        <v>0</v>
      </c>
      <c r="I70" s="11">
        <f>'[2]Прил2 ФК и спорт'!L44</f>
        <v>0</v>
      </c>
      <c r="J70" s="11">
        <f>'[2]Прил2 ФК и спорт'!M44</f>
        <v>0</v>
      </c>
      <c r="K70" s="11">
        <f>'[2]Прил2 ФК и спорт'!N44</f>
        <v>0</v>
      </c>
      <c r="L70" s="11">
        <f>'[2]Прил2 ФК и спорт'!O44</f>
        <v>0</v>
      </c>
      <c r="M70" s="11">
        <f>'[2]Прил2 ФК и спорт'!P44</f>
        <v>0</v>
      </c>
      <c r="N70" s="6">
        <f t="shared" ref="N70:N72" si="11">SUM(E70:M70)</f>
        <v>0</v>
      </c>
      <c r="O70" s="39"/>
      <c r="P70" s="42"/>
    </row>
    <row r="71" spans="2:16" ht="38.25" x14ac:dyDescent="0.25">
      <c r="B71" s="35"/>
      <c r="C71" s="10" t="s">
        <v>17</v>
      </c>
      <c r="D71" s="39"/>
      <c r="E71" s="11">
        <f>'[2]Прил2 ФК и спорт'!H45</f>
        <v>0</v>
      </c>
      <c r="F71" s="11">
        <f>'[2]Прил2 ФК и спорт'!I45</f>
        <v>0</v>
      </c>
      <c r="G71" s="11">
        <f>'[2]Прил2 ФК и спорт'!J45</f>
        <v>0</v>
      </c>
      <c r="H71" s="11">
        <f>'[2]Прил2 ФК и спорт'!K45</f>
        <v>0</v>
      </c>
      <c r="I71" s="11">
        <f>'[2]Прил2 ФК и спорт'!L45</f>
        <v>0</v>
      </c>
      <c r="J71" s="11">
        <f>'[2]Прил2 ФК и спорт'!M45</f>
        <v>0</v>
      </c>
      <c r="K71" s="11">
        <f>'[2]Прил2 ФК и спорт'!N45</f>
        <v>0</v>
      </c>
      <c r="L71" s="11">
        <f>'[2]Прил2 ФК и спорт'!O45</f>
        <v>0</v>
      </c>
      <c r="M71" s="11">
        <f>'[2]Прил2 ФК и спорт'!P45</f>
        <v>0</v>
      </c>
      <c r="N71" s="6">
        <f t="shared" si="11"/>
        <v>0</v>
      </c>
      <c r="O71" s="39"/>
      <c r="P71" s="42"/>
    </row>
    <row r="72" spans="2:16" ht="51.75" customHeight="1" x14ac:dyDescent="0.25">
      <c r="B72" s="35"/>
      <c r="C72" s="10" t="s">
        <v>18</v>
      </c>
      <c r="D72" s="39"/>
      <c r="E72" s="11">
        <f>'[2]Прил2 ФК и спорт'!H46</f>
        <v>0</v>
      </c>
      <c r="F72" s="11">
        <f>'[2]Прил2 ФК и спорт'!I46</f>
        <v>0</v>
      </c>
      <c r="G72" s="11">
        <f>'[2]Прил2 ФК и спорт'!J46</f>
        <v>0</v>
      </c>
      <c r="H72" s="11">
        <f>'[2]Прил2 ФК и спорт'!K46</f>
        <v>0</v>
      </c>
      <c r="I72" s="11">
        <f>'[2]Прил2 ФК и спорт'!L46</f>
        <v>0</v>
      </c>
      <c r="J72" s="11">
        <f>'[2]Прил2 ФК и спорт'!M46</f>
        <v>0</v>
      </c>
      <c r="K72" s="11">
        <f>'[2]Прил2 ФК и спорт'!N46</f>
        <v>0</v>
      </c>
      <c r="L72" s="11">
        <f>'[2]Прил2 ФК и спорт'!O46</f>
        <v>0</v>
      </c>
      <c r="M72" s="11">
        <f>'[2]Прил2 ФК и спорт'!P46</f>
        <v>0</v>
      </c>
      <c r="N72" s="6">
        <f t="shared" si="11"/>
        <v>0</v>
      </c>
      <c r="O72" s="39"/>
      <c r="P72" s="42"/>
    </row>
    <row r="73" spans="2:16" ht="19.5" customHeight="1" x14ac:dyDescent="0.25">
      <c r="B73" s="35"/>
      <c r="C73" s="10" t="s">
        <v>36</v>
      </c>
      <c r="D73" s="39"/>
      <c r="E73" s="11">
        <f>'[2]Прил2 ФК и спорт'!H47</f>
        <v>0</v>
      </c>
      <c r="F73" s="11">
        <f>'[2]Прил2 ФК и спорт'!I47</f>
        <v>0</v>
      </c>
      <c r="G73" s="11">
        <f>'[2]Прил2 ФК и спорт'!J47</f>
        <v>0</v>
      </c>
      <c r="H73" s="11">
        <f>'[2]Прил2 ФК и спорт'!K47</f>
        <v>0</v>
      </c>
      <c r="I73" s="11">
        <f>'[2]Прил2 ФК и спорт'!L47</f>
        <v>0</v>
      </c>
      <c r="J73" s="11">
        <f>'[2]Прил2 ФК и спорт'!M47</f>
        <v>0</v>
      </c>
      <c r="K73" s="11">
        <f>'[2]Прил2 ФК и спорт'!N47</f>
        <v>0</v>
      </c>
      <c r="L73" s="11">
        <f>'[2]Прил2 ФК и спорт'!O47</f>
        <v>0</v>
      </c>
      <c r="M73" s="11">
        <f>'[2]Прил2 ФК и спорт'!P47</f>
        <v>0</v>
      </c>
      <c r="N73" s="6">
        <f>SUM(E73:M73)</f>
        <v>0</v>
      </c>
      <c r="O73" s="39"/>
      <c r="P73" s="42"/>
    </row>
    <row r="74" spans="2:16" ht="63.75" x14ac:dyDescent="0.25">
      <c r="B74" s="35" t="s">
        <v>69</v>
      </c>
      <c r="C74" s="10" t="s">
        <v>14</v>
      </c>
      <c r="D74" s="39" t="s">
        <v>25</v>
      </c>
      <c r="E74" s="11">
        <f>'[2]Прил2 ФК и спорт'!H55</f>
        <v>0</v>
      </c>
      <c r="F74" s="11">
        <f>'[2]Прил2 ФК и спорт'!I55</f>
        <v>0</v>
      </c>
      <c r="G74" s="11">
        <f>'[2]Прил2 ФК и спорт'!J55</f>
        <v>9249.9</v>
      </c>
      <c r="H74" s="31">
        <f>'[2]Прил2 ФК и спорт'!K55</f>
        <v>12768.2</v>
      </c>
      <c r="I74" s="31">
        <f>'[2]Прил2 ФК и спорт'!L55</f>
        <v>14633.3</v>
      </c>
      <c r="J74" s="31">
        <f>'[2]Прил2 ФК и спорт'!M55</f>
        <v>17258.8</v>
      </c>
      <c r="K74" s="31">
        <f>'[2]Прил2 ФК и спорт'!N55</f>
        <v>20335.800000000003</v>
      </c>
      <c r="L74" s="11">
        <f>'[2]Прил2 ФК и спорт'!O55</f>
        <v>21149.200000000001</v>
      </c>
      <c r="M74" s="11">
        <f>'[2]Прил2 ФК и спорт'!P55</f>
        <v>21995.200000000001</v>
      </c>
      <c r="N74" s="6">
        <f>SUM(E74:M74)</f>
        <v>117390.39999999999</v>
      </c>
      <c r="O74" s="39" t="s">
        <v>47</v>
      </c>
      <c r="P74" s="42"/>
    </row>
    <row r="75" spans="2:16" ht="63.75" x14ac:dyDescent="0.25">
      <c r="B75" s="35"/>
      <c r="C75" s="10" t="s">
        <v>26</v>
      </c>
      <c r="D75" s="39"/>
      <c r="E75" s="11">
        <f>'[2]Прил2 ФК и спорт'!H56</f>
        <v>0</v>
      </c>
      <c r="F75" s="11">
        <f>'[2]Прил2 ФК и спорт'!I56</f>
        <v>0</v>
      </c>
      <c r="G75" s="11">
        <f>'[2]Прил2 ФК и спорт'!J56</f>
        <v>0</v>
      </c>
      <c r="H75" s="11">
        <f>'[2]Прил2 ФК и спорт'!K56</f>
        <v>0</v>
      </c>
      <c r="I75" s="11">
        <f>'[2]Прил2 ФК и спорт'!L56</f>
        <v>0</v>
      </c>
      <c r="J75" s="11">
        <f>'[2]Прил2 ФК и спорт'!M56</f>
        <v>0</v>
      </c>
      <c r="K75" s="11">
        <f>'[2]Прил2 ФК и спорт'!N56</f>
        <v>0</v>
      </c>
      <c r="L75" s="11">
        <f>'[2]Прил2 ФК и спорт'!O56</f>
        <v>0</v>
      </c>
      <c r="M75" s="11">
        <f>'[2]Прил2 ФК и спорт'!P56</f>
        <v>0</v>
      </c>
      <c r="N75" s="6">
        <f t="shared" ref="N75:N77" si="12">SUM(E75:M75)</f>
        <v>0</v>
      </c>
      <c r="O75" s="39"/>
      <c r="P75" s="42"/>
    </row>
    <row r="76" spans="2:16" ht="38.25" x14ac:dyDescent="0.25">
      <c r="B76" s="35"/>
      <c r="C76" s="10" t="s">
        <v>17</v>
      </c>
      <c r="D76" s="39"/>
      <c r="E76" s="11">
        <f>'[2]Прил2 ФК и спорт'!H57</f>
        <v>0</v>
      </c>
      <c r="F76" s="11">
        <f>'[2]Прил2 ФК и спорт'!I57</f>
        <v>0</v>
      </c>
      <c r="G76" s="11">
        <f>'[2]Прил2 ФК и спорт'!J57</f>
        <v>0</v>
      </c>
      <c r="H76" s="11">
        <f>'[2]Прил2 ФК и спорт'!K57</f>
        <v>0</v>
      </c>
      <c r="I76" s="11">
        <f>'[2]Прил2 ФК и спорт'!L57</f>
        <v>0</v>
      </c>
      <c r="J76" s="11">
        <f>'[2]Прил2 ФК и спорт'!M57</f>
        <v>0</v>
      </c>
      <c r="K76" s="11">
        <f>'[2]Прил2 ФК и спорт'!N57</f>
        <v>0</v>
      </c>
      <c r="L76" s="11">
        <f>'[2]Прил2 ФК и спорт'!O57</f>
        <v>0</v>
      </c>
      <c r="M76" s="11">
        <f>'[2]Прил2 ФК и спорт'!P57</f>
        <v>0</v>
      </c>
      <c r="N76" s="6">
        <f t="shared" si="12"/>
        <v>0</v>
      </c>
      <c r="O76" s="39"/>
      <c r="P76" s="42"/>
    </row>
    <row r="77" spans="2:16" ht="54" customHeight="1" x14ac:dyDescent="0.25">
      <c r="B77" s="35"/>
      <c r="C77" s="10" t="s">
        <v>18</v>
      </c>
      <c r="D77" s="39"/>
      <c r="E77" s="11">
        <f>'[2]Прил2 ФК и спорт'!H58</f>
        <v>0</v>
      </c>
      <c r="F77" s="11">
        <f>'[2]Прил2 ФК и спорт'!I58</f>
        <v>0</v>
      </c>
      <c r="G77" s="11">
        <f>'[2]Прил2 ФК и спорт'!J58</f>
        <v>0</v>
      </c>
      <c r="H77" s="11">
        <f>'[2]Прил2 ФК и спорт'!K58</f>
        <v>0</v>
      </c>
      <c r="I77" s="11">
        <f>'[2]Прил2 ФК и спорт'!L58</f>
        <v>0</v>
      </c>
      <c r="J77" s="11">
        <f>'[2]Прил2 ФК и спорт'!M58</f>
        <v>0</v>
      </c>
      <c r="K77" s="11">
        <f>'[2]Прил2 ФК и спорт'!N58</f>
        <v>0</v>
      </c>
      <c r="L77" s="11">
        <f>'[2]Прил2 ФК и спорт'!O58</f>
        <v>0</v>
      </c>
      <c r="M77" s="11">
        <f>'[2]Прил2 ФК и спорт'!P58</f>
        <v>0</v>
      </c>
      <c r="N77" s="6">
        <f t="shared" si="12"/>
        <v>0</v>
      </c>
      <c r="O77" s="39"/>
      <c r="P77" s="42"/>
    </row>
    <row r="78" spans="2:16" ht="21.75" customHeight="1" x14ac:dyDescent="0.25">
      <c r="B78" s="35"/>
      <c r="C78" s="10" t="s">
        <v>36</v>
      </c>
      <c r="D78" s="39"/>
      <c r="E78" s="11">
        <f>'[2]Прил2 ФК и спорт'!H59</f>
        <v>0</v>
      </c>
      <c r="F78" s="11">
        <f>'[2]Прил2 ФК и спорт'!I59</f>
        <v>0</v>
      </c>
      <c r="G78" s="11">
        <f>'[2]Прил2 ФК и спорт'!J59</f>
        <v>1500</v>
      </c>
      <c r="H78" s="11">
        <f>'[2]Прил2 ФК и спорт'!K59</f>
        <v>0</v>
      </c>
      <c r="I78" s="11">
        <f>'[2]Прил2 ФК и спорт'!L59</f>
        <v>0</v>
      </c>
      <c r="J78" s="11">
        <f>'[2]Прил2 ФК и спорт'!M59</f>
        <v>0</v>
      </c>
      <c r="K78" s="11">
        <f>'[2]Прил2 ФК и спорт'!N59</f>
        <v>0</v>
      </c>
      <c r="L78" s="11">
        <f>'[2]Прил2 ФК и спорт'!O59</f>
        <v>0</v>
      </c>
      <c r="M78" s="11">
        <f>'[2]Прил2 ФК и спорт'!P59</f>
        <v>0</v>
      </c>
      <c r="N78" s="6">
        <f>SUM(E78:M78)</f>
        <v>1500</v>
      </c>
      <c r="O78" s="39"/>
      <c r="P78" s="42"/>
    </row>
    <row r="79" spans="2:16" ht="71.25" customHeight="1" x14ac:dyDescent="0.25">
      <c r="B79" s="35" t="s">
        <v>70</v>
      </c>
      <c r="C79" s="10" t="s">
        <v>14</v>
      </c>
      <c r="D79" s="39" t="s">
        <v>27</v>
      </c>
      <c r="E79" s="11">
        <f>'[2]Прил2 ФК и спорт'!H67</f>
        <v>0</v>
      </c>
      <c r="F79" s="11">
        <f>'[2]Прил2 ФК и спорт'!I67</f>
        <v>0</v>
      </c>
      <c r="G79" s="11">
        <f>'[2]Прил2 ФК и спорт'!J67</f>
        <v>437</v>
      </c>
      <c r="H79" s="11">
        <f>'[2]Прил2 ФК и спорт'!K67</f>
        <v>897.9</v>
      </c>
      <c r="I79" s="11">
        <f>'[2]Прил2 ФК и спорт'!L67</f>
        <v>1263.2</v>
      </c>
      <c r="J79" s="11">
        <f>'[2]Прил2 ФК и спорт'!M67</f>
        <v>1274.8</v>
      </c>
      <c r="K79" s="11">
        <f>'[2]Прил2 ФК и спорт'!N67</f>
        <v>1387.5</v>
      </c>
      <c r="L79" s="11">
        <f>'[2]Прил2 ФК и спорт'!O67</f>
        <v>1443</v>
      </c>
      <c r="M79" s="11">
        <f>'[2]Прил2 ФК и спорт'!P67</f>
        <v>1500.7</v>
      </c>
      <c r="N79" s="6">
        <f>SUM(E79:M79)</f>
        <v>8204.1</v>
      </c>
      <c r="O79" s="39" t="s">
        <v>46</v>
      </c>
      <c r="P79" s="42"/>
    </row>
    <row r="80" spans="2:16" ht="63.75" x14ac:dyDescent="0.25">
      <c r="B80" s="35"/>
      <c r="C80" s="10" t="s">
        <v>28</v>
      </c>
      <c r="D80" s="39"/>
      <c r="E80" s="11">
        <f>'[2]Прил2 ФК и спорт'!H68</f>
        <v>0</v>
      </c>
      <c r="F80" s="11">
        <f>'[2]Прил2 ФК и спорт'!I68</f>
        <v>0</v>
      </c>
      <c r="G80" s="11">
        <f>'[2]Прил2 ФК и спорт'!J68</f>
        <v>0</v>
      </c>
      <c r="H80" s="11">
        <f>'[2]Прил2 ФК и спорт'!K68</f>
        <v>0</v>
      </c>
      <c r="I80" s="11">
        <f>'[2]Прил2 ФК и спорт'!L68</f>
        <v>0</v>
      </c>
      <c r="J80" s="11">
        <f>'[2]Прил2 ФК и спорт'!M68</f>
        <v>0</v>
      </c>
      <c r="K80" s="11">
        <f>'[2]Прил2 ФК и спорт'!N68</f>
        <v>0</v>
      </c>
      <c r="L80" s="11">
        <f>'[2]Прил2 ФК и спорт'!O68</f>
        <v>0</v>
      </c>
      <c r="M80" s="11">
        <f>'[2]Прил2 ФК и спорт'!P68</f>
        <v>0</v>
      </c>
      <c r="N80" s="6">
        <f t="shared" ref="N80:N82" si="13">SUM(E80:M80)</f>
        <v>0</v>
      </c>
      <c r="O80" s="39"/>
      <c r="P80" s="42"/>
    </row>
    <row r="81" spans="2:16" ht="44.25" customHeight="1" x14ac:dyDescent="0.25">
      <c r="B81" s="35"/>
      <c r="C81" s="10" t="s">
        <v>17</v>
      </c>
      <c r="D81" s="39"/>
      <c r="E81" s="11">
        <f>'[2]Прил2 ФК и спорт'!H69</f>
        <v>0</v>
      </c>
      <c r="F81" s="11">
        <f>'[2]Прил2 ФК и спорт'!I69</f>
        <v>0</v>
      </c>
      <c r="G81" s="11">
        <f>'[2]Прил2 ФК и спорт'!J69</f>
        <v>0</v>
      </c>
      <c r="H81" s="11">
        <f>'[2]Прил2 ФК и спорт'!K69</f>
        <v>0</v>
      </c>
      <c r="I81" s="11">
        <f>'[2]Прил2 ФК и спорт'!L69</f>
        <v>0</v>
      </c>
      <c r="J81" s="11">
        <f>'[2]Прил2 ФК и спорт'!M69</f>
        <v>0</v>
      </c>
      <c r="K81" s="11">
        <f>'[2]Прил2 ФК и спорт'!N69</f>
        <v>0</v>
      </c>
      <c r="L81" s="11">
        <f>'[2]Прил2 ФК и спорт'!O69</f>
        <v>0</v>
      </c>
      <c r="M81" s="11">
        <f>'[2]Прил2 ФК и спорт'!P69</f>
        <v>0</v>
      </c>
      <c r="N81" s="6">
        <f t="shared" si="13"/>
        <v>0</v>
      </c>
      <c r="O81" s="39"/>
      <c r="P81" s="42"/>
    </row>
    <row r="82" spans="2:16" ht="60" customHeight="1" x14ac:dyDescent="0.25">
      <c r="B82" s="35"/>
      <c r="C82" s="10" t="s">
        <v>18</v>
      </c>
      <c r="D82" s="39"/>
      <c r="E82" s="11">
        <f>'[2]Прил2 ФК и спорт'!H70</f>
        <v>0</v>
      </c>
      <c r="F82" s="11">
        <f>'[2]Прил2 ФК и спорт'!I70</f>
        <v>0</v>
      </c>
      <c r="G82" s="11">
        <f>'[2]Прил2 ФК и спорт'!J70</f>
        <v>0</v>
      </c>
      <c r="H82" s="11">
        <f>'[2]Прил2 ФК и спорт'!K70</f>
        <v>0</v>
      </c>
      <c r="I82" s="11">
        <f>'[2]Прил2 ФК и спорт'!L70</f>
        <v>0</v>
      </c>
      <c r="J82" s="11">
        <f>'[2]Прил2 ФК и спорт'!M70</f>
        <v>0</v>
      </c>
      <c r="K82" s="11">
        <f>'[2]Прил2 ФК и спорт'!N70</f>
        <v>0</v>
      </c>
      <c r="L82" s="11">
        <f>'[2]Прил2 ФК и спорт'!O70</f>
        <v>0</v>
      </c>
      <c r="M82" s="11">
        <f>'[2]Прил2 ФК и спорт'!P70</f>
        <v>0</v>
      </c>
      <c r="N82" s="6">
        <f t="shared" si="13"/>
        <v>0</v>
      </c>
      <c r="O82" s="39"/>
      <c r="P82" s="42"/>
    </row>
    <row r="83" spans="2:16" ht="46.5" customHeight="1" x14ac:dyDescent="0.25">
      <c r="B83" s="35"/>
      <c r="C83" s="10" t="s">
        <v>36</v>
      </c>
      <c r="D83" s="39"/>
      <c r="E83" s="11">
        <f>'[2]Прил2 ФК и спорт'!H71</f>
        <v>0</v>
      </c>
      <c r="F83" s="11">
        <f>'[2]Прил2 ФК и спорт'!I71</f>
        <v>0</v>
      </c>
      <c r="G83" s="11">
        <f>'[2]Прил2 ФК и спорт'!J71</f>
        <v>0</v>
      </c>
      <c r="H83" s="11">
        <f>'[2]Прил2 ФК и спорт'!K71</f>
        <v>0</v>
      </c>
      <c r="I83" s="11">
        <f>'[2]Прил2 ФК и спорт'!L71</f>
        <v>0</v>
      </c>
      <c r="J83" s="11">
        <f>'[2]Прил2 ФК и спорт'!M71</f>
        <v>0</v>
      </c>
      <c r="K83" s="11">
        <f>'[2]Прил2 ФК и спорт'!N71</f>
        <v>0</v>
      </c>
      <c r="L83" s="11">
        <f>'[2]Прил2 ФК и спорт'!O71</f>
        <v>0</v>
      </c>
      <c r="M83" s="11">
        <f>'[2]Прил2 ФК и спорт'!P71</f>
        <v>0</v>
      </c>
      <c r="N83" s="6">
        <f>SUM(E83:M83)</f>
        <v>0</v>
      </c>
      <c r="O83" s="39"/>
      <c r="P83" s="42"/>
    </row>
    <row r="84" spans="2:16" ht="78.75" customHeight="1" x14ac:dyDescent="0.25">
      <c r="B84" s="35" t="s">
        <v>71</v>
      </c>
      <c r="C84" s="10" t="s">
        <v>14</v>
      </c>
      <c r="D84" s="39" t="s">
        <v>24</v>
      </c>
      <c r="E84" s="11">
        <f>'[2]Прил2 ФК и спорт'!H79</f>
        <v>0</v>
      </c>
      <c r="F84" s="11">
        <f>'[2]Прил2 ФК и спорт'!I79</f>
        <v>500</v>
      </c>
      <c r="G84" s="11">
        <f>'[2]Прил2 ФК и спорт'!J79</f>
        <v>1500</v>
      </c>
      <c r="H84" s="11">
        <f>'[2]Прил2 ФК и спорт'!K79</f>
        <v>1300</v>
      </c>
      <c r="I84" s="11">
        <f>'[2]Прил2 ФК и спорт'!L79</f>
        <v>700</v>
      </c>
      <c r="J84" s="11">
        <f>'[2]Прил2 ФК и спорт'!M79</f>
        <v>0</v>
      </c>
      <c r="K84" s="11">
        <f>'[2]Прил2 ФК и спорт'!N79</f>
        <v>0</v>
      </c>
      <c r="L84" s="11">
        <f>'[2]Прил2 ФК и спорт'!O79</f>
        <v>0</v>
      </c>
      <c r="M84" s="11">
        <f>'[2]Прил2 ФК и спорт'!P79</f>
        <v>0</v>
      </c>
      <c r="N84" s="6">
        <f>SUM(E84:M84)</f>
        <v>4000</v>
      </c>
      <c r="O84" s="39" t="s">
        <v>45</v>
      </c>
      <c r="P84" s="42"/>
    </row>
    <row r="85" spans="2:16" ht="63.75" x14ac:dyDescent="0.25">
      <c r="B85" s="35"/>
      <c r="C85" s="10" t="s">
        <v>28</v>
      </c>
      <c r="D85" s="39"/>
      <c r="E85" s="11">
        <f>'[2]Прил2 ФК и спорт'!H80</f>
        <v>0</v>
      </c>
      <c r="F85" s="11">
        <f>'[2]Прил2 ФК и спорт'!I80</f>
        <v>0</v>
      </c>
      <c r="G85" s="11">
        <f>'[2]Прил2 ФК и спорт'!J80</f>
        <v>0</v>
      </c>
      <c r="H85" s="11">
        <f>'[2]Прил2 ФК и спорт'!K80</f>
        <v>0</v>
      </c>
      <c r="I85" s="11">
        <f>'[2]Прил2 ФК и спорт'!L80</f>
        <v>0</v>
      </c>
      <c r="J85" s="11">
        <f>'[2]Прил2 ФК и спорт'!M80</f>
        <v>0</v>
      </c>
      <c r="K85" s="11">
        <f>'[2]Прил2 ФК и спорт'!N80</f>
        <v>0</v>
      </c>
      <c r="L85" s="11">
        <f>'[2]Прил2 ФК и спорт'!O80</f>
        <v>0</v>
      </c>
      <c r="M85" s="11">
        <f>'[2]Прил2 ФК и спорт'!P80</f>
        <v>0</v>
      </c>
      <c r="N85" s="6">
        <f t="shared" ref="N85:N87" si="14">SUM(E85:M85)</f>
        <v>0</v>
      </c>
      <c r="O85" s="39"/>
      <c r="P85" s="42"/>
    </row>
    <row r="86" spans="2:16" ht="38.25" x14ac:dyDescent="0.25">
      <c r="B86" s="35"/>
      <c r="C86" s="10" t="s">
        <v>17</v>
      </c>
      <c r="D86" s="39"/>
      <c r="E86" s="11">
        <f>'[2]Прил2 ФК и спорт'!H81</f>
        <v>0</v>
      </c>
      <c r="F86" s="11">
        <f>'[2]Прил2 ФК и спорт'!I81</f>
        <v>0</v>
      </c>
      <c r="G86" s="11">
        <f>'[2]Прил2 ФК и спорт'!J81</f>
        <v>0</v>
      </c>
      <c r="H86" s="11">
        <f>'[2]Прил2 ФК и спорт'!K81</f>
        <v>0</v>
      </c>
      <c r="I86" s="11">
        <f>'[2]Прил2 ФК и спорт'!L81</f>
        <v>0</v>
      </c>
      <c r="J86" s="11">
        <f>'[2]Прил2 ФК и спорт'!M81</f>
        <v>0</v>
      </c>
      <c r="K86" s="11">
        <f>'[2]Прил2 ФК и спорт'!N81</f>
        <v>0</v>
      </c>
      <c r="L86" s="11">
        <f>'[2]Прил2 ФК и спорт'!O81</f>
        <v>0</v>
      </c>
      <c r="M86" s="11">
        <f>'[2]Прил2 ФК и спорт'!P81</f>
        <v>0</v>
      </c>
      <c r="N86" s="6">
        <f t="shared" si="14"/>
        <v>0</v>
      </c>
      <c r="O86" s="39"/>
      <c r="P86" s="42"/>
    </row>
    <row r="87" spans="2:16" ht="57.75" customHeight="1" x14ac:dyDescent="0.25">
      <c r="B87" s="35"/>
      <c r="C87" s="10" t="s">
        <v>18</v>
      </c>
      <c r="D87" s="39"/>
      <c r="E87" s="11">
        <f>'[2]Прил2 ФК и спорт'!H82</f>
        <v>0</v>
      </c>
      <c r="F87" s="11">
        <f>'[2]Прил2 ФК и спорт'!I82</f>
        <v>0</v>
      </c>
      <c r="G87" s="11">
        <f>'[2]Прил2 ФК и спорт'!J82</f>
        <v>0</v>
      </c>
      <c r="H87" s="11">
        <f>'[2]Прил2 ФК и спорт'!K82</f>
        <v>0</v>
      </c>
      <c r="I87" s="11">
        <f>'[2]Прил2 ФК и спорт'!L82</f>
        <v>0</v>
      </c>
      <c r="J87" s="11">
        <f>'[2]Прил2 ФК и спорт'!M82</f>
        <v>0</v>
      </c>
      <c r="K87" s="11">
        <f>'[2]Прил2 ФК и спорт'!N82</f>
        <v>0</v>
      </c>
      <c r="L87" s="11">
        <f>'[2]Прил2 ФК и спорт'!O82</f>
        <v>0</v>
      </c>
      <c r="M87" s="11">
        <f>'[2]Прил2 ФК и спорт'!P82</f>
        <v>0</v>
      </c>
      <c r="N87" s="6">
        <f t="shared" si="14"/>
        <v>0</v>
      </c>
      <c r="O87" s="39"/>
      <c r="P87" s="42"/>
    </row>
    <row r="88" spans="2:16" ht="34.5" customHeight="1" x14ac:dyDescent="0.25">
      <c r="B88" s="35"/>
      <c r="C88" s="10" t="s">
        <v>36</v>
      </c>
      <c r="D88" s="39"/>
      <c r="E88" s="11">
        <f>'[2]Прил2 ФК и спорт'!H83</f>
        <v>0</v>
      </c>
      <c r="F88" s="11">
        <f>'[2]Прил2 ФК и спорт'!I83</f>
        <v>0</v>
      </c>
      <c r="G88" s="11">
        <f>'[2]Прил2 ФК и спорт'!J83</f>
        <v>0</v>
      </c>
      <c r="H88" s="11">
        <f>'[2]Прил2 ФК и спорт'!K83</f>
        <v>0</v>
      </c>
      <c r="I88" s="11">
        <f>'[2]Прил2 ФК и спорт'!L83</f>
        <v>0</v>
      </c>
      <c r="J88" s="11">
        <f>'[2]Прил2 ФК и спорт'!M83</f>
        <v>0</v>
      </c>
      <c r="K88" s="11">
        <f>'[2]Прил2 ФК и спорт'!N83</f>
        <v>0</v>
      </c>
      <c r="L88" s="11">
        <f>'[2]Прил2 ФК и спорт'!O83</f>
        <v>0</v>
      </c>
      <c r="M88" s="11">
        <f>'[2]Прил2 ФК и спорт'!P83</f>
        <v>0</v>
      </c>
      <c r="N88" s="6">
        <f>SUM(E88:M88)</f>
        <v>0</v>
      </c>
      <c r="O88" s="39"/>
      <c r="P88" s="42"/>
    </row>
    <row r="89" spans="2:16" ht="63.75" x14ac:dyDescent="0.25">
      <c r="B89" s="36" t="s">
        <v>72</v>
      </c>
      <c r="C89" s="10" t="s">
        <v>14</v>
      </c>
      <c r="D89" s="39" t="s">
        <v>24</v>
      </c>
      <c r="E89" s="11">
        <f>'[2]Прил2 ФК и спорт'!H85</f>
        <v>0</v>
      </c>
      <c r="F89" s="11">
        <f>'[2]Прил2 ФК и спорт'!I85</f>
        <v>0</v>
      </c>
      <c r="G89" s="11">
        <f>'[2]Прил2 ФК и спорт'!J85</f>
        <v>0</v>
      </c>
      <c r="H89" s="11">
        <f>'[2]Прил2 ФК и спорт'!K85</f>
        <v>778.9</v>
      </c>
      <c r="I89" s="11">
        <f>'[2]Прил2 ФК и спорт'!L85</f>
        <v>0</v>
      </c>
      <c r="J89" s="11">
        <f>'[2]Прил2 ФК и спорт'!M85</f>
        <v>0</v>
      </c>
      <c r="K89" s="11">
        <f>'[2]Прил2 ФК и спорт'!N85</f>
        <v>0</v>
      </c>
      <c r="L89" s="11">
        <f>'[2]Прил2 ФК и спорт'!O85</f>
        <v>0</v>
      </c>
      <c r="M89" s="11">
        <f>'[2]Прил2 ФК и спорт'!P85</f>
        <v>0</v>
      </c>
      <c r="N89" s="6">
        <f>SUM(E89:M89)</f>
        <v>778.9</v>
      </c>
      <c r="O89" s="43"/>
      <c r="P89" s="46"/>
    </row>
    <row r="90" spans="2:16" ht="63.75" x14ac:dyDescent="0.25">
      <c r="B90" s="37"/>
      <c r="C90" s="10" t="s">
        <v>28</v>
      </c>
      <c r="D90" s="39"/>
      <c r="E90" s="11">
        <f>'[2]Прил2 ФК и спорт'!H86</f>
        <v>0</v>
      </c>
      <c r="F90" s="11">
        <f>'[2]Прил2 ФК и спорт'!I86</f>
        <v>0</v>
      </c>
      <c r="G90" s="11">
        <f>'[2]Прил2 ФК и спорт'!J86</f>
        <v>0</v>
      </c>
      <c r="H90" s="11">
        <f>'[2]Прил2 ФК и спорт'!K86</f>
        <v>0</v>
      </c>
      <c r="I90" s="11">
        <f>'[2]Прил2 ФК и спорт'!L86</f>
        <v>0</v>
      </c>
      <c r="J90" s="11">
        <f>'[2]Прил2 ФК и спорт'!M86</f>
        <v>0</v>
      </c>
      <c r="K90" s="11">
        <f>'[2]Прил2 ФК и спорт'!N86</f>
        <v>0</v>
      </c>
      <c r="L90" s="11">
        <f>'[2]Прил2 ФК и спорт'!O86</f>
        <v>0</v>
      </c>
      <c r="M90" s="11">
        <f>'[2]Прил2 ФК и спорт'!P86</f>
        <v>0</v>
      </c>
      <c r="N90" s="6">
        <f t="shared" ref="N90:N92" si="15">SUM(E90:M90)</f>
        <v>0</v>
      </c>
      <c r="O90" s="44"/>
      <c r="P90" s="47"/>
    </row>
    <row r="91" spans="2:16" ht="38.25" customHeight="1" x14ac:dyDescent="0.25">
      <c r="B91" s="37"/>
      <c r="C91" s="10" t="s">
        <v>17</v>
      </c>
      <c r="D91" s="39"/>
      <c r="E91" s="11">
        <f>'[2]Прил2 ФК и спорт'!H87</f>
        <v>0</v>
      </c>
      <c r="F91" s="11">
        <f>'[2]Прил2 ФК и спорт'!I87</f>
        <v>0</v>
      </c>
      <c r="G91" s="11">
        <f>'[2]Прил2 ФК и спорт'!J87</f>
        <v>0</v>
      </c>
      <c r="H91" s="11">
        <f>'[2]Прил2 ФК и спорт'!K87</f>
        <v>0</v>
      </c>
      <c r="I91" s="11">
        <f>'[2]Прил2 ФК и спорт'!L87</f>
        <v>0</v>
      </c>
      <c r="J91" s="11">
        <f>'[2]Прил2 ФК и спорт'!M87</f>
        <v>0</v>
      </c>
      <c r="K91" s="11">
        <f>'[2]Прил2 ФК и спорт'!N87</f>
        <v>0</v>
      </c>
      <c r="L91" s="11">
        <f>'[2]Прил2 ФК и спорт'!O87</f>
        <v>0</v>
      </c>
      <c r="M91" s="11">
        <f>'[2]Прил2 ФК и спорт'!P87</f>
        <v>0</v>
      </c>
      <c r="N91" s="6">
        <f t="shared" si="15"/>
        <v>0</v>
      </c>
      <c r="O91" s="44"/>
      <c r="P91" s="47"/>
    </row>
    <row r="92" spans="2:16" ht="54" customHeight="1" x14ac:dyDescent="0.25">
      <c r="B92" s="37"/>
      <c r="C92" s="10" t="s">
        <v>18</v>
      </c>
      <c r="D92" s="39"/>
      <c r="E92" s="11">
        <f>'[2]Прил2 ФК и спорт'!H88</f>
        <v>0</v>
      </c>
      <c r="F92" s="11">
        <f>'[2]Прил2 ФК и спорт'!I88</f>
        <v>0</v>
      </c>
      <c r="G92" s="11">
        <f>'[2]Прил2 ФК и спорт'!J88</f>
        <v>0</v>
      </c>
      <c r="H92" s="11">
        <f>'[2]Прил2 ФК и спорт'!K88</f>
        <v>0</v>
      </c>
      <c r="I92" s="11">
        <f>'[2]Прил2 ФК и спорт'!L88</f>
        <v>0</v>
      </c>
      <c r="J92" s="11">
        <f>'[2]Прил2 ФК и спорт'!M88</f>
        <v>0</v>
      </c>
      <c r="K92" s="11">
        <f>'[2]Прил2 ФК и спорт'!N88</f>
        <v>0</v>
      </c>
      <c r="L92" s="11">
        <f>'[2]Прил2 ФК и спорт'!O88</f>
        <v>0</v>
      </c>
      <c r="M92" s="11">
        <f>'[2]Прил2 ФК и спорт'!P88</f>
        <v>0</v>
      </c>
      <c r="N92" s="6">
        <f t="shared" si="15"/>
        <v>0</v>
      </c>
      <c r="O92" s="44"/>
      <c r="P92" s="47"/>
    </row>
    <row r="93" spans="2:16" ht="20.25" customHeight="1" x14ac:dyDescent="0.25">
      <c r="B93" s="38"/>
      <c r="C93" s="10" t="s">
        <v>36</v>
      </c>
      <c r="D93" s="39"/>
      <c r="E93" s="11">
        <f>'[2]Прил2 ФК и спорт'!H89</f>
        <v>0</v>
      </c>
      <c r="F93" s="11">
        <f>'[2]Прил2 ФК и спорт'!I89</f>
        <v>0</v>
      </c>
      <c r="G93" s="11">
        <f>'[2]Прил2 ФК и спорт'!J89</f>
        <v>0</v>
      </c>
      <c r="H93" s="11">
        <f>'[2]Прил2 ФК и спорт'!K89</f>
        <v>0</v>
      </c>
      <c r="I93" s="11">
        <f>'[2]Прил2 ФК и спорт'!L89</f>
        <v>0</v>
      </c>
      <c r="J93" s="11">
        <f>'[2]Прил2 ФК и спорт'!M89</f>
        <v>0</v>
      </c>
      <c r="K93" s="11">
        <f>'[2]Прил2 ФК и спорт'!N89</f>
        <v>0</v>
      </c>
      <c r="L93" s="11">
        <f>'[2]Прил2 ФК и спорт'!O89</f>
        <v>0</v>
      </c>
      <c r="M93" s="11">
        <f>'[2]Прил2 ФК и спорт'!P89</f>
        <v>0</v>
      </c>
      <c r="N93" s="6">
        <f>SUM(E93:M93)</f>
        <v>0</v>
      </c>
      <c r="O93" s="45"/>
      <c r="P93" s="48"/>
    </row>
    <row r="94" spans="2:16" ht="69" customHeight="1" x14ac:dyDescent="0.25">
      <c r="B94" s="36" t="s">
        <v>73</v>
      </c>
      <c r="C94" s="10" t="s">
        <v>14</v>
      </c>
      <c r="D94" s="39" t="s">
        <v>24</v>
      </c>
      <c r="E94" s="11">
        <f>'[2]Прил2 ФК и спорт'!H97</f>
        <v>0</v>
      </c>
      <c r="F94" s="11">
        <f>'[2]Прил2 ФК и спорт'!I97</f>
        <v>0</v>
      </c>
      <c r="G94" s="11">
        <f>'[2]Прил2 ФК и спорт'!J97</f>
        <v>0</v>
      </c>
      <c r="H94" s="11">
        <f>'[2]Прил2 ФК и спорт'!K97</f>
        <v>0</v>
      </c>
      <c r="I94" s="11">
        <f>'[2]Прил2 ФК и спорт'!L97</f>
        <v>0</v>
      </c>
      <c r="J94" s="11">
        <f>'[2]Прил2 ФК и спорт'!M97</f>
        <v>0</v>
      </c>
      <c r="K94" s="11">
        <f>'[2]Прил2 ФК и спорт'!N97</f>
        <v>7.9</v>
      </c>
      <c r="L94" s="11">
        <f>'[2]Прил2 ФК и спорт'!O97</f>
        <v>0</v>
      </c>
      <c r="M94" s="11">
        <f>'[2]Прил2 ФК и спорт'!P97</f>
        <v>0</v>
      </c>
      <c r="N94" s="6">
        <f>SUM(E94:M94)</f>
        <v>7.9</v>
      </c>
      <c r="O94" s="43"/>
      <c r="P94" s="46"/>
    </row>
    <row r="95" spans="2:16" ht="63.75" x14ac:dyDescent="0.25">
      <c r="B95" s="37"/>
      <c r="C95" s="10" t="s">
        <v>28</v>
      </c>
      <c r="D95" s="39"/>
      <c r="E95" s="11">
        <f>'[2]Прил2 ФК и спорт'!H98</f>
        <v>0</v>
      </c>
      <c r="F95" s="11">
        <f>'[2]Прил2 ФК и спорт'!I98</f>
        <v>0</v>
      </c>
      <c r="G95" s="11">
        <f>'[2]Прил2 ФК и спорт'!J98</f>
        <v>0</v>
      </c>
      <c r="H95" s="11">
        <f>'[2]Прил2 ФК и спорт'!K98</f>
        <v>0</v>
      </c>
      <c r="I95" s="11">
        <f>'[2]Прил2 ФК и спорт'!L98</f>
        <v>0</v>
      </c>
      <c r="J95" s="11">
        <f>'[2]Прил2 ФК и спорт'!M98</f>
        <v>0</v>
      </c>
      <c r="K95" s="11">
        <f>'[2]Прил2 ФК и спорт'!N98</f>
        <v>0</v>
      </c>
      <c r="L95" s="11">
        <f>'[2]Прил2 ФК и спорт'!O98</f>
        <v>0</v>
      </c>
      <c r="M95" s="11">
        <f>'[2]Прил2 ФК и спорт'!P98</f>
        <v>0</v>
      </c>
      <c r="N95" s="6">
        <f t="shared" ref="N95:N97" si="16">SUM(E95:M95)</f>
        <v>0</v>
      </c>
      <c r="O95" s="44"/>
      <c r="P95" s="47"/>
    </row>
    <row r="96" spans="2:16" ht="38.25" x14ac:dyDescent="0.25">
      <c r="B96" s="37"/>
      <c r="C96" s="10" t="s">
        <v>17</v>
      </c>
      <c r="D96" s="39"/>
      <c r="E96" s="11">
        <f>'[2]Прил2 ФК и спорт'!H99</f>
        <v>0</v>
      </c>
      <c r="F96" s="11">
        <f>'[2]Прил2 ФК и спорт'!I99</f>
        <v>0</v>
      </c>
      <c r="G96" s="11">
        <f>'[2]Прил2 ФК и спорт'!J99</f>
        <v>0</v>
      </c>
      <c r="H96" s="11">
        <f>'[2]Прил2 ФК и спорт'!K99</f>
        <v>0</v>
      </c>
      <c r="I96" s="11">
        <f>'[2]Прил2 ФК и спорт'!L99</f>
        <v>0</v>
      </c>
      <c r="J96" s="11">
        <f>'[2]Прил2 ФК и спорт'!M99</f>
        <v>0</v>
      </c>
      <c r="K96" s="11">
        <f>'[2]Прил2 ФК и спорт'!N99</f>
        <v>0</v>
      </c>
      <c r="L96" s="11">
        <f>'[2]Прил2 ФК и спорт'!O99</f>
        <v>0</v>
      </c>
      <c r="M96" s="11">
        <f>'[2]Прил2 ФК и спорт'!P99</f>
        <v>0</v>
      </c>
      <c r="N96" s="6">
        <f t="shared" si="16"/>
        <v>0</v>
      </c>
      <c r="O96" s="44"/>
      <c r="P96" s="47"/>
    </row>
    <row r="97" spans="2:16" ht="55.5" customHeight="1" x14ac:dyDescent="0.25">
      <c r="B97" s="37"/>
      <c r="C97" s="10" t="s">
        <v>18</v>
      </c>
      <c r="D97" s="39"/>
      <c r="E97" s="11">
        <f>'[2]Прил2 ФК и спорт'!H100</f>
        <v>0</v>
      </c>
      <c r="F97" s="11">
        <f>'[2]Прил2 ФК и спорт'!I100</f>
        <v>0</v>
      </c>
      <c r="G97" s="11">
        <f>'[2]Прил2 ФК и спорт'!J100</f>
        <v>0</v>
      </c>
      <c r="H97" s="11">
        <f>'[2]Прил2 ФК и спорт'!K100</f>
        <v>0</v>
      </c>
      <c r="I97" s="11">
        <f>'[2]Прил2 ФК и спорт'!L100</f>
        <v>0</v>
      </c>
      <c r="J97" s="11">
        <f>'[2]Прил2 ФК и спорт'!M100</f>
        <v>0</v>
      </c>
      <c r="K97" s="11">
        <f>'[2]Прил2 ФК и спорт'!N100</f>
        <v>150</v>
      </c>
      <c r="L97" s="11">
        <f>'[2]Прил2 ФК и спорт'!O100</f>
        <v>0</v>
      </c>
      <c r="M97" s="11">
        <f>'[2]Прил2 ФК и спорт'!P100</f>
        <v>0</v>
      </c>
      <c r="N97" s="6">
        <f t="shared" si="16"/>
        <v>150</v>
      </c>
      <c r="O97" s="44"/>
      <c r="P97" s="47"/>
    </row>
    <row r="98" spans="2:16" ht="20.25" customHeight="1" x14ac:dyDescent="0.25">
      <c r="B98" s="38"/>
      <c r="C98" s="10" t="s">
        <v>36</v>
      </c>
      <c r="D98" s="39"/>
      <c r="E98" s="11">
        <f>'[2]Прил2 ФК и спорт'!H101</f>
        <v>0</v>
      </c>
      <c r="F98" s="11">
        <f>'[2]Прил2 ФК и спорт'!I101</f>
        <v>0</v>
      </c>
      <c r="G98" s="11">
        <f>'[2]Прил2 ФК и спорт'!J101</f>
        <v>0</v>
      </c>
      <c r="H98" s="11">
        <f>'[2]Прил2 ФК и спорт'!K101</f>
        <v>0</v>
      </c>
      <c r="I98" s="11">
        <f>'[2]Прил2 ФК и спорт'!L101</f>
        <v>0</v>
      </c>
      <c r="J98" s="11">
        <f>'[2]Прил2 ФК и спорт'!M101</f>
        <v>0</v>
      </c>
      <c r="K98" s="11">
        <f>'[2]Прил2 ФК и спорт'!N101</f>
        <v>0</v>
      </c>
      <c r="L98" s="11">
        <f>'[2]Прил2 ФК и спорт'!O101</f>
        <v>0</v>
      </c>
      <c r="M98" s="11">
        <f>'[2]Прил2 ФК и спорт'!P101</f>
        <v>0</v>
      </c>
      <c r="N98" s="6">
        <f>SUM(E98:M98)</f>
        <v>0</v>
      </c>
      <c r="O98" s="45"/>
      <c r="P98" s="48"/>
    </row>
    <row r="99" spans="2:16" ht="65.25" customHeight="1" x14ac:dyDescent="0.25">
      <c r="B99" s="4" t="s">
        <v>74</v>
      </c>
      <c r="C99" s="10"/>
      <c r="D99" s="16"/>
      <c r="E99" s="14">
        <f>SUM(E100:E129)</f>
        <v>287.10000000000002</v>
      </c>
      <c r="F99" s="14">
        <f t="shared" ref="F99:M99" si="17">SUM(F100:F129)</f>
        <v>300</v>
      </c>
      <c r="G99" s="14">
        <f t="shared" si="17"/>
        <v>2032.26</v>
      </c>
      <c r="H99" s="14">
        <f t="shared" si="17"/>
        <v>2429</v>
      </c>
      <c r="I99" s="14">
        <f t="shared" si="17"/>
        <v>2451.6999999999998</v>
      </c>
      <c r="J99" s="14">
        <f t="shared" si="17"/>
        <v>383.5</v>
      </c>
      <c r="K99" s="15">
        <f t="shared" si="17"/>
        <v>640.79999999999995</v>
      </c>
      <c r="L99" s="14">
        <f t="shared" si="17"/>
        <v>616.70000000000005</v>
      </c>
      <c r="M99" s="14">
        <f t="shared" si="17"/>
        <v>616.70000000000005</v>
      </c>
      <c r="N99" s="6">
        <f>SUM(E99:M99)</f>
        <v>9757.760000000002</v>
      </c>
      <c r="O99" s="16"/>
      <c r="P99" s="56"/>
    </row>
    <row r="100" spans="2:16" ht="76.5" customHeight="1" x14ac:dyDescent="0.25">
      <c r="B100" s="36" t="s">
        <v>75</v>
      </c>
      <c r="C100" s="10" t="s">
        <v>14</v>
      </c>
      <c r="D100" s="39" t="s">
        <v>29</v>
      </c>
      <c r="E100" s="11">
        <f>'[3]Прил2 молодежь'!H30</f>
        <v>126.5</v>
      </c>
      <c r="F100" s="11">
        <f>'[3]Прил2 молодежь'!I30</f>
        <v>150</v>
      </c>
      <c r="G100" s="11">
        <f>'[3]Прил2 молодежь'!J30</f>
        <v>182.124</v>
      </c>
      <c r="H100" s="11">
        <f>'[3]Прил2 молодежь'!K30</f>
        <v>184.1</v>
      </c>
      <c r="I100" s="11">
        <f>'[3]Прил2 молодежь'!L30</f>
        <v>180.7</v>
      </c>
      <c r="J100" s="11">
        <f>'[3]Прил2 молодежь'!M30</f>
        <v>184.1</v>
      </c>
      <c r="K100" s="11">
        <f>'[3]Прил2 молодежь'!N30</f>
        <v>213.3</v>
      </c>
      <c r="L100" s="11">
        <f>'[3]Прил2 молодежь'!O30</f>
        <v>213.3</v>
      </c>
      <c r="M100" s="11">
        <f>'[3]Прил2 молодежь'!P30</f>
        <v>213.3</v>
      </c>
      <c r="N100" s="6">
        <f>SUM(E100:M100)</f>
        <v>1647.424</v>
      </c>
      <c r="O100" s="39" t="s">
        <v>41</v>
      </c>
      <c r="P100" s="56"/>
    </row>
    <row r="101" spans="2:16" ht="63.75" x14ac:dyDescent="0.25">
      <c r="B101" s="37"/>
      <c r="C101" s="10" t="s">
        <v>28</v>
      </c>
      <c r="D101" s="39"/>
      <c r="E101" s="11">
        <f>'[3]Прил2 молодежь'!H31</f>
        <v>0</v>
      </c>
      <c r="F101" s="11">
        <f>'[3]Прил2 молодежь'!I31</f>
        <v>0</v>
      </c>
      <c r="G101" s="11">
        <f>'[3]Прил2 молодежь'!J31</f>
        <v>0</v>
      </c>
      <c r="H101" s="11">
        <f>'[3]Прил2 молодежь'!K31</f>
        <v>0</v>
      </c>
      <c r="I101" s="11">
        <f>'[3]Прил2 молодежь'!L31</f>
        <v>0</v>
      </c>
      <c r="J101" s="11">
        <f>'[3]Прил2 молодежь'!M31</f>
        <v>0</v>
      </c>
      <c r="K101" s="11">
        <f>'[3]Прил2 молодежь'!N31</f>
        <v>0</v>
      </c>
      <c r="L101" s="11">
        <f>'[3]Прил2 молодежь'!O31</f>
        <v>0</v>
      </c>
      <c r="M101" s="11">
        <f>'[3]Прил2 молодежь'!P31</f>
        <v>0</v>
      </c>
      <c r="N101" s="6">
        <f t="shared" ref="N101:N103" si="18">SUM(E101:M101)</f>
        <v>0</v>
      </c>
      <c r="O101" s="39"/>
      <c r="P101" s="56"/>
    </row>
    <row r="102" spans="2:16" ht="38.25" x14ac:dyDescent="0.25">
      <c r="B102" s="37"/>
      <c r="C102" s="10" t="s">
        <v>17</v>
      </c>
      <c r="D102" s="39"/>
      <c r="E102" s="11">
        <f>'[3]Прил2 молодежь'!H32</f>
        <v>0</v>
      </c>
      <c r="F102" s="11">
        <f>'[3]Прил2 молодежь'!I32</f>
        <v>0</v>
      </c>
      <c r="G102" s="11">
        <f>'[3]Прил2 молодежь'!J32</f>
        <v>0</v>
      </c>
      <c r="H102" s="11">
        <f>'[3]Прил2 молодежь'!K32</f>
        <v>0</v>
      </c>
      <c r="I102" s="11">
        <f>'[3]Прил2 молодежь'!L32</f>
        <v>0</v>
      </c>
      <c r="J102" s="11">
        <f>'[3]Прил2 молодежь'!M32</f>
        <v>0</v>
      </c>
      <c r="K102" s="11">
        <f>'[3]Прил2 молодежь'!N32</f>
        <v>0</v>
      </c>
      <c r="L102" s="11">
        <f>'[3]Прил2 молодежь'!O32</f>
        <v>0</v>
      </c>
      <c r="M102" s="11">
        <f>'[3]Прил2 молодежь'!P32</f>
        <v>0</v>
      </c>
      <c r="N102" s="6">
        <f t="shared" si="18"/>
        <v>0</v>
      </c>
      <c r="O102" s="39"/>
      <c r="P102" s="56"/>
    </row>
    <row r="103" spans="2:16" ht="38.25" x14ac:dyDescent="0.25">
      <c r="B103" s="37"/>
      <c r="C103" s="10" t="s">
        <v>18</v>
      </c>
      <c r="D103" s="39"/>
      <c r="E103" s="11">
        <f>'[3]Прил2 молодежь'!H33</f>
        <v>0</v>
      </c>
      <c r="F103" s="11">
        <f>'[3]Прил2 молодежь'!I33</f>
        <v>0</v>
      </c>
      <c r="G103" s="11">
        <f>'[3]Прил2 молодежь'!J33</f>
        <v>0</v>
      </c>
      <c r="H103" s="11">
        <f>'[3]Прил2 молодежь'!K33</f>
        <v>0</v>
      </c>
      <c r="I103" s="11">
        <f>'[3]Прил2 молодежь'!L33</f>
        <v>0</v>
      </c>
      <c r="J103" s="11">
        <f>'[3]Прил2 молодежь'!M33</f>
        <v>0</v>
      </c>
      <c r="K103" s="11">
        <f>'[3]Прил2 молодежь'!N33</f>
        <v>0</v>
      </c>
      <c r="L103" s="11">
        <f>'[3]Прил2 молодежь'!O33</f>
        <v>0</v>
      </c>
      <c r="M103" s="11">
        <f>'[3]Прил2 молодежь'!P33</f>
        <v>0</v>
      </c>
      <c r="N103" s="6">
        <f t="shared" si="18"/>
        <v>0</v>
      </c>
      <c r="O103" s="39"/>
      <c r="P103" s="56"/>
    </row>
    <row r="104" spans="2:16" ht="24.75" customHeight="1" x14ac:dyDescent="0.25">
      <c r="B104" s="38"/>
      <c r="C104" s="10" t="s">
        <v>36</v>
      </c>
      <c r="D104" s="39"/>
      <c r="E104" s="11">
        <f>'[3]Прил2 молодежь'!H34</f>
        <v>0</v>
      </c>
      <c r="F104" s="11">
        <f>'[3]Прил2 молодежь'!I34</f>
        <v>0</v>
      </c>
      <c r="G104" s="11">
        <f>'[3]Прил2 молодежь'!J34</f>
        <v>0</v>
      </c>
      <c r="H104" s="11">
        <f>'[3]Прил2 молодежь'!K34</f>
        <v>0</v>
      </c>
      <c r="I104" s="11">
        <f>'[3]Прил2 молодежь'!L34</f>
        <v>0</v>
      </c>
      <c r="J104" s="11">
        <f>'[3]Прил2 молодежь'!M34</f>
        <v>0</v>
      </c>
      <c r="K104" s="11">
        <f>'[3]Прил2 молодежь'!N34</f>
        <v>0</v>
      </c>
      <c r="L104" s="11">
        <f>'[3]Прил2 молодежь'!O34</f>
        <v>0</v>
      </c>
      <c r="M104" s="11">
        <f>'[3]Прил2 молодежь'!P34</f>
        <v>0</v>
      </c>
      <c r="N104" s="6">
        <f>SUM(E104:M104)</f>
        <v>0</v>
      </c>
      <c r="O104" s="39"/>
      <c r="P104" s="56"/>
    </row>
    <row r="105" spans="2:16" ht="86.25" customHeight="1" x14ac:dyDescent="0.25">
      <c r="B105" s="36" t="s">
        <v>76</v>
      </c>
      <c r="C105" s="10" t="s">
        <v>14</v>
      </c>
      <c r="D105" s="39" t="s">
        <v>29</v>
      </c>
      <c r="E105" s="11">
        <f>'[3]Прил2 молодежь'!H36</f>
        <v>0</v>
      </c>
      <c r="F105" s="11">
        <f>'[3]Прил2 молодежь'!I36</f>
        <v>0</v>
      </c>
      <c r="G105" s="11">
        <f>'[3]Прил2 молодежь'!J36</f>
        <v>20.858000000000001</v>
      </c>
      <c r="H105" s="11">
        <f>'[3]Прил2 молодежь'!K36</f>
        <v>18.5</v>
      </c>
      <c r="I105" s="11">
        <f>'[3]Прил2 молодежь'!L36</f>
        <v>21.3</v>
      </c>
      <c r="J105" s="11">
        <f>'[3]Прил2 молодежь'!M36</f>
        <v>13.4</v>
      </c>
      <c r="K105" s="11">
        <f>'[3]Прил2 молодежь'!N36</f>
        <v>20.5</v>
      </c>
      <c r="L105" s="11">
        <f>'[3]Прил2 молодежь'!O36</f>
        <v>20</v>
      </c>
      <c r="M105" s="11">
        <f>'[3]Прил2 молодежь'!P36</f>
        <v>20</v>
      </c>
      <c r="N105" s="6">
        <f>SUM(E105:M105)</f>
        <v>134.55799999999999</v>
      </c>
      <c r="O105" s="39" t="s">
        <v>43</v>
      </c>
      <c r="P105" s="21"/>
    </row>
    <row r="106" spans="2:16" ht="63.75" x14ac:dyDescent="0.25">
      <c r="B106" s="37"/>
      <c r="C106" s="10" t="s">
        <v>28</v>
      </c>
      <c r="D106" s="39"/>
      <c r="E106" s="11">
        <f>'[3]Прил2 молодежь'!H37</f>
        <v>0</v>
      </c>
      <c r="F106" s="11">
        <f>'[3]Прил2 молодежь'!I37</f>
        <v>0</v>
      </c>
      <c r="G106" s="11">
        <f>'[3]Прил2 молодежь'!J37</f>
        <v>0</v>
      </c>
      <c r="H106" s="11">
        <f>'[3]Прил2 молодежь'!K37</f>
        <v>0</v>
      </c>
      <c r="I106" s="11">
        <f>'[3]Прил2 молодежь'!L37</f>
        <v>0</v>
      </c>
      <c r="J106" s="11">
        <f>'[3]Прил2 молодежь'!M37</f>
        <v>0</v>
      </c>
      <c r="K106" s="11">
        <f>'[3]Прил2 молодежь'!N37</f>
        <v>0</v>
      </c>
      <c r="L106" s="11">
        <f>'[3]Прил2 молодежь'!O37</f>
        <v>0</v>
      </c>
      <c r="M106" s="11">
        <f>'[3]Прил2 молодежь'!P37</f>
        <v>0</v>
      </c>
      <c r="N106" s="6">
        <f t="shared" ref="N106:N107" si="19">SUM(E106:M106)</f>
        <v>0</v>
      </c>
      <c r="O106" s="39"/>
      <c r="P106" s="21"/>
    </row>
    <row r="107" spans="2:16" ht="38.25" x14ac:dyDescent="0.25">
      <c r="B107" s="37"/>
      <c r="C107" s="10" t="s">
        <v>17</v>
      </c>
      <c r="D107" s="39"/>
      <c r="E107" s="11">
        <f>'[3]Прил2 молодежь'!H38</f>
        <v>0</v>
      </c>
      <c r="F107" s="11">
        <f>'[3]Прил2 молодежь'!I38</f>
        <v>0</v>
      </c>
      <c r="G107" s="11">
        <f>'[3]Прил2 молодежь'!J38</f>
        <v>0</v>
      </c>
      <c r="H107" s="11">
        <f>'[3]Прил2 молодежь'!K38</f>
        <v>0</v>
      </c>
      <c r="I107" s="11">
        <f>'[3]Прил2 молодежь'!L38</f>
        <v>0</v>
      </c>
      <c r="J107" s="11">
        <f>'[3]Прил2 молодежь'!M38</f>
        <v>0</v>
      </c>
      <c r="K107" s="11">
        <f>'[3]Прил2 молодежь'!N38</f>
        <v>0</v>
      </c>
      <c r="L107" s="11">
        <f>'[3]Прил2 молодежь'!O38</f>
        <v>0</v>
      </c>
      <c r="M107" s="11">
        <f>'[3]Прил2 молодежь'!P38</f>
        <v>0</v>
      </c>
      <c r="N107" s="6">
        <f t="shared" si="19"/>
        <v>0</v>
      </c>
      <c r="O107" s="39"/>
      <c r="P107" s="21"/>
    </row>
    <row r="108" spans="2:16" ht="53.25" customHeight="1" x14ac:dyDescent="0.25">
      <c r="B108" s="37"/>
      <c r="C108" s="10" t="s">
        <v>18</v>
      </c>
      <c r="D108" s="39"/>
      <c r="E108" s="11">
        <f>'[3]Прил2 молодежь'!H39</f>
        <v>0</v>
      </c>
      <c r="F108" s="11">
        <f>'[3]Прил2 молодежь'!I39</f>
        <v>0</v>
      </c>
      <c r="G108" s="11">
        <f>'[3]Прил2 молодежь'!J39</f>
        <v>208.58</v>
      </c>
      <c r="H108" s="11">
        <f>'[3]Прил2 молодежь'!K39</f>
        <v>185</v>
      </c>
      <c r="I108" s="11">
        <f>'[3]Прил2 молодежь'!L39</f>
        <v>191.00000000000003</v>
      </c>
      <c r="J108" s="11">
        <f>'[3]Прил2 молодежь'!M39</f>
        <v>120</v>
      </c>
      <c r="K108" s="11">
        <f>'[3]Прил2 молодежь'!N39</f>
        <v>150.30000000000001</v>
      </c>
      <c r="L108" s="11">
        <f>'[3]Прил2 молодежь'!O39</f>
        <v>126.7</v>
      </c>
      <c r="M108" s="11">
        <f>'[3]Прил2 молодежь'!P39</f>
        <v>126.7</v>
      </c>
      <c r="N108" s="6">
        <f>SUM(E108:M108)</f>
        <v>1108.2800000000002</v>
      </c>
      <c r="O108" s="39"/>
      <c r="P108" s="21"/>
    </row>
    <row r="109" spans="2:16" ht="24.75" customHeight="1" x14ac:dyDescent="0.25">
      <c r="B109" s="38"/>
      <c r="C109" s="10" t="s">
        <v>36</v>
      </c>
      <c r="D109" s="39"/>
      <c r="E109" s="11">
        <f>'[3]Прил2 молодежь'!H40</f>
        <v>0</v>
      </c>
      <c r="F109" s="11">
        <f>'[3]Прил2 молодежь'!I40</f>
        <v>0</v>
      </c>
      <c r="G109" s="11">
        <f>'[3]Прил2 молодежь'!J40</f>
        <v>0</v>
      </c>
      <c r="H109" s="11">
        <f>'[3]Прил2 молодежь'!K40</f>
        <v>0</v>
      </c>
      <c r="I109" s="11">
        <f>'[3]Прил2 молодежь'!L40</f>
        <v>0</v>
      </c>
      <c r="J109" s="11">
        <f>'[3]Прил2 молодежь'!M40</f>
        <v>0</v>
      </c>
      <c r="K109" s="11">
        <f>'[3]Прил2 молодежь'!N40</f>
        <v>0</v>
      </c>
      <c r="L109" s="11">
        <f>'[3]Прил2 молодежь'!O40</f>
        <v>0</v>
      </c>
      <c r="M109" s="11">
        <f>'[3]Прил2 молодежь'!P40</f>
        <v>0</v>
      </c>
      <c r="N109" s="6">
        <f>SUM(E109:M109)</f>
        <v>0</v>
      </c>
      <c r="O109" s="39"/>
      <c r="P109" s="21"/>
    </row>
    <row r="110" spans="2:16" ht="76.5" customHeight="1" x14ac:dyDescent="0.25">
      <c r="B110" s="36" t="s">
        <v>77</v>
      </c>
      <c r="C110" s="10" t="s">
        <v>14</v>
      </c>
      <c r="D110" s="39" t="s">
        <v>29</v>
      </c>
      <c r="E110" s="11">
        <f>'[3]Прил2 молодежь'!H42</f>
        <v>0</v>
      </c>
      <c r="F110" s="11">
        <f>'[3]Прил2 молодежь'!I42</f>
        <v>0</v>
      </c>
      <c r="G110" s="11">
        <f>'[3]Прил2 молодежь'!J42</f>
        <v>8.5180000000000007</v>
      </c>
      <c r="H110" s="11">
        <f>'[3]Прил2 молодежь'!K42</f>
        <v>8.9</v>
      </c>
      <c r="I110" s="11">
        <f>'[3]Прил2 молодежь'!L42</f>
        <v>11.6</v>
      </c>
      <c r="J110" s="11">
        <f>'[3]Прил2 молодежь'!M42</f>
        <v>0</v>
      </c>
      <c r="K110" s="11">
        <f>'[3]Прил2 молодежь'!N42</f>
        <v>0</v>
      </c>
      <c r="L110" s="11">
        <f>'[3]Прил2 молодежь'!O42</f>
        <v>0</v>
      </c>
      <c r="M110" s="11">
        <f>'[3]Прил2 молодежь'!P42</f>
        <v>0</v>
      </c>
      <c r="N110" s="6">
        <f>SUM(E110:M110)</f>
        <v>29.018000000000001</v>
      </c>
      <c r="O110" s="39" t="s">
        <v>43</v>
      </c>
      <c r="P110" s="21"/>
    </row>
    <row r="111" spans="2:16" ht="63.75" x14ac:dyDescent="0.25">
      <c r="B111" s="37"/>
      <c r="C111" s="10" t="s">
        <v>28</v>
      </c>
      <c r="D111" s="39"/>
      <c r="E111" s="11">
        <f>'[3]Прил2 молодежь'!H43</f>
        <v>0</v>
      </c>
      <c r="F111" s="11">
        <f>'[3]Прил2 молодежь'!I43</f>
        <v>0</v>
      </c>
      <c r="G111" s="11">
        <f>'[3]Прил2 молодежь'!J43</f>
        <v>0</v>
      </c>
      <c r="H111" s="11">
        <f>'[3]Прил2 молодежь'!K43</f>
        <v>0</v>
      </c>
      <c r="I111" s="11">
        <f>'[3]Прил2 молодежь'!L43</f>
        <v>0</v>
      </c>
      <c r="J111" s="11">
        <f>'[3]Прил2 молодежь'!M43</f>
        <v>0</v>
      </c>
      <c r="K111" s="11">
        <f>'[3]Прил2 молодежь'!N43</f>
        <v>0</v>
      </c>
      <c r="L111" s="11">
        <f>'[3]Прил2 молодежь'!O43</f>
        <v>0</v>
      </c>
      <c r="M111" s="11">
        <f>'[3]Прил2 молодежь'!P43</f>
        <v>0</v>
      </c>
      <c r="N111" s="6">
        <f t="shared" ref="N111:N112" si="20">SUM(E111:M111)</f>
        <v>0</v>
      </c>
      <c r="O111" s="39"/>
      <c r="P111" s="21"/>
    </row>
    <row r="112" spans="2:16" ht="38.25" x14ac:dyDescent="0.25">
      <c r="B112" s="37"/>
      <c r="C112" s="10" t="s">
        <v>17</v>
      </c>
      <c r="D112" s="39"/>
      <c r="E112" s="11">
        <f>'[3]Прил2 молодежь'!H44</f>
        <v>0</v>
      </c>
      <c r="F112" s="11">
        <f>'[3]Прил2 молодежь'!I44</f>
        <v>0</v>
      </c>
      <c r="G112" s="11">
        <f>'[3]Прил2 молодежь'!J44</f>
        <v>0</v>
      </c>
      <c r="H112" s="11">
        <f>'[3]Прил2 молодежь'!K44</f>
        <v>0</v>
      </c>
      <c r="I112" s="11">
        <f>'[3]Прил2 молодежь'!L44</f>
        <v>0</v>
      </c>
      <c r="J112" s="11">
        <f>'[3]Прил2 молодежь'!M44</f>
        <v>0</v>
      </c>
      <c r="K112" s="11">
        <f>'[3]Прил2 молодежь'!N44</f>
        <v>0</v>
      </c>
      <c r="L112" s="11">
        <f>'[3]Прил2 молодежь'!O44</f>
        <v>0</v>
      </c>
      <c r="M112" s="11">
        <f>'[3]Прил2 молодежь'!P44</f>
        <v>0</v>
      </c>
      <c r="N112" s="6">
        <f t="shared" si="20"/>
        <v>0</v>
      </c>
      <c r="O112" s="39"/>
      <c r="P112" s="21"/>
    </row>
    <row r="113" spans="2:16" ht="57" customHeight="1" x14ac:dyDescent="0.25">
      <c r="B113" s="37"/>
      <c r="C113" s="10" t="s">
        <v>18</v>
      </c>
      <c r="D113" s="39"/>
      <c r="E113" s="11">
        <f>'[3]Прил2 молодежь'!H45</f>
        <v>0</v>
      </c>
      <c r="F113" s="11">
        <f>'[3]Прил2 молодежь'!I45</f>
        <v>0</v>
      </c>
      <c r="G113" s="11">
        <f>'[3]Прил2 молодежь'!J45</f>
        <v>85.18</v>
      </c>
      <c r="H113" s="11">
        <f>'[3]Прил2 молодежь'!K45</f>
        <v>89</v>
      </c>
      <c r="I113" s="11">
        <f>'[3]Прил2 молодежь'!L45</f>
        <v>103.6</v>
      </c>
      <c r="J113" s="11">
        <f>'[3]Прил2 молодежь'!M45</f>
        <v>0</v>
      </c>
      <c r="K113" s="11">
        <f>'[3]Прил2 молодежь'!N45</f>
        <v>0</v>
      </c>
      <c r="L113" s="11">
        <f>'[3]Прил2 молодежь'!O45</f>
        <v>0</v>
      </c>
      <c r="M113" s="11">
        <f>'[3]Прил2 молодежь'!P45</f>
        <v>0</v>
      </c>
      <c r="N113" s="6">
        <f>SUM(E113:M113)</f>
        <v>277.77999999999997</v>
      </c>
      <c r="O113" s="39"/>
      <c r="P113" s="21"/>
    </row>
    <row r="114" spans="2:16" ht="24.75" customHeight="1" x14ac:dyDescent="0.25">
      <c r="B114" s="38"/>
      <c r="C114" s="10" t="s">
        <v>36</v>
      </c>
      <c r="D114" s="39"/>
      <c r="E114" s="11">
        <f>'[3]Прил2 молодежь'!H46</f>
        <v>0</v>
      </c>
      <c r="F114" s="11">
        <f>'[3]Прил2 молодежь'!I46</f>
        <v>0</v>
      </c>
      <c r="G114" s="11">
        <f>'[3]Прил2 молодежь'!J46</f>
        <v>0</v>
      </c>
      <c r="H114" s="11">
        <f>'[3]Прил2 молодежь'!K46</f>
        <v>0</v>
      </c>
      <c r="I114" s="11">
        <f>'[3]Прил2 молодежь'!L46</f>
        <v>0</v>
      </c>
      <c r="J114" s="11">
        <f>'[3]Прил2 молодежь'!M46</f>
        <v>0</v>
      </c>
      <c r="K114" s="11">
        <f>'[3]Прил2 молодежь'!N46</f>
        <v>0</v>
      </c>
      <c r="L114" s="11">
        <f>'[3]Прил2 молодежь'!O46</f>
        <v>0</v>
      </c>
      <c r="M114" s="11">
        <f>'[3]Прил2 молодежь'!P46</f>
        <v>0</v>
      </c>
      <c r="N114" s="6">
        <f>SUM(E114:M114)</f>
        <v>0</v>
      </c>
      <c r="O114" s="39"/>
      <c r="P114" s="21"/>
    </row>
    <row r="115" spans="2:16" ht="63.75" x14ac:dyDescent="0.25">
      <c r="B115" s="35" t="s">
        <v>78</v>
      </c>
      <c r="C115" s="10" t="s">
        <v>14</v>
      </c>
      <c r="D115" s="39" t="s">
        <v>30</v>
      </c>
      <c r="E115" s="11">
        <f>'[3]Прил2 молодежь'!H54</f>
        <v>160.6</v>
      </c>
      <c r="F115" s="11">
        <f>'[3]Прил2 молодежь'!I54</f>
        <v>150</v>
      </c>
      <c r="G115" s="11">
        <f>'[3]Прил2 молодежь'!J54</f>
        <v>88.5</v>
      </c>
      <c r="H115" s="11">
        <f>'[3]Прил2 молодежь'!K54</f>
        <v>88.5</v>
      </c>
      <c r="I115" s="11">
        <f>'[3]Прил2 молодежь'!L54</f>
        <v>88.5</v>
      </c>
      <c r="J115" s="11">
        <f>'[3]Прил2 молодежь'!M54</f>
        <v>66</v>
      </c>
      <c r="K115" s="11">
        <f>'[3]Прил2 молодежь'!N54</f>
        <v>66</v>
      </c>
      <c r="L115" s="11">
        <f>'[3]Прил2 молодежь'!O54</f>
        <v>66</v>
      </c>
      <c r="M115" s="11">
        <f>'[3]Прил2 молодежь'!P54</f>
        <v>66</v>
      </c>
      <c r="N115" s="6">
        <f>SUM(E115:M115)</f>
        <v>840.1</v>
      </c>
      <c r="O115" s="39" t="s">
        <v>42</v>
      </c>
      <c r="P115" s="42"/>
    </row>
    <row r="116" spans="2:16" ht="78" customHeight="1" x14ac:dyDescent="0.25">
      <c r="B116" s="35"/>
      <c r="C116" s="10" t="s">
        <v>28</v>
      </c>
      <c r="D116" s="39"/>
      <c r="E116" s="11">
        <f>'[3]Прил2 молодежь'!H55</f>
        <v>0</v>
      </c>
      <c r="F116" s="11">
        <f>'[3]Прил2 молодежь'!I55</f>
        <v>0</v>
      </c>
      <c r="G116" s="11">
        <f>'[3]Прил2 молодежь'!J55</f>
        <v>0</v>
      </c>
      <c r="H116" s="11">
        <f>'[3]Прил2 молодежь'!K55</f>
        <v>0</v>
      </c>
      <c r="I116" s="11">
        <f>'[3]Прил2 молодежь'!L55</f>
        <v>0</v>
      </c>
      <c r="J116" s="11">
        <f>'[3]Прил2 молодежь'!M55</f>
        <v>0</v>
      </c>
      <c r="K116" s="11">
        <f>'[3]Прил2 молодежь'!N55</f>
        <v>0</v>
      </c>
      <c r="L116" s="11">
        <f>'[3]Прил2 молодежь'!O55</f>
        <v>0</v>
      </c>
      <c r="M116" s="11">
        <f>'[3]Прил2 молодежь'!P55</f>
        <v>0</v>
      </c>
      <c r="N116" s="6">
        <f t="shared" ref="N116:N118" si="21">SUM(E116:M116)</f>
        <v>0</v>
      </c>
      <c r="O116" s="39"/>
      <c r="P116" s="42"/>
    </row>
    <row r="117" spans="2:16" ht="43.5" customHeight="1" x14ac:dyDescent="0.25">
      <c r="B117" s="35"/>
      <c r="C117" s="10" t="s">
        <v>17</v>
      </c>
      <c r="D117" s="39"/>
      <c r="E117" s="11">
        <f>'[3]Прил2 молодежь'!H56</f>
        <v>0</v>
      </c>
      <c r="F117" s="11">
        <f>'[3]Прил2 молодежь'!I56</f>
        <v>0</v>
      </c>
      <c r="G117" s="11">
        <f>'[3]Прил2 молодежь'!J56</f>
        <v>0</v>
      </c>
      <c r="H117" s="11">
        <f>'[3]Прил2 молодежь'!K56</f>
        <v>0</v>
      </c>
      <c r="I117" s="11">
        <f>'[3]Прил2 молодежь'!L56</f>
        <v>0</v>
      </c>
      <c r="J117" s="11">
        <f>'[3]Прил2 молодежь'!M56</f>
        <v>0</v>
      </c>
      <c r="K117" s="11">
        <f>'[3]Прил2 молодежь'!N56</f>
        <v>0</v>
      </c>
      <c r="L117" s="11">
        <f>'[3]Прил2 молодежь'!O56</f>
        <v>0</v>
      </c>
      <c r="M117" s="11">
        <f>'[3]Прил2 молодежь'!P56</f>
        <v>0</v>
      </c>
      <c r="N117" s="6">
        <f t="shared" si="21"/>
        <v>0</v>
      </c>
      <c r="O117" s="39"/>
      <c r="P117" s="42"/>
    </row>
    <row r="118" spans="2:16" ht="59.25" customHeight="1" x14ac:dyDescent="0.25">
      <c r="B118" s="35"/>
      <c r="C118" s="10" t="s">
        <v>18</v>
      </c>
      <c r="D118" s="39"/>
      <c r="E118" s="11">
        <f>'[3]Прил2 молодежь'!H57</f>
        <v>0</v>
      </c>
      <c r="F118" s="11">
        <f>'[3]Прил2 молодежь'!I57</f>
        <v>0</v>
      </c>
      <c r="G118" s="11">
        <f>'[3]Прил2 молодежь'!J57</f>
        <v>0</v>
      </c>
      <c r="H118" s="11">
        <f>'[3]Прил2 молодежь'!K57</f>
        <v>0</v>
      </c>
      <c r="I118" s="11">
        <f>'[3]Прил2 молодежь'!L57</f>
        <v>0</v>
      </c>
      <c r="J118" s="11">
        <f>'[3]Прил2 молодежь'!M57</f>
        <v>0</v>
      </c>
      <c r="K118" s="11">
        <f>'[3]Прил2 молодежь'!N57</f>
        <v>0</v>
      </c>
      <c r="L118" s="11">
        <f>'[3]Прил2 молодежь'!O57</f>
        <v>0</v>
      </c>
      <c r="M118" s="11">
        <f>'[3]Прил2 молодежь'!P57</f>
        <v>0</v>
      </c>
      <c r="N118" s="6">
        <f t="shared" si="21"/>
        <v>0</v>
      </c>
      <c r="O118" s="39"/>
      <c r="P118" s="42"/>
    </row>
    <row r="119" spans="2:16" ht="26.25" customHeight="1" x14ac:dyDescent="0.25">
      <c r="B119" s="35"/>
      <c r="C119" s="10" t="s">
        <v>36</v>
      </c>
      <c r="D119" s="39"/>
      <c r="E119" s="11">
        <f>'[3]Прил2 молодежь'!H58</f>
        <v>0</v>
      </c>
      <c r="F119" s="11">
        <f>'[3]Прил2 молодежь'!I58</f>
        <v>0</v>
      </c>
      <c r="G119" s="11">
        <f>'[3]Прил2 молодежь'!J58</f>
        <v>0</v>
      </c>
      <c r="H119" s="11">
        <f>'[3]Прил2 молодежь'!K58</f>
        <v>0</v>
      </c>
      <c r="I119" s="11">
        <f>'[3]Прил2 молодежь'!L58</f>
        <v>0</v>
      </c>
      <c r="J119" s="11">
        <f>'[3]Прил2 молодежь'!M58</f>
        <v>0</v>
      </c>
      <c r="K119" s="11">
        <f>'[3]Прил2 молодежь'!N58</f>
        <v>0</v>
      </c>
      <c r="L119" s="11">
        <f>'[3]Прил2 молодежь'!O58</f>
        <v>0</v>
      </c>
      <c r="M119" s="11">
        <f>'[3]Прил2 молодежь'!P58</f>
        <v>0</v>
      </c>
      <c r="N119" s="6">
        <f>SUM(E119:M119)</f>
        <v>0</v>
      </c>
      <c r="O119" s="39"/>
      <c r="P119" s="42"/>
    </row>
    <row r="120" spans="2:16" ht="63.75" x14ac:dyDescent="0.25">
      <c r="B120" s="35" t="s">
        <v>79</v>
      </c>
      <c r="C120" s="10" t="s">
        <v>14</v>
      </c>
      <c r="D120" s="39"/>
      <c r="E120" s="13">
        <f>'[3]Прил2 молодежь'!H66</f>
        <v>0</v>
      </c>
      <c r="F120" s="13">
        <f>'[3]Прил2 молодежь'!I66</f>
        <v>0</v>
      </c>
      <c r="G120" s="13">
        <f>'[3]Прил2 молодежь'!J66</f>
        <v>1438.5</v>
      </c>
      <c r="H120" s="13">
        <f>'[3]Прил2 молодежь'!K66</f>
        <v>1855</v>
      </c>
      <c r="I120" s="13">
        <f>'[3]Прил2 молодежь'!L66</f>
        <v>1855</v>
      </c>
      <c r="J120" s="13">
        <f>'[3]Прил2 молодежь'!M66</f>
        <v>0</v>
      </c>
      <c r="K120" s="13">
        <f>'[3]Прил2 молодежь'!N66</f>
        <v>0</v>
      </c>
      <c r="L120" s="13">
        <f>'[3]Прил2 молодежь'!O66</f>
        <v>0</v>
      </c>
      <c r="M120" s="13">
        <f>'[3]Прил2 молодежь'!P66</f>
        <v>0</v>
      </c>
      <c r="N120" s="6">
        <f>SUM(E120:M120)</f>
        <v>5148.5</v>
      </c>
      <c r="O120" s="39" t="s">
        <v>56</v>
      </c>
      <c r="P120" s="42"/>
    </row>
    <row r="121" spans="2:16" ht="63.75" x14ac:dyDescent="0.25">
      <c r="B121" s="35"/>
      <c r="C121" s="10" t="s">
        <v>28</v>
      </c>
      <c r="D121" s="39"/>
      <c r="E121" s="13">
        <f>'[3]Прил2 молодежь'!H67</f>
        <v>0</v>
      </c>
      <c r="F121" s="13">
        <f>'[3]Прил2 молодежь'!I67</f>
        <v>0</v>
      </c>
      <c r="G121" s="13">
        <f>'[3]Прил2 молодежь'!J67</f>
        <v>0</v>
      </c>
      <c r="H121" s="13">
        <f>'[3]Прил2 молодежь'!K67</f>
        <v>0</v>
      </c>
      <c r="I121" s="13">
        <f>'[3]Прил2 молодежь'!L67</f>
        <v>0</v>
      </c>
      <c r="J121" s="13">
        <f>'[3]Прил2 молодежь'!M67</f>
        <v>0</v>
      </c>
      <c r="K121" s="13">
        <f>'[3]Прил2 молодежь'!N67</f>
        <v>0</v>
      </c>
      <c r="L121" s="13">
        <f>'[3]Прил2 молодежь'!O67</f>
        <v>0</v>
      </c>
      <c r="M121" s="13">
        <f>'[3]Прил2 молодежь'!P67</f>
        <v>0</v>
      </c>
      <c r="N121" s="6">
        <f t="shared" ref="N121:N123" si="22">SUM(E121:M121)</f>
        <v>0</v>
      </c>
      <c r="O121" s="39"/>
      <c r="P121" s="42"/>
    </row>
    <row r="122" spans="2:16" ht="38.25" x14ac:dyDescent="0.25">
      <c r="B122" s="35"/>
      <c r="C122" s="10" t="s">
        <v>17</v>
      </c>
      <c r="D122" s="39"/>
      <c r="E122" s="13">
        <f>'[3]Прил2 молодежь'!H68</f>
        <v>0</v>
      </c>
      <c r="F122" s="13">
        <f>'[3]Прил2 молодежь'!I68</f>
        <v>0</v>
      </c>
      <c r="G122" s="13">
        <f>'[3]Прил2 молодежь'!J68</f>
        <v>0</v>
      </c>
      <c r="H122" s="13">
        <f>'[3]Прил2 молодежь'!K68</f>
        <v>0</v>
      </c>
      <c r="I122" s="13">
        <f>'[3]Прил2 молодежь'!L68</f>
        <v>0</v>
      </c>
      <c r="J122" s="13">
        <f>'[3]Прил2 молодежь'!M68</f>
        <v>0</v>
      </c>
      <c r="K122" s="13">
        <f>'[3]Прил2 молодежь'!N68</f>
        <v>0</v>
      </c>
      <c r="L122" s="13">
        <f>'[3]Прил2 молодежь'!O68</f>
        <v>0</v>
      </c>
      <c r="M122" s="13">
        <f>'[3]Прил2 молодежь'!P68</f>
        <v>0</v>
      </c>
      <c r="N122" s="6">
        <f t="shared" si="22"/>
        <v>0</v>
      </c>
      <c r="O122" s="39"/>
      <c r="P122" s="42"/>
    </row>
    <row r="123" spans="2:16" ht="57.75" customHeight="1" x14ac:dyDescent="0.25">
      <c r="B123" s="35"/>
      <c r="C123" s="10" t="s">
        <v>18</v>
      </c>
      <c r="D123" s="39"/>
      <c r="E123" s="13">
        <f>'[3]Прил2 молодежь'!H69</f>
        <v>0</v>
      </c>
      <c r="F123" s="13">
        <f>'[3]Прил2 молодежь'!I69</f>
        <v>0</v>
      </c>
      <c r="G123" s="13">
        <f>'[3]Прил2 молодежь'!J69</f>
        <v>0</v>
      </c>
      <c r="H123" s="13">
        <f>'[3]Прил2 молодежь'!K69</f>
        <v>0</v>
      </c>
      <c r="I123" s="13">
        <f>'[3]Прил2 молодежь'!L69</f>
        <v>0</v>
      </c>
      <c r="J123" s="13">
        <f>'[3]Прил2 молодежь'!M69</f>
        <v>0</v>
      </c>
      <c r="K123" s="13">
        <f>'[3]Прил2 молодежь'!N69</f>
        <v>0</v>
      </c>
      <c r="L123" s="13">
        <f>'[3]Прил2 молодежь'!O69</f>
        <v>0</v>
      </c>
      <c r="M123" s="13">
        <f>'[3]Прил2 молодежь'!P69</f>
        <v>0</v>
      </c>
      <c r="N123" s="6">
        <f t="shared" si="22"/>
        <v>0</v>
      </c>
      <c r="O123" s="39"/>
      <c r="P123" s="42"/>
    </row>
    <row r="124" spans="2:16" ht="22.5" customHeight="1" x14ac:dyDescent="0.25">
      <c r="B124" s="35"/>
      <c r="C124" s="10" t="s">
        <v>36</v>
      </c>
      <c r="D124" s="39"/>
      <c r="E124" s="13">
        <f>'[3]Прил2 молодежь'!H70</f>
        <v>0</v>
      </c>
      <c r="F124" s="13">
        <f>'[3]Прил2 молодежь'!I70</f>
        <v>0</v>
      </c>
      <c r="G124" s="13">
        <f>'[3]Прил2 молодежь'!J70</f>
        <v>0</v>
      </c>
      <c r="H124" s="13">
        <f>'[3]Прил2 молодежь'!K70</f>
        <v>0</v>
      </c>
      <c r="I124" s="13">
        <f>'[3]Прил2 молодежь'!L70</f>
        <v>0</v>
      </c>
      <c r="J124" s="13">
        <f>'[3]Прил2 молодежь'!M70</f>
        <v>0</v>
      </c>
      <c r="K124" s="13">
        <f>'[3]Прил2 молодежь'!N70</f>
        <v>0</v>
      </c>
      <c r="L124" s="13">
        <f>'[3]Прил2 молодежь'!O70</f>
        <v>0</v>
      </c>
      <c r="M124" s="13">
        <f>'[3]Прил2 молодежь'!P70</f>
        <v>0</v>
      </c>
      <c r="N124" s="6">
        <f>SUM(E124:M124)</f>
        <v>0</v>
      </c>
      <c r="O124" s="39"/>
      <c r="P124" s="42"/>
    </row>
    <row r="125" spans="2:16" ht="63.75" x14ac:dyDescent="0.25">
      <c r="B125" s="35" t="s">
        <v>80</v>
      </c>
      <c r="C125" s="10" t="s">
        <v>14</v>
      </c>
      <c r="D125" s="39"/>
      <c r="E125" s="13">
        <f>'[3]Прил2 молодежь'!H78</f>
        <v>0</v>
      </c>
      <c r="F125" s="13">
        <f>'[3]Прил2 молодежь'!I78</f>
        <v>0</v>
      </c>
      <c r="G125" s="13">
        <f>'[3]Прил2 молодежь'!J78</f>
        <v>0</v>
      </c>
      <c r="H125" s="13">
        <f>'[3]Прил2 молодежь'!K78</f>
        <v>0</v>
      </c>
      <c r="I125" s="13">
        <f>'[3]Прил2 молодежь'!L78</f>
        <v>0</v>
      </c>
      <c r="J125" s="13">
        <f>'[3]Прил2 молодежь'!M78</f>
        <v>0</v>
      </c>
      <c r="K125" s="13">
        <f>'[3]Прил2 молодежь'!N78</f>
        <v>22.9</v>
      </c>
      <c r="L125" s="13">
        <f>'[3]Прил2 молодежь'!O78</f>
        <v>22.9</v>
      </c>
      <c r="M125" s="13">
        <f>'[3]Прил2 молодежь'!P78</f>
        <v>22.9</v>
      </c>
      <c r="N125" s="6">
        <f>SUM(E125:M125)</f>
        <v>68.699999999999989</v>
      </c>
      <c r="O125" s="39"/>
      <c r="P125" s="42"/>
    </row>
    <row r="126" spans="2:16" ht="63.75" x14ac:dyDescent="0.25">
      <c r="B126" s="35"/>
      <c r="C126" s="10" t="s">
        <v>28</v>
      </c>
      <c r="D126" s="39"/>
      <c r="E126" s="13">
        <f>'[3]Прил2 молодежь'!H79</f>
        <v>0</v>
      </c>
      <c r="F126" s="13">
        <f>'[3]Прил2 молодежь'!I79</f>
        <v>0</v>
      </c>
      <c r="G126" s="13">
        <f>'[3]Прил2 молодежь'!J79</f>
        <v>0</v>
      </c>
      <c r="H126" s="13">
        <f>'[3]Прил2 молодежь'!K79</f>
        <v>0</v>
      </c>
      <c r="I126" s="13">
        <f>'[3]Прил2 молодежь'!L79</f>
        <v>0</v>
      </c>
      <c r="J126" s="13">
        <f>'[3]Прил2 молодежь'!M79</f>
        <v>0</v>
      </c>
      <c r="K126" s="13">
        <f>'[3]Прил2 молодежь'!N79</f>
        <v>0</v>
      </c>
      <c r="L126" s="13">
        <f>'[3]Прил2 молодежь'!O79</f>
        <v>0</v>
      </c>
      <c r="M126" s="13">
        <f>'[3]Прил2 молодежь'!P79</f>
        <v>0</v>
      </c>
      <c r="N126" s="6">
        <f t="shared" ref="N126:N128" si="23">SUM(E126:M126)</f>
        <v>0</v>
      </c>
      <c r="O126" s="39"/>
      <c r="P126" s="42"/>
    </row>
    <row r="127" spans="2:16" ht="42.75" customHeight="1" x14ac:dyDescent="0.25">
      <c r="B127" s="35"/>
      <c r="C127" s="10" t="s">
        <v>17</v>
      </c>
      <c r="D127" s="39"/>
      <c r="E127" s="13">
        <f>'[3]Прил2 молодежь'!H80</f>
        <v>0</v>
      </c>
      <c r="F127" s="13">
        <f>'[3]Прил2 молодежь'!I80</f>
        <v>0</v>
      </c>
      <c r="G127" s="13">
        <f>'[3]Прил2 молодежь'!J80</f>
        <v>0</v>
      </c>
      <c r="H127" s="13">
        <f>'[3]Прил2 молодежь'!K80</f>
        <v>0</v>
      </c>
      <c r="I127" s="13">
        <f>'[3]Прил2 молодежь'!L80</f>
        <v>0</v>
      </c>
      <c r="J127" s="13">
        <f>'[3]Прил2 молодежь'!M80</f>
        <v>0</v>
      </c>
      <c r="K127" s="13">
        <f>'[3]Прил2 молодежь'!N80</f>
        <v>0</v>
      </c>
      <c r="L127" s="13">
        <f>'[3]Прил2 молодежь'!O80</f>
        <v>0</v>
      </c>
      <c r="M127" s="13">
        <f>'[3]Прил2 молодежь'!P80</f>
        <v>0</v>
      </c>
      <c r="N127" s="6">
        <f t="shared" si="23"/>
        <v>0</v>
      </c>
      <c r="O127" s="39"/>
      <c r="P127" s="42"/>
    </row>
    <row r="128" spans="2:16" ht="53.25" customHeight="1" x14ac:dyDescent="0.25">
      <c r="B128" s="35"/>
      <c r="C128" s="10" t="s">
        <v>18</v>
      </c>
      <c r="D128" s="39"/>
      <c r="E128" s="13">
        <f>'[3]Прил2 молодежь'!H81</f>
        <v>0</v>
      </c>
      <c r="F128" s="13">
        <f>'[3]Прил2 молодежь'!I81</f>
        <v>0</v>
      </c>
      <c r="G128" s="13">
        <f>'[3]Прил2 молодежь'!J81</f>
        <v>0</v>
      </c>
      <c r="H128" s="13">
        <f>'[3]Прил2 молодежь'!K81</f>
        <v>0</v>
      </c>
      <c r="I128" s="13">
        <f>'[3]Прил2 молодежь'!L81</f>
        <v>0</v>
      </c>
      <c r="J128" s="13">
        <f>'[3]Прил2 молодежь'!M81</f>
        <v>0</v>
      </c>
      <c r="K128" s="13">
        <f>'[3]Прил2 молодежь'!N81</f>
        <v>167.8</v>
      </c>
      <c r="L128" s="13">
        <f>'[3]Прил2 молодежь'!O81</f>
        <v>167.8</v>
      </c>
      <c r="M128" s="13">
        <f>'[3]Прил2 молодежь'!P81</f>
        <v>167.8</v>
      </c>
      <c r="N128" s="6">
        <f t="shared" si="23"/>
        <v>503.40000000000003</v>
      </c>
      <c r="O128" s="39"/>
      <c r="P128" s="42"/>
    </row>
    <row r="129" spans="2:16" ht="22.5" customHeight="1" x14ac:dyDescent="0.25">
      <c r="B129" s="35"/>
      <c r="C129" s="10" t="s">
        <v>36</v>
      </c>
      <c r="D129" s="39"/>
      <c r="E129" s="13">
        <f>'[3]Прил2 молодежь'!H82</f>
        <v>0</v>
      </c>
      <c r="F129" s="13">
        <f>'[3]Прил2 молодежь'!I82</f>
        <v>0</v>
      </c>
      <c r="G129" s="13">
        <f>'[3]Прил2 молодежь'!J82</f>
        <v>0</v>
      </c>
      <c r="H129" s="13">
        <f>'[3]Прил2 молодежь'!K82</f>
        <v>0</v>
      </c>
      <c r="I129" s="13">
        <f>'[3]Прил2 молодежь'!L82</f>
        <v>0</v>
      </c>
      <c r="J129" s="13">
        <f>'[3]Прил2 молодежь'!M82</f>
        <v>0</v>
      </c>
      <c r="K129" s="13">
        <f>'[3]Прил2 молодежь'!N82</f>
        <v>0</v>
      </c>
      <c r="L129" s="13">
        <f>'[3]Прил2 молодежь'!O82</f>
        <v>0</v>
      </c>
      <c r="M129" s="13">
        <f>'[3]Прил2 молодежь'!P82</f>
        <v>0</v>
      </c>
      <c r="N129" s="6">
        <f>SUM(E129:M129)</f>
        <v>0</v>
      </c>
      <c r="O129" s="39"/>
      <c r="P129" s="42"/>
    </row>
    <row r="130" spans="2:16" ht="51" x14ac:dyDescent="0.25">
      <c r="B130" s="4" t="s">
        <v>81</v>
      </c>
      <c r="C130" s="10"/>
      <c r="D130" s="16"/>
      <c r="E130" s="6">
        <f t="shared" ref="E130:M130" si="24">SUM(E131:E170)</f>
        <v>96800</v>
      </c>
      <c r="F130" s="6">
        <f t="shared" si="24"/>
        <v>198350.8</v>
      </c>
      <c r="G130" s="6">
        <f t="shared" si="24"/>
        <v>65174.400000000001</v>
      </c>
      <c r="H130" s="6">
        <f t="shared" si="24"/>
        <v>194047.5</v>
      </c>
      <c r="I130" s="7">
        <f>SUM(I131:I145)</f>
        <v>189827.30000000002</v>
      </c>
      <c r="J130" s="7">
        <f>SUM(J131:J145)</f>
        <v>193506.4</v>
      </c>
      <c r="K130" s="7">
        <f>SUM(K131:K145)</f>
        <v>468482.8</v>
      </c>
      <c r="L130" s="6">
        <f t="shared" si="24"/>
        <v>0</v>
      </c>
      <c r="M130" s="6">
        <f t="shared" si="24"/>
        <v>0</v>
      </c>
      <c r="N130" s="34">
        <f>SUM(E130:M130)</f>
        <v>1406189.2</v>
      </c>
      <c r="O130" s="16"/>
      <c r="P130" s="53"/>
    </row>
    <row r="131" spans="2:16" ht="70.5" customHeight="1" x14ac:dyDescent="0.25">
      <c r="B131" s="36" t="s">
        <v>82</v>
      </c>
      <c r="C131" s="10" t="s">
        <v>14</v>
      </c>
      <c r="D131" s="39" t="s">
        <v>31</v>
      </c>
      <c r="E131" s="13">
        <f>'[4]Прил2 объекты ФК'!H27</f>
        <v>2500</v>
      </c>
      <c r="F131" s="13">
        <f>'[4]Прил2 объекты ФК'!I27</f>
        <v>18885.3</v>
      </c>
      <c r="G131" s="13">
        <f>'[4]Прил2 объекты ФК'!J27</f>
        <v>3715.5</v>
      </c>
      <c r="H131" s="13">
        <f>'[4]Прил2 объекты ФК'!K27</f>
        <v>0</v>
      </c>
      <c r="I131" s="13">
        <f>'[4]Прил2 объекты ФК'!L27</f>
        <v>0</v>
      </c>
      <c r="J131" s="13">
        <f>'[4]Прил2 объекты ФК'!M27</f>
        <v>0</v>
      </c>
      <c r="K131" s="17">
        <f>'[4]Прил2 объекты ФК'!N27</f>
        <v>0</v>
      </c>
      <c r="L131" s="13">
        <f>'[4]Прил2 объекты ФК'!O27</f>
        <v>0</v>
      </c>
      <c r="M131" s="13">
        <f>'[4]Прил2 объекты ФК'!P27</f>
        <v>0</v>
      </c>
      <c r="N131" s="6">
        <f>SUM(E131:M131)</f>
        <v>25100.799999999999</v>
      </c>
      <c r="O131" s="39" t="s">
        <v>32</v>
      </c>
      <c r="P131" s="53"/>
    </row>
    <row r="132" spans="2:16" ht="63.75" x14ac:dyDescent="0.25">
      <c r="B132" s="37"/>
      <c r="C132" s="10" t="s">
        <v>28</v>
      </c>
      <c r="D132" s="39"/>
      <c r="E132" s="13">
        <f>'[4]Прил2 объекты ФК'!H28</f>
        <v>0</v>
      </c>
      <c r="F132" s="13">
        <f>'[4]Прил2 объекты ФК'!I28</f>
        <v>0</v>
      </c>
      <c r="G132" s="13">
        <f>'[4]Прил2 объекты ФК'!J28</f>
        <v>0</v>
      </c>
      <c r="H132" s="13">
        <f>'[4]Прил2 объекты ФК'!K28</f>
        <v>0</v>
      </c>
      <c r="I132" s="13">
        <f>'[4]Прил2 объекты ФК'!L28</f>
        <v>0</v>
      </c>
      <c r="J132" s="13">
        <f>'[4]Прил2 объекты ФК'!M28</f>
        <v>0</v>
      </c>
      <c r="K132" s="17">
        <f>'[4]Прил2 объекты ФК'!N28</f>
        <v>0</v>
      </c>
      <c r="L132" s="13">
        <f>'[4]Прил2 объекты ФК'!O28</f>
        <v>0</v>
      </c>
      <c r="M132" s="13">
        <f>'[4]Прил2 объекты ФК'!P28</f>
        <v>0</v>
      </c>
      <c r="N132" s="6">
        <f t="shared" ref="N132:N170" si="25">SUM(E132:M132)</f>
        <v>0</v>
      </c>
      <c r="O132" s="39"/>
      <c r="P132" s="53"/>
    </row>
    <row r="133" spans="2:16" ht="46.5" customHeight="1" x14ac:dyDescent="0.25">
      <c r="B133" s="37"/>
      <c r="C133" s="10" t="s">
        <v>17</v>
      </c>
      <c r="D133" s="39"/>
      <c r="E133" s="13">
        <f>'[4]Прил2 объекты ФК'!H29</f>
        <v>45000</v>
      </c>
      <c r="F133" s="13">
        <f>'[4]Прил2 объекты ФК'!I29</f>
        <v>95000</v>
      </c>
      <c r="G133" s="13">
        <f>'[4]Прил2 объекты ФК'!J29</f>
        <v>0</v>
      </c>
      <c r="H133" s="13">
        <f>'[4]Прил2 объекты ФК'!K29</f>
        <v>0</v>
      </c>
      <c r="I133" s="13">
        <f>'[4]Прил2 объекты ФК'!L29</f>
        <v>0</v>
      </c>
      <c r="J133" s="13">
        <f>'[4]Прил2 объекты ФК'!M29</f>
        <v>0</v>
      </c>
      <c r="K133" s="17">
        <f>'[4]Прил2 объекты ФК'!N29</f>
        <v>0</v>
      </c>
      <c r="L133" s="13">
        <f>'[4]Прил2 объекты ФК'!O29</f>
        <v>0</v>
      </c>
      <c r="M133" s="13">
        <f>'[4]Прил2 объекты ФК'!P29</f>
        <v>0</v>
      </c>
      <c r="N133" s="6">
        <f t="shared" si="25"/>
        <v>140000</v>
      </c>
      <c r="O133" s="39"/>
      <c r="P133" s="53"/>
    </row>
    <row r="134" spans="2:16" ht="54.75" customHeight="1" x14ac:dyDescent="0.25">
      <c r="B134" s="37"/>
      <c r="C134" s="10" t="s">
        <v>18</v>
      </c>
      <c r="D134" s="39"/>
      <c r="E134" s="13">
        <f>'[4]Прил2 объекты ФК'!H30</f>
        <v>25000</v>
      </c>
      <c r="F134" s="13">
        <f>'[4]Прил2 объекты ФК'!I30</f>
        <v>73344</v>
      </c>
      <c r="G134" s="13">
        <f>'[4]Прил2 объекты ФК'!J30</f>
        <v>0</v>
      </c>
      <c r="H134" s="13">
        <f>'[4]Прил2 объекты ФК'!K30</f>
        <v>0</v>
      </c>
      <c r="I134" s="13">
        <f>'[4]Прил2 объекты ФК'!L30</f>
        <v>0</v>
      </c>
      <c r="J134" s="13">
        <f>'[4]Прил2 объекты ФК'!M30</f>
        <v>0</v>
      </c>
      <c r="K134" s="17">
        <f>'[4]Прил2 объекты ФК'!N30</f>
        <v>0</v>
      </c>
      <c r="L134" s="13">
        <f>'[4]Прил2 объекты ФК'!O30</f>
        <v>0</v>
      </c>
      <c r="M134" s="13">
        <f>'[4]Прил2 объекты ФК'!P30</f>
        <v>0</v>
      </c>
      <c r="N134" s="6">
        <f t="shared" si="25"/>
        <v>98344</v>
      </c>
      <c r="O134" s="39"/>
      <c r="P134" s="53"/>
    </row>
    <row r="135" spans="2:16" ht="27" customHeight="1" x14ac:dyDescent="0.25">
      <c r="B135" s="38"/>
      <c r="C135" s="10" t="s">
        <v>36</v>
      </c>
      <c r="D135" s="39"/>
      <c r="E135" s="13">
        <f>'[4]Прил2 объекты ФК'!H31</f>
        <v>0</v>
      </c>
      <c r="F135" s="13">
        <f>'[4]Прил2 объекты ФК'!I31</f>
        <v>0</v>
      </c>
      <c r="G135" s="13">
        <f>'[4]Прил2 объекты ФК'!J31</f>
        <v>0</v>
      </c>
      <c r="H135" s="13">
        <f>'[4]Прил2 объекты ФК'!K31</f>
        <v>0</v>
      </c>
      <c r="I135" s="13">
        <f>'[4]Прил2 объекты ФК'!L31</f>
        <v>0</v>
      </c>
      <c r="J135" s="13">
        <f>'[4]Прил2 объекты ФК'!M31</f>
        <v>0</v>
      </c>
      <c r="K135" s="17">
        <f>'[4]Прил2 объекты ФК'!N31</f>
        <v>0</v>
      </c>
      <c r="L135" s="13">
        <f>'[4]Прил2 объекты ФК'!O31</f>
        <v>0</v>
      </c>
      <c r="M135" s="13">
        <f>'[4]Прил2 объекты ФК'!P31</f>
        <v>0</v>
      </c>
      <c r="N135" s="6">
        <f t="shared" si="25"/>
        <v>0</v>
      </c>
      <c r="O135" s="39"/>
      <c r="P135" s="53"/>
    </row>
    <row r="136" spans="2:16" ht="66.75" customHeight="1" x14ac:dyDescent="0.25">
      <c r="B136" s="35" t="s">
        <v>83</v>
      </c>
      <c r="C136" s="10" t="s">
        <v>14</v>
      </c>
      <c r="D136" s="39" t="s">
        <v>31</v>
      </c>
      <c r="E136" s="13">
        <f>'[4]Прил2 объекты ФК'!H33</f>
        <v>0</v>
      </c>
      <c r="F136" s="13">
        <f>'[4]Прил2 объекты ФК'!I33</f>
        <v>0</v>
      </c>
      <c r="G136" s="13">
        <f>'[4]Прил2 объекты ФК'!J33</f>
        <v>50000</v>
      </c>
      <c r="H136" s="32">
        <f>'[4]Прил2 объекты ФК'!K33</f>
        <v>100000</v>
      </c>
      <c r="I136" s="32">
        <f>'[4]Прил2 объекты ФК'!L33</f>
        <v>39203.699999999997</v>
      </c>
      <c r="J136" s="32">
        <f>'[4]Прил2 объекты ФК'!M33</f>
        <v>29000</v>
      </c>
      <c r="K136" s="33">
        <f>'[4]Прил2 объекты ФК'!N33</f>
        <v>83200.2</v>
      </c>
      <c r="L136" s="13">
        <f>'[4]Прил2 объекты ФК'!O33</f>
        <v>0</v>
      </c>
      <c r="M136" s="13">
        <f>'[4]Прил2 объекты ФК'!P33</f>
        <v>0</v>
      </c>
      <c r="N136" s="6">
        <f t="shared" si="25"/>
        <v>301403.90000000002</v>
      </c>
      <c r="O136" s="39" t="s">
        <v>33</v>
      </c>
      <c r="P136" s="42"/>
    </row>
    <row r="137" spans="2:16" ht="63.75" x14ac:dyDescent="0.25">
      <c r="B137" s="35"/>
      <c r="C137" s="10" t="s">
        <v>28</v>
      </c>
      <c r="D137" s="39"/>
      <c r="E137" s="13">
        <f>'[4]Прил2 объекты ФК'!H34</f>
        <v>0</v>
      </c>
      <c r="F137" s="13">
        <f>'[4]Прил2 объекты ФК'!I34</f>
        <v>0</v>
      </c>
      <c r="G137" s="13">
        <f>'[4]Прил2 объекты ФК'!J34</f>
        <v>0</v>
      </c>
      <c r="H137" s="13">
        <f>'[4]Прил2 объекты ФК'!K34</f>
        <v>0</v>
      </c>
      <c r="I137" s="13">
        <f>'[4]Прил2 объекты ФК'!L34</f>
        <v>0</v>
      </c>
      <c r="J137" s="13">
        <f>'[4]Прил2 объекты ФК'!M34</f>
        <v>0</v>
      </c>
      <c r="K137" s="17">
        <f>'[4]Прил2 объекты ФК'!N34</f>
        <v>0</v>
      </c>
      <c r="L137" s="13">
        <f>'[4]Прил2 объекты ФК'!O34</f>
        <v>0</v>
      </c>
      <c r="M137" s="13">
        <f>'[4]Прил2 объекты ФК'!P34</f>
        <v>0</v>
      </c>
      <c r="N137" s="6">
        <f t="shared" si="25"/>
        <v>0</v>
      </c>
      <c r="O137" s="39"/>
      <c r="P137" s="42"/>
    </row>
    <row r="138" spans="2:16" ht="49.5" customHeight="1" x14ac:dyDescent="0.25">
      <c r="B138" s="35"/>
      <c r="C138" s="10" t="s">
        <v>17</v>
      </c>
      <c r="D138" s="39"/>
      <c r="E138" s="13">
        <f>'[4]Прил2 объекты ФК'!H35</f>
        <v>0</v>
      </c>
      <c r="F138" s="13">
        <f>'[4]Прил2 объекты ФК'!I35</f>
        <v>0</v>
      </c>
      <c r="G138" s="13">
        <f>'[4]Прил2 объекты ФК'!J35</f>
        <v>0</v>
      </c>
      <c r="H138" s="32">
        <f>'[4]Прил2 объекты ФК'!K35</f>
        <v>0</v>
      </c>
      <c r="I138" s="32">
        <f>'[4]Прил2 объекты ФК'!L35</f>
        <v>70000</v>
      </c>
      <c r="J138" s="32">
        <f>'[4]Прил2 объекты ФК'!M35</f>
        <v>66150</v>
      </c>
      <c r="K138" s="33">
        <f>'[4]Прил2 объекты ФК'!N35</f>
        <v>211737</v>
      </c>
      <c r="L138" s="13">
        <f>'[4]Прил2 объекты ФК'!O35</f>
        <v>0</v>
      </c>
      <c r="M138" s="13">
        <f>'[4]Прил2 объекты ФК'!P35</f>
        <v>0</v>
      </c>
      <c r="N138" s="6">
        <f t="shared" si="25"/>
        <v>347887</v>
      </c>
      <c r="O138" s="39"/>
      <c r="P138" s="42"/>
    </row>
    <row r="139" spans="2:16" ht="55.5" customHeight="1" x14ac:dyDescent="0.25">
      <c r="B139" s="35"/>
      <c r="C139" s="10" t="s">
        <v>18</v>
      </c>
      <c r="D139" s="39"/>
      <c r="E139" s="13">
        <f>'[4]Прил2 объекты ФК'!H36</f>
        <v>0</v>
      </c>
      <c r="F139" s="13">
        <f>'[4]Прил2 объекты ФК'!I36</f>
        <v>0</v>
      </c>
      <c r="G139" s="13">
        <f>'[4]Прил2 объекты ФК'!J36</f>
        <v>0</v>
      </c>
      <c r="H139" s="32">
        <f>'[4]Прил2 объекты ФК'!K36</f>
        <v>70000</v>
      </c>
      <c r="I139" s="32">
        <f>'[4]Прил2 объекты ФК'!L36</f>
        <v>80320</v>
      </c>
      <c r="J139" s="32">
        <f>'[4]Прил2 объекты ФК'!M36</f>
        <v>70000</v>
      </c>
      <c r="K139" s="33">
        <f>'[4]Прил2 объекты ФК'!N36</f>
        <v>138101.9</v>
      </c>
      <c r="L139" s="13">
        <f>'[4]Прил2 объекты ФК'!O36</f>
        <v>0</v>
      </c>
      <c r="M139" s="13">
        <f>'[4]Прил2 объекты ФК'!P36</f>
        <v>0</v>
      </c>
      <c r="N139" s="6">
        <f t="shared" si="25"/>
        <v>358421.9</v>
      </c>
      <c r="O139" s="39"/>
      <c r="P139" s="42"/>
    </row>
    <row r="140" spans="2:16" ht="21" customHeight="1" x14ac:dyDescent="0.25">
      <c r="B140" s="35"/>
      <c r="C140" s="10" t="s">
        <v>36</v>
      </c>
      <c r="D140" s="39"/>
      <c r="E140" s="13">
        <f>'[4]Прил2 объекты ФК'!H37</f>
        <v>0</v>
      </c>
      <c r="F140" s="13">
        <f>'[4]Прил2 объекты ФК'!I37</f>
        <v>0</v>
      </c>
      <c r="G140" s="13">
        <f>'[4]Прил2 объекты ФК'!J37</f>
        <v>0</v>
      </c>
      <c r="H140" s="32">
        <f>'[4]Прил2 объекты ФК'!K37</f>
        <v>0</v>
      </c>
      <c r="I140" s="32">
        <f>'[4]Прил2 объекты ФК'!L37</f>
        <v>0</v>
      </c>
      <c r="J140" s="32">
        <f>'[4]Прил2 объекты ФК'!M37</f>
        <v>0</v>
      </c>
      <c r="K140" s="33">
        <f>'[4]Прил2 объекты ФК'!N37</f>
        <v>0</v>
      </c>
      <c r="L140" s="13">
        <f>'[4]Прил2 объекты ФК'!O37</f>
        <v>0</v>
      </c>
      <c r="M140" s="13">
        <f>'[4]Прил2 объекты ФК'!P37</f>
        <v>0</v>
      </c>
      <c r="N140" s="6">
        <f t="shared" si="25"/>
        <v>0</v>
      </c>
      <c r="O140" s="39"/>
      <c r="P140" s="42"/>
    </row>
    <row r="141" spans="2:16" ht="63.75" x14ac:dyDescent="0.25">
      <c r="B141" s="35" t="s">
        <v>84</v>
      </c>
      <c r="C141" s="10" t="s">
        <v>14</v>
      </c>
      <c r="D141" s="39" t="s">
        <v>31</v>
      </c>
      <c r="E141" s="13">
        <f>'[4]Прил2 объекты ФК'!H39</f>
        <v>0</v>
      </c>
      <c r="F141" s="13">
        <f>'[4]Прил2 объекты ФК'!I39</f>
        <v>0</v>
      </c>
      <c r="G141" s="13">
        <f>'[4]Прил2 объекты ФК'!J39</f>
        <v>0</v>
      </c>
      <c r="H141" s="32">
        <f>'[4]Прил2 объекты ФК'!K39</f>
        <v>0</v>
      </c>
      <c r="I141" s="32">
        <f>'[4]Прил2 объекты ФК'!L39</f>
        <v>303.60000000000002</v>
      </c>
      <c r="J141" s="32">
        <f>'[4]Прил2 объекты ФК'!M39</f>
        <v>28356.400000000001</v>
      </c>
      <c r="K141" s="33">
        <f>'[4]Прил2 объекты ФК'!N39</f>
        <v>35443.700000000004</v>
      </c>
      <c r="L141" s="13">
        <f>'[4]Прил2 объекты ФК'!O39</f>
        <v>0</v>
      </c>
      <c r="M141" s="13">
        <f>'[4]Прил2 объекты ФК'!P39</f>
        <v>0</v>
      </c>
      <c r="N141" s="6">
        <f>SUM(E141:M141)</f>
        <v>64103.700000000004</v>
      </c>
      <c r="O141" s="39"/>
      <c r="P141" s="42"/>
    </row>
    <row r="142" spans="2:16" ht="113.25" customHeight="1" x14ac:dyDescent="0.25">
      <c r="B142" s="35"/>
      <c r="C142" s="10" t="s">
        <v>28</v>
      </c>
      <c r="D142" s="39"/>
      <c r="E142" s="13">
        <f>'[4]Прил2 объекты ФК'!H40</f>
        <v>0</v>
      </c>
      <c r="F142" s="13">
        <f>'[4]Прил2 объекты ФК'!I40</f>
        <v>0</v>
      </c>
      <c r="G142" s="13">
        <f>'[4]Прил2 объекты ФК'!J40</f>
        <v>0</v>
      </c>
      <c r="H142" s="13">
        <f>'[4]Прил2 объекты ФК'!K40</f>
        <v>0</v>
      </c>
      <c r="I142" s="13">
        <f>'[4]Прил2 объекты ФК'!L40</f>
        <v>0</v>
      </c>
      <c r="J142" s="13">
        <f>'[4]Прил2 объекты ФК'!M40</f>
        <v>0</v>
      </c>
      <c r="K142" s="17">
        <f>'[4]Прил2 объекты ФК'!N40</f>
        <v>0</v>
      </c>
      <c r="L142" s="13">
        <f>'[4]Прил2 объекты ФК'!O40</f>
        <v>0</v>
      </c>
      <c r="M142" s="13">
        <f>'[4]Прил2 объекты ФК'!P40</f>
        <v>0</v>
      </c>
      <c r="N142" s="6">
        <f>SUM(E142:M142)</f>
        <v>0</v>
      </c>
      <c r="O142" s="39"/>
      <c r="P142" s="42"/>
    </row>
    <row r="143" spans="2:16" ht="48" customHeight="1" x14ac:dyDescent="0.25">
      <c r="B143" s="35"/>
      <c r="C143" s="10" t="s">
        <v>17</v>
      </c>
      <c r="D143" s="39"/>
      <c r="E143" s="13">
        <f>'[4]Прил2 объекты ФК'!H41</f>
        <v>0</v>
      </c>
      <c r="F143" s="13">
        <f>'[4]Прил2 объекты ФК'!I41</f>
        <v>0</v>
      </c>
      <c r="G143" s="13">
        <f>'[4]Прил2 объекты ФК'!J41</f>
        <v>0</v>
      </c>
      <c r="H143" s="13">
        <f>'[4]Прил2 объекты ФК'!K41</f>
        <v>0</v>
      </c>
      <c r="I143" s="13">
        <f>'[4]Прил2 объекты ФК'!L41</f>
        <v>0</v>
      </c>
      <c r="J143" s="13">
        <f>'[4]Прил2 объекты ФК'!M41</f>
        <v>0</v>
      </c>
      <c r="K143" s="17">
        <f>'[4]Прил2 объекты ФК'!N41</f>
        <v>0</v>
      </c>
      <c r="L143" s="13">
        <f>'[4]Прил2 объекты ФК'!O41</f>
        <v>0</v>
      </c>
      <c r="M143" s="13">
        <f>'[4]Прил2 объекты ФК'!P41</f>
        <v>0</v>
      </c>
      <c r="N143" s="6">
        <f t="shared" si="25"/>
        <v>0</v>
      </c>
      <c r="O143" s="39"/>
      <c r="P143" s="42"/>
    </row>
    <row r="144" spans="2:16" ht="54" customHeight="1" x14ac:dyDescent="0.25">
      <c r="B144" s="35"/>
      <c r="C144" s="10" t="s">
        <v>18</v>
      </c>
      <c r="D144" s="39"/>
      <c r="E144" s="13">
        <f>'[4]Прил2 объекты ФК'!H42</f>
        <v>0</v>
      </c>
      <c r="F144" s="13">
        <f>'[4]Прил2 объекты ФК'!I42</f>
        <v>0</v>
      </c>
      <c r="G144" s="13">
        <f>'[4]Прил2 объекты ФК'!J42</f>
        <v>0</v>
      </c>
      <c r="H144" s="13">
        <f>'[4]Прил2 объекты ФК'!K42</f>
        <v>0</v>
      </c>
      <c r="I144" s="13">
        <f>'[4]Прил2 объекты ФК'!L42</f>
        <v>0</v>
      </c>
      <c r="J144" s="13">
        <f>'[4]Прил2 объекты ФК'!M42</f>
        <v>0</v>
      </c>
      <c r="K144" s="17">
        <f>'[4]Прил2 объекты ФК'!N42</f>
        <v>0</v>
      </c>
      <c r="L144" s="13">
        <f>'[4]Прил2 объекты ФК'!O42</f>
        <v>0</v>
      </c>
      <c r="M144" s="13">
        <f>'[4]Прил2 объекты ФК'!P42</f>
        <v>0</v>
      </c>
      <c r="N144" s="6">
        <f t="shared" si="25"/>
        <v>0</v>
      </c>
      <c r="O144" s="39"/>
      <c r="P144" s="42"/>
    </row>
    <row r="145" spans="2:16" ht="21" customHeight="1" x14ac:dyDescent="0.25">
      <c r="B145" s="35"/>
      <c r="C145" s="10" t="s">
        <v>36</v>
      </c>
      <c r="D145" s="39"/>
      <c r="E145" s="13">
        <f>'[4]Прил2 объекты ФК'!H43</f>
        <v>0</v>
      </c>
      <c r="F145" s="13">
        <f>'[4]Прил2 объекты ФК'!I43</f>
        <v>0</v>
      </c>
      <c r="G145" s="13">
        <f>'[4]Прил2 объекты ФК'!J43</f>
        <v>0</v>
      </c>
      <c r="H145" s="13">
        <f>'[4]Прил2 объекты ФК'!K43</f>
        <v>0</v>
      </c>
      <c r="I145" s="13">
        <f>'[4]Прил2 объекты ФК'!L43</f>
        <v>0</v>
      </c>
      <c r="J145" s="13">
        <f>'[4]Прил2 объекты ФК'!M43</f>
        <v>0</v>
      </c>
      <c r="K145" s="17">
        <f>'[4]Прил2 объекты ФК'!N43</f>
        <v>0</v>
      </c>
      <c r="L145" s="13">
        <f>'[4]Прил2 объекты ФК'!O43</f>
        <v>0</v>
      </c>
      <c r="M145" s="13">
        <f>'[4]Прил2 объекты ФК'!P43</f>
        <v>0</v>
      </c>
      <c r="N145" s="6">
        <f t="shared" si="25"/>
        <v>0</v>
      </c>
      <c r="O145" s="39"/>
      <c r="P145" s="42"/>
    </row>
    <row r="146" spans="2:16" ht="63.75" x14ac:dyDescent="0.25">
      <c r="B146" s="35" t="s">
        <v>85</v>
      </c>
      <c r="C146" s="10" t="s">
        <v>14</v>
      </c>
      <c r="D146" s="39" t="s">
        <v>31</v>
      </c>
      <c r="E146" s="13">
        <f>'[4]Прил2 объекты ФК'!H45</f>
        <v>0</v>
      </c>
      <c r="F146" s="13">
        <f>'[4]Прил2 объекты ФК'!I45</f>
        <v>0</v>
      </c>
      <c r="G146" s="13">
        <f>'[4]Прил2 объекты ФК'!J45</f>
        <v>0</v>
      </c>
      <c r="H146" s="13">
        <f>'[4]Прил2 объекты ФК'!K45</f>
        <v>0</v>
      </c>
      <c r="I146" s="13">
        <f>'[4]Прил2 объекты ФК'!L45</f>
        <v>0</v>
      </c>
      <c r="J146" s="13">
        <f>'[4]Прил2 объекты ФК'!M45</f>
        <v>2048</v>
      </c>
      <c r="K146" s="33">
        <f>'[4]Прил2 объекты ФК'!N45</f>
        <v>14617.6</v>
      </c>
      <c r="L146" s="13">
        <f>'[4]Прил2 объекты ФК'!O45</f>
        <v>0</v>
      </c>
      <c r="M146" s="13">
        <f>'[4]Прил2 объекты ФК'!P45</f>
        <v>0</v>
      </c>
      <c r="N146" s="6">
        <f t="shared" si="25"/>
        <v>16665.599999999999</v>
      </c>
      <c r="O146" s="39"/>
      <c r="P146" s="42"/>
    </row>
    <row r="147" spans="2:16" ht="63.75" x14ac:dyDescent="0.25">
      <c r="B147" s="35"/>
      <c r="C147" s="10" t="s">
        <v>28</v>
      </c>
      <c r="D147" s="39"/>
      <c r="E147" s="13">
        <f>'[4]Прил2 объекты ФК'!H46</f>
        <v>0</v>
      </c>
      <c r="F147" s="13">
        <f>'[4]Прил2 объекты ФК'!I46</f>
        <v>0</v>
      </c>
      <c r="G147" s="13">
        <f>'[4]Прил2 объекты ФК'!J46</f>
        <v>0</v>
      </c>
      <c r="H147" s="13">
        <f>'[4]Прил2 объекты ФК'!K46</f>
        <v>0</v>
      </c>
      <c r="I147" s="13">
        <f>'[4]Прил2 объекты ФК'!L46</f>
        <v>0</v>
      </c>
      <c r="J147" s="13">
        <f>'[4]Прил2 объекты ФК'!M46</f>
        <v>0</v>
      </c>
      <c r="K147" s="17">
        <f>'[4]Прил2 объекты ФК'!N46</f>
        <v>0</v>
      </c>
      <c r="L147" s="13">
        <f>'[4]Прил2 объекты ФК'!O46</f>
        <v>0</v>
      </c>
      <c r="M147" s="13">
        <f>'[4]Прил2 объекты ФК'!P46</f>
        <v>0</v>
      </c>
      <c r="N147" s="6">
        <f t="shared" si="25"/>
        <v>0</v>
      </c>
      <c r="O147" s="39"/>
      <c r="P147" s="42"/>
    </row>
    <row r="148" spans="2:16" ht="42" customHeight="1" x14ac:dyDescent="0.25">
      <c r="B148" s="35"/>
      <c r="C148" s="10" t="s">
        <v>17</v>
      </c>
      <c r="D148" s="39"/>
      <c r="E148" s="13">
        <f>'[4]Прил2 объекты ФК'!H47</f>
        <v>0</v>
      </c>
      <c r="F148" s="13">
        <f>'[4]Прил2 объекты ФК'!I47</f>
        <v>0</v>
      </c>
      <c r="G148" s="13">
        <f>'[4]Прил2 объекты ФК'!J47</f>
        <v>0</v>
      </c>
      <c r="H148" s="13">
        <f>'[4]Прил2 объекты ФК'!K47</f>
        <v>0</v>
      </c>
      <c r="I148" s="13">
        <f>'[4]Прил2 объекты ФК'!L47</f>
        <v>0</v>
      </c>
      <c r="J148" s="13">
        <f>'[4]Прил2 объекты ФК'!M47</f>
        <v>0</v>
      </c>
      <c r="K148" s="17">
        <f>'[4]Прил2 объекты ФК'!N47</f>
        <v>0</v>
      </c>
      <c r="L148" s="13">
        <f>'[4]Прил2 объекты ФК'!O47</f>
        <v>0</v>
      </c>
      <c r="M148" s="13">
        <f>'[4]Прил2 объекты ФК'!P47</f>
        <v>0</v>
      </c>
      <c r="N148" s="6">
        <f t="shared" si="25"/>
        <v>0</v>
      </c>
      <c r="O148" s="39"/>
      <c r="P148" s="42"/>
    </row>
    <row r="149" spans="2:16" ht="53.25" customHeight="1" x14ac:dyDescent="0.25">
      <c r="B149" s="35"/>
      <c r="C149" s="10" t="s">
        <v>18</v>
      </c>
      <c r="D149" s="39"/>
      <c r="E149" s="13">
        <f>'[4]Прил2 объекты ФК'!H48</f>
        <v>0</v>
      </c>
      <c r="F149" s="13">
        <f>'[4]Прил2 объекты ФК'!I48</f>
        <v>0</v>
      </c>
      <c r="G149" s="13">
        <f>'[4]Прил2 объекты ФК'!J48</f>
        <v>0</v>
      </c>
      <c r="H149" s="13">
        <f>'[4]Прил2 объекты ФК'!K48</f>
        <v>0</v>
      </c>
      <c r="I149" s="13">
        <f>'[4]Прил2 объекты ФК'!L48</f>
        <v>0</v>
      </c>
      <c r="J149" s="13">
        <f>'[4]Прил2 объекты ФК'!M48</f>
        <v>0</v>
      </c>
      <c r="K149" s="17">
        <f>'[4]Прил2 объекты ФК'!N48</f>
        <v>0</v>
      </c>
      <c r="L149" s="13">
        <f>'[4]Прил2 объекты ФК'!O48</f>
        <v>0</v>
      </c>
      <c r="M149" s="13">
        <f>'[4]Прил2 объекты ФК'!P48</f>
        <v>0</v>
      </c>
      <c r="N149" s="6">
        <f t="shared" si="25"/>
        <v>0</v>
      </c>
      <c r="O149" s="39"/>
      <c r="P149" s="42"/>
    </row>
    <row r="150" spans="2:16" x14ac:dyDescent="0.25">
      <c r="B150" s="35"/>
      <c r="C150" s="10" t="s">
        <v>36</v>
      </c>
      <c r="D150" s="39"/>
      <c r="E150" s="13">
        <f>'[4]Прил2 объекты ФК'!H49</f>
        <v>0</v>
      </c>
      <c r="F150" s="13">
        <f>'[4]Прил2 объекты ФК'!I49</f>
        <v>0</v>
      </c>
      <c r="G150" s="13">
        <f>'[4]Прил2 объекты ФК'!J49</f>
        <v>0</v>
      </c>
      <c r="H150" s="13">
        <f>'[4]Прил2 объекты ФК'!K49</f>
        <v>0</v>
      </c>
      <c r="I150" s="13">
        <f>'[4]Прил2 объекты ФК'!L49</f>
        <v>0</v>
      </c>
      <c r="J150" s="13">
        <f>'[4]Прил2 объекты ФК'!M49</f>
        <v>0</v>
      </c>
      <c r="K150" s="17">
        <f>'[4]Прил2 объекты ФК'!N49</f>
        <v>0</v>
      </c>
      <c r="L150" s="13">
        <f>'[4]Прил2 объекты ФК'!O49</f>
        <v>0</v>
      </c>
      <c r="M150" s="13">
        <f>'[4]Прил2 объекты ФК'!P49</f>
        <v>0</v>
      </c>
      <c r="N150" s="6">
        <f t="shared" si="25"/>
        <v>0</v>
      </c>
      <c r="O150" s="39"/>
      <c r="P150" s="42"/>
    </row>
    <row r="151" spans="2:16" ht="63.75" x14ac:dyDescent="0.25">
      <c r="B151" s="35" t="s">
        <v>86</v>
      </c>
      <c r="C151" s="10" t="s">
        <v>14</v>
      </c>
      <c r="D151" s="39" t="s">
        <v>31</v>
      </c>
      <c r="E151" s="13">
        <f>'[4]Прил2 объекты ФК'!H51</f>
        <v>0</v>
      </c>
      <c r="F151" s="13">
        <f>'[4]Прил2 объекты ФК'!I51</f>
        <v>0</v>
      </c>
      <c r="G151" s="13">
        <f>'[4]Прил2 объекты ФК'!J51</f>
        <v>0</v>
      </c>
      <c r="H151" s="13">
        <f>'[4]Прил2 объекты ФК'!K51</f>
        <v>0</v>
      </c>
      <c r="I151" s="13">
        <f>'[4]Прил2 объекты ФК'!L51</f>
        <v>0</v>
      </c>
      <c r="J151" s="13">
        <f>'[4]Прил2 объекты ФК'!M51</f>
        <v>2304</v>
      </c>
      <c r="K151" s="33">
        <f>'[4]Прил2 объекты ФК'!N51</f>
        <v>13674.8</v>
      </c>
      <c r="L151" s="13">
        <f>'[4]Прил2 объекты ФК'!O51</f>
        <v>0</v>
      </c>
      <c r="M151" s="13">
        <f>'[4]Прил2 объекты ФК'!P51</f>
        <v>0</v>
      </c>
      <c r="N151" s="6">
        <f t="shared" si="25"/>
        <v>15978.8</v>
      </c>
      <c r="O151" s="39"/>
      <c r="P151" s="42"/>
    </row>
    <row r="152" spans="2:16" ht="80.25" customHeight="1" x14ac:dyDescent="0.25">
      <c r="B152" s="35"/>
      <c r="C152" s="10" t="s">
        <v>28</v>
      </c>
      <c r="D152" s="39"/>
      <c r="E152" s="13">
        <f>'[4]Прил2 объекты ФК'!H52</f>
        <v>0</v>
      </c>
      <c r="F152" s="13">
        <f>'[4]Прил2 объекты ФК'!I52</f>
        <v>0</v>
      </c>
      <c r="G152" s="13">
        <f>'[4]Прил2 объекты ФК'!J52</f>
        <v>0</v>
      </c>
      <c r="H152" s="13">
        <f>'[4]Прил2 объекты ФК'!K52</f>
        <v>0</v>
      </c>
      <c r="I152" s="13">
        <f>'[4]Прил2 объекты ФК'!L52</f>
        <v>0</v>
      </c>
      <c r="J152" s="13">
        <f>'[4]Прил2 объекты ФК'!M52</f>
        <v>0</v>
      </c>
      <c r="K152" s="17">
        <f>'[4]Прил2 объекты ФК'!N52</f>
        <v>0</v>
      </c>
      <c r="L152" s="13">
        <f>'[4]Прил2 объекты ФК'!O52</f>
        <v>0</v>
      </c>
      <c r="M152" s="13">
        <f>'[4]Прил2 объекты ФК'!P52</f>
        <v>0</v>
      </c>
      <c r="N152" s="6">
        <f t="shared" si="25"/>
        <v>0</v>
      </c>
      <c r="O152" s="39"/>
      <c r="P152" s="42"/>
    </row>
    <row r="153" spans="2:16" ht="38.25" x14ac:dyDescent="0.25">
      <c r="B153" s="35"/>
      <c r="C153" s="10" t="s">
        <v>17</v>
      </c>
      <c r="D153" s="39"/>
      <c r="E153" s="13">
        <f>'[4]Прил2 объекты ФК'!H53</f>
        <v>0</v>
      </c>
      <c r="F153" s="13">
        <f>'[4]Прил2 объекты ФК'!I53</f>
        <v>0</v>
      </c>
      <c r="G153" s="13">
        <f>'[4]Прил2 объекты ФК'!J53</f>
        <v>0</v>
      </c>
      <c r="H153" s="13">
        <f>'[4]Прил2 объекты ФК'!K53</f>
        <v>0</v>
      </c>
      <c r="I153" s="13">
        <f>'[4]Прил2 объекты ФК'!L53</f>
        <v>0</v>
      </c>
      <c r="J153" s="13">
        <f>'[4]Прил2 объекты ФК'!M53</f>
        <v>0</v>
      </c>
      <c r="K153" s="17">
        <f>'[4]Прил2 объекты ФК'!N53</f>
        <v>0</v>
      </c>
      <c r="L153" s="13">
        <f>'[4]Прил2 объекты ФК'!O53</f>
        <v>0</v>
      </c>
      <c r="M153" s="13">
        <f>'[4]Прил2 объекты ФК'!P53</f>
        <v>0</v>
      </c>
      <c r="N153" s="6">
        <f t="shared" si="25"/>
        <v>0</v>
      </c>
      <c r="O153" s="39"/>
      <c r="P153" s="42"/>
    </row>
    <row r="154" spans="2:16" ht="54" customHeight="1" x14ac:dyDescent="0.25">
      <c r="B154" s="35"/>
      <c r="C154" s="10" t="s">
        <v>18</v>
      </c>
      <c r="D154" s="39"/>
      <c r="E154" s="13">
        <f>'[4]Прил2 объекты ФК'!H54</f>
        <v>0</v>
      </c>
      <c r="F154" s="13">
        <f>'[4]Прил2 объекты ФК'!I54</f>
        <v>0</v>
      </c>
      <c r="G154" s="13">
        <f>'[4]Прил2 объекты ФК'!J54</f>
        <v>0</v>
      </c>
      <c r="H154" s="13">
        <f>'[4]Прил2 объекты ФК'!K54</f>
        <v>0</v>
      </c>
      <c r="I154" s="13">
        <f>'[4]Прил2 объекты ФК'!L54</f>
        <v>0</v>
      </c>
      <c r="J154" s="13">
        <f>'[4]Прил2 объекты ФК'!M54</f>
        <v>0</v>
      </c>
      <c r="K154" s="17">
        <f>'[4]Прил2 объекты ФК'!N54</f>
        <v>0</v>
      </c>
      <c r="L154" s="13">
        <f>'[4]Прил2 объекты ФК'!O54</f>
        <v>0</v>
      </c>
      <c r="M154" s="13">
        <f>'[4]Прил2 объекты ФК'!P54</f>
        <v>0</v>
      </c>
      <c r="N154" s="6">
        <f t="shared" si="25"/>
        <v>0</v>
      </c>
      <c r="O154" s="39"/>
      <c r="P154" s="42"/>
    </row>
    <row r="155" spans="2:16" x14ac:dyDescent="0.25">
      <c r="B155" s="35"/>
      <c r="C155" s="10" t="s">
        <v>36</v>
      </c>
      <c r="D155" s="39"/>
      <c r="E155" s="13">
        <f>'[4]Прил2 объекты ФК'!H55</f>
        <v>0</v>
      </c>
      <c r="F155" s="13">
        <f>'[4]Прил2 объекты ФК'!I55</f>
        <v>0</v>
      </c>
      <c r="G155" s="13">
        <f>'[4]Прил2 объекты ФК'!J55</f>
        <v>0</v>
      </c>
      <c r="H155" s="13">
        <f>'[4]Прил2 объекты ФК'!K55</f>
        <v>0</v>
      </c>
      <c r="I155" s="13">
        <f>'[4]Прил2 объекты ФК'!L55</f>
        <v>0</v>
      </c>
      <c r="J155" s="13">
        <f>'[4]Прил2 объекты ФК'!M55</f>
        <v>0</v>
      </c>
      <c r="K155" s="17">
        <f>'[4]Прил2 объекты ФК'!N55</f>
        <v>0</v>
      </c>
      <c r="L155" s="13">
        <f>'[4]Прил2 объекты ФК'!O55</f>
        <v>0</v>
      </c>
      <c r="M155" s="13">
        <f>'[4]Прил2 объекты ФК'!P55</f>
        <v>0</v>
      </c>
      <c r="N155" s="6">
        <f t="shared" si="25"/>
        <v>0</v>
      </c>
      <c r="O155" s="39"/>
      <c r="P155" s="42"/>
    </row>
    <row r="156" spans="2:16" ht="63.75" x14ac:dyDescent="0.25">
      <c r="B156" s="35" t="s">
        <v>87</v>
      </c>
      <c r="C156" s="10" t="s">
        <v>14</v>
      </c>
      <c r="D156" s="39" t="s">
        <v>31</v>
      </c>
      <c r="E156" s="13">
        <f>'[4]Прил2 объекты ФК'!H57</f>
        <v>0</v>
      </c>
      <c r="F156" s="13">
        <f>'[4]Прил2 объекты ФК'!I57</f>
        <v>0</v>
      </c>
      <c r="G156" s="13">
        <f>'[4]Прил2 объекты ФК'!J57</f>
        <v>0</v>
      </c>
      <c r="H156" s="13">
        <f>'[4]Прил2 объекты ФК'!K57</f>
        <v>0</v>
      </c>
      <c r="I156" s="13">
        <f>'[4]Прил2 объекты ФК'!L57</f>
        <v>0</v>
      </c>
      <c r="J156" s="13">
        <f>'[4]Прил2 объекты ФК'!M57</f>
        <v>3665.5</v>
      </c>
      <c r="K156" s="17">
        <f>'[4]Прил2 объекты ФК'!N57</f>
        <v>211.4</v>
      </c>
      <c r="L156" s="13">
        <f>'[4]Прил2 объекты ФК'!O57</f>
        <v>0</v>
      </c>
      <c r="M156" s="13">
        <f>'[4]Прил2 объекты ФК'!P57</f>
        <v>0</v>
      </c>
      <c r="N156" s="6">
        <f t="shared" si="25"/>
        <v>3876.9</v>
      </c>
      <c r="O156" s="39"/>
      <c r="P156" s="42"/>
    </row>
    <row r="157" spans="2:16" ht="72" customHeight="1" x14ac:dyDescent="0.25">
      <c r="B157" s="35"/>
      <c r="C157" s="10" t="s">
        <v>28</v>
      </c>
      <c r="D157" s="39"/>
      <c r="E157" s="13">
        <f>'[4]Прил2 объекты ФК'!H58</f>
        <v>0</v>
      </c>
      <c r="F157" s="13">
        <f>'[4]Прил2 объекты ФК'!I58</f>
        <v>0</v>
      </c>
      <c r="G157" s="13">
        <f>'[4]Прил2 объекты ФК'!J58</f>
        <v>0</v>
      </c>
      <c r="H157" s="13">
        <f>'[4]Прил2 объекты ФК'!K58</f>
        <v>0</v>
      </c>
      <c r="I157" s="13">
        <f>'[4]Прил2 объекты ФК'!L58</f>
        <v>0</v>
      </c>
      <c r="J157" s="13">
        <f>'[4]Прил2 объекты ФК'!M58</f>
        <v>0</v>
      </c>
      <c r="K157" s="17">
        <f>'[4]Прил2 объекты ФК'!N58</f>
        <v>0</v>
      </c>
      <c r="L157" s="13">
        <f>'[4]Прил2 объекты ФК'!O58</f>
        <v>0</v>
      </c>
      <c r="M157" s="13">
        <f>'[4]Прил2 объекты ФК'!P58</f>
        <v>0</v>
      </c>
      <c r="N157" s="6">
        <f t="shared" si="25"/>
        <v>0</v>
      </c>
      <c r="O157" s="39"/>
      <c r="P157" s="42"/>
    </row>
    <row r="158" spans="2:16" ht="38.25" x14ac:dyDescent="0.25">
      <c r="B158" s="35"/>
      <c r="C158" s="10" t="s">
        <v>17</v>
      </c>
      <c r="D158" s="39"/>
      <c r="E158" s="13">
        <f>'[4]Прил2 объекты ФК'!H59</f>
        <v>0</v>
      </c>
      <c r="F158" s="13">
        <f>'[4]Прил2 объекты ФК'!I59</f>
        <v>0</v>
      </c>
      <c r="G158" s="13">
        <f>'[4]Прил2 объекты ФК'!J59</f>
        <v>0</v>
      </c>
      <c r="H158" s="13">
        <f>'[4]Прил2 объекты ФК'!K59</f>
        <v>0</v>
      </c>
      <c r="I158" s="13">
        <f>'[4]Прил2 объекты ФК'!L59</f>
        <v>0</v>
      </c>
      <c r="J158" s="13">
        <f>'[4]Прил2 объекты ФК'!M59</f>
        <v>0</v>
      </c>
      <c r="K158" s="17">
        <f>'[4]Прил2 объекты ФК'!N59</f>
        <v>0</v>
      </c>
      <c r="L158" s="13">
        <f>'[4]Прил2 объекты ФК'!O59</f>
        <v>0</v>
      </c>
      <c r="M158" s="13">
        <f>'[4]Прил2 объекты ФК'!P59</f>
        <v>0</v>
      </c>
      <c r="N158" s="6">
        <f t="shared" si="25"/>
        <v>0</v>
      </c>
      <c r="O158" s="39"/>
      <c r="P158" s="42"/>
    </row>
    <row r="159" spans="2:16" ht="56.25" customHeight="1" x14ac:dyDescent="0.25">
      <c r="B159" s="35"/>
      <c r="C159" s="10" t="s">
        <v>18</v>
      </c>
      <c r="D159" s="39"/>
      <c r="E159" s="13">
        <f>'[4]Прил2 объекты ФК'!H60</f>
        <v>0</v>
      </c>
      <c r="F159" s="13">
        <f>'[4]Прил2 объекты ФК'!I60</f>
        <v>0</v>
      </c>
      <c r="G159" s="13">
        <f>'[4]Прил2 объекты ФК'!J60</f>
        <v>0</v>
      </c>
      <c r="H159" s="13">
        <f>'[4]Прил2 объекты ФК'!K60</f>
        <v>0</v>
      </c>
      <c r="I159" s="13">
        <f>'[4]Прил2 объекты ФК'!L60</f>
        <v>0</v>
      </c>
      <c r="J159" s="13">
        <f>'[4]Прил2 объекты ФК'!M60</f>
        <v>0</v>
      </c>
      <c r="K159" s="17">
        <f>'[4]Прил2 объекты ФК'!N60</f>
        <v>0</v>
      </c>
      <c r="L159" s="13">
        <f>'[4]Прил2 объекты ФК'!O60</f>
        <v>0</v>
      </c>
      <c r="M159" s="13">
        <f>'[4]Прил2 объекты ФК'!P60</f>
        <v>0</v>
      </c>
      <c r="N159" s="6">
        <f t="shared" si="25"/>
        <v>0</v>
      </c>
      <c r="O159" s="39"/>
      <c r="P159" s="42"/>
    </row>
    <row r="160" spans="2:16" x14ac:dyDescent="0.25">
      <c r="B160" s="35"/>
      <c r="C160" s="10" t="s">
        <v>36</v>
      </c>
      <c r="D160" s="39"/>
      <c r="E160" s="13">
        <f>'[4]Прил2 объекты ФК'!H61</f>
        <v>0</v>
      </c>
      <c r="F160" s="13">
        <f>'[4]Прил2 объекты ФК'!I61</f>
        <v>0</v>
      </c>
      <c r="G160" s="13">
        <f>'[4]Прил2 объекты ФК'!J61</f>
        <v>0</v>
      </c>
      <c r="H160" s="13">
        <f>'[4]Прил2 объекты ФК'!K61</f>
        <v>0</v>
      </c>
      <c r="I160" s="13">
        <f>'[4]Прил2 объекты ФК'!L61</f>
        <v>0</v>
      </c>
      <c r="J160" s="13">
        <f>'[4]Прил2 объекты ФК'!M61</f>
        <v>0</v>
      </c>
      <c r="K160" s="17">
        <f>'[4]Прил2 объекты ФК'!N61</f>
        <v>0</v>
      </c>
      <c r="L160" s="13">
        <f>'[4]Прил2 объекты ФК'!O61</f>
        <v>0</v>
      </c>
      <c r="M160" s="13">
        <f>'[4]Прил2 объекты ФК'!P61</f>
        <v>0</v>
      </c>
      <c r="N160" s="6">
        <f t="shared" si="25"/>
        <v>0</v>
      </c>
      <c r="O160" s="39"/>
      <c r="P160" s="42"/>
    </row>
    <row r="161" spans="2:16" ht="63.75" x14ac:dyDescent="0.25">
      <c r="B161" s="35" t="s">
        <v>88</v>
      </c>
      <c r="C161" s="10" t="s">
        <v>14</v>
      </c>
      <c r="D161" s="39" t="s">
        <v>31</v>
      </c>
      <c r="E161" s="13">
        <f>'[4]Прил2 объекты ФК'!H63</f>
        <v>0</v>
      </c>
      <c r="F161" s="13">
        <f>'[4]Прил2 объекты ФК'!I63</f>
        <v>0</v>
      </c>
      <c r="G161" s="13">
        <f>'[4]Прил2 объекты ФК'!J63</f>
        <v>0</v>
      </c>
      <c r="H161" s="13">
        <f>'[4]Прил2 объекты ФК'!K63</f>
        <v>0</v>
      </c>
      <c r="I161" s="13">
        <f>'[4]Прил2 объекты ФК'!L63</f>
        <v>303.60000000000002</v>
      </c>
      <c r="J161" s="32">
        <f>'[4]Прил2 объекты ФК'!M63</f>
        <v>20338.900000000001</v>
      </c>
      <c r="K161" s="13">
        <f>'[4]Прил2 объекты ФК'!N63</f>
        <v>6939.9</v>
      </c>
      <c r="L161" s="13">
        <f>'[4]Прил2 объекты ФК'!O63</f>
        <v>0</v>
      </c>
      <c r="M161" s="13">
        <f>'[4]Прил2 объекты ФК'!P63</f>
        <v>0</v>
      </c>
      <c r="N161" s="6">
        <f t="shared" si="25"/>
        <v>27582.400000000001</v>
      </c>
      <c r="O161" s="39"/>
      <c r="P161" s="42"/>
    </row>
    <row r="162" spans="2:16" ht="63.75" x14ac:dyDescent="0.25">
      <c r="B162" s="35"/>
      <c r="C162" s="10" t="s">
        <v>28</v>
      </c>
      <c r="D162" s="39"/>
      <c r="E162" s="13">
        <f>'[4]Прил2 объекты ФК'!H64</f>
        <v>0</v>
      </c>
      <c r="F162" s="13">
        <f>'[4]Прил2 объекты ФК'!I64</f>
        <v>0</v>
      </c>
      <c r="G162" s="13">
        <f>'[4]Прил2 объекты ФК'!J64</f>
        <v>0</v>
      </c>
      <c r="H162" s="13">
        <f>'[4]Прил2 объекты ФК'!K64</f>
        <v>0</v>
      </c>
      <c r="I162" s="13">
        <f>'[4]Прил2 объекты ФК'!L64</f>
        <v>0</v>
      </c>
      <c r="J162" s="13">
        <f>'[4]Прил2 объекты ФК'!M64</f>
        <v>0</v>
      </c>
      <c r="K162" s="13">
        <f>'[4]Прил2 объекты ФК'!N64</f>
        <v>0</v>
      </c>
      <c r="L162" s="13">
        <f>'[4]Прил2 объекты ФК'!O64</f>
        <v>0</v>
      </c>
      <c r="M162" s="13">
        <f>'[4]Прил2 объекты ФК'!P64</f>
        <v>0</v>
      </c>
      <c r="N162" s="6">
        <f t="shared" si="25"/>
        <v>0</v>
      </c>
      <c r="O162" s="39"/>
      <c r="P162" s="42"/>
    </row>
    <row r="163" spans="2:16" ht="38.25" x14ac:dyDescent="0.25">
      <c r="B163" s="35"/>
      <c r="C163" s="10" t="s">
        <v>17</v>
      </c>
      <c r="D163" s="39"/>
      <c r="E163" s="13">
        <f>'[4]Прил2 объекты ФК'!H65</f>
        <v>0</v>
      </c>
      <c r="F163" s="13">
        <f>'[4]Прил2 объекты ФК'!I65</f>
        <v>0</v>
      </c>
      <c r="G163" s="13">
        <f>'[4]Прил2 объекты ФК'!J65</f>
        <v>0</v>
      </c>
      <c r="H163" s="13">
        <f>'[4]Прил2 объекты ФК'!K65</f>
        <v>0</v>
      </c>
      <c r="I163" s="13">
        <f>'[4]Прил2 объекты ФК'!L65</f>
        <v>0</v>
      </c>
      <c r="J163" s="13">
        <f>'[4]Прил2 объекты ФК'!M65</f>
        <v>0</v>
      </c>
      <c r="K163" s="13">
        <f>'[4]Прил2 объекты ФК'!N65</f>
        <v>0</v>
      </c>
      <c r="L163" s="13">
        <f>'[4]Прил2 объекты ФК'!O65</f>
        <v>0</v>
      </c>
      <c r="M163" s="13">
        <f>'[4]Прил2 объекты ФК'!P65</f>
        <v>0</v>
      </c>
      <c r="N163" s="6">
        <f t="shared" si="25"/>
        <v>0</v>
      </c>
      <c r="O163" s="39"/>
      <c r="P163" s="42"/>
    </row>
    <row r="164" spans="2:16" ht="57.75" customHeight="1" x14ac:dyDescent="0.25">
      <c r="B164" s="35"/>
      <c r="C164" s="10" t="s">
        <v>18</v>
      </c>
      <c r="D164" s="39"/>
      <c r="E164" s="13">
        <f>'[4]Прил2 объекты ФК'!H66</f>
        <v>0</v>
      </c>
      <c r="F164" s="13">
        <f>'[4]Прил2 объекты ФК'!I66</f>
        <v>0</v>
      </c>
      <c r="G164" s="13">
        <f>'[4]Прил2 объекты ФК'!J66</f>
        <v>0</v>
      </c>
      <c r="H164" s="13">
        <f>'[4]Прил2 объекты ФК'!K66</f>
        <v>0</v>
      </c>
      <c r="I164" s="13">
        <f>'[4]Прил2 объекты ФК'!L66</f>
        <v>0</v>
      </c>
      <c r="J164" s="13">
        <f>'[4]Прил2 объекты ФК'!M66</f>
        <v>0</v>
      </c>
      <c r="K164" s="13">
        <f>'[4]Прил2 объекты ФК'!N66</f>
        <v>0</v>
      </c>
      <c r="L164" s="13">
        <f>'[4]Прил2 объекты ФК'!O66</f>
        <v>0</v>
      </c>
      <c r="M164" s="13">
        <f>'[4]Прил2 объекты ФК'!P66</f>
        <v>0</v>
      </c>
      <c r="N164" s="6">
        <f t="shared" si="25"/>
        <v>0</v>
      </c>
      <c r="O164" s="39"/>
      <c r="P164" s="42"/>
    </row>
    <row r="165" spans="2:16" x14ac:dyDescent="0.25">
      <c r="B165" s="35"/>
      <c r="C165" s="10" t="s">
        <v>36</v>
      </c>
      <c r="D165" s="39"/>
      <c r="E165" s="13">
        <f>'[4]Прил2 объекты ФК'!H67</f>
        <v>0</v>
      </c>
      <c r="F165" s="13">
        <f>'[4]Прил2 объекты ФК'!I67</f>
        <v>0</v>
      </c>
      <c r="G165" s="13">
        <f>'[4]Прил2 объекты ФК'!J67</f>
        <v>0</v>
      </c>
      <c r="H165" s="13">
        <f>'[4]Прил2 объекты ФК'!K67</f>
        <v>0</v>
      </c>
      <c r="I165" s="13">
        <f>'[4]Прил2 объекты ФК'!L67</f>
        <v>0</v>
      </c>
      <c r="J165" s="13">
        <f>'[4]Прил2 объекты ФК'!M67</f>
        <v>0</v>
      </c>
      <c r="K165" s="13">
        <f>'[4]Прил2 объекты ФК'!N67</f>
        <v>0</v>
      </c>
      <c r="L165" s="13">
        <f>'[4]Прил2 объекты ФК'!O67</f>
        <v>0</v>
      </c>
      <c r="M165" s="13">
        <f>'[4]Прил2 объекты ФК'!P67</f>
        <v>0</v>
      </c>
      <c r="N165" s="6">
        <f t="shared" si="25"/>
        <v>0</v>
      </c>
      <c r="O165" s="39"/>
      <c r="P165" s="42"/>
    </row>
    <row r="166" spans="2:16" ht="63.75" x14ac:dyDescent="0.25">
      <c r="B166" s="35" t="s">
        <v>89</v>
      </c>
      <c r="C166" s="10" t="s">
        <v>14</v>
      </c>
      <c r="D166" s="39" t="s">
        <v>31</v>
      </c>
      <c r="E166" s="13">
        <f>'[4]Прил2 объекты ФК'!H69</f>
        <v>400</v>
      </c>
      <c r="F166" s="13">
        <f>'[4]Прил2 объекты ФК'!I69</f>
        <v>286.5</v>
      </c>
      <c r="G166" s="13">
        <f>'[4]Прил2 объекты ФК'!J69</f>
        <v>458.9</v>
      </c>
      <c r="H166" s="13">
        <f>'[4]Прил2 объекты ФК'!K69</f>
        <v>2047.5</v>
      </c>
      <c r="I166" s="13">
        <f>'[4]Прил2 объекты ФК'!L69</f>
        <v>0</v>
      </c>
      <c r="J166" s="13">
        <f>'[4]Прил2 объекты ФК'!M69</f>
        <v>0</v>
      </c>
      <c r="K166" s="13">
        <f>'[4]Прил2 объекты ФК'!N69</f>
        <v>0</v>
      </c>
      <c r="L166" s="13">
        <f>'[4]Прил2 объекты ФК'!O69</f>
        <v>0</v>
      </c>
      <c r="M166" s="13">
        <f>'[4]Прил2 объекты ФК'!P69</f>
        <v>0</v>
      </c>
      <c r="N166" s="6">
        <f>SUM(E166:M166)</f>
        <v>3192.9</v>
      </c>
      <c r="O166" s="39"/>
      <c r="P166" s="42"/>
    </row>
    <row r="167" spans="2:16" ht="63.75" x14ac:dyDescent="0.25">
      <c r="B167" s="35"/>
      <c r="C167" s="10" t="s">
        <v>28</v>
      </c>
      <c r="D167" s="39"/>
      <c r="E167" s="13">
        <f>'[4]Прил2 объекты ФК'!H70</f>
        <v>0</v>
      </c>
      <c r="F167" s="13">
        <f>'[4]Прил2 объекты ФК'!I70</f>
        <v>0</v>
      </c>
      <c r="G167" s="13">
        <f>'[4]Прил2 объекты ФК'!J70</f>
        <v>0</v>
      </c>
      <c r="H167" s="13">
        <f>'[4]Прил2 объекты ФК'!K70</f>
        <v>0</v>
      </c>
      <c r="I167" s="13">
        <f>'[4]Прил2 объекты ФК'!L70</f>
        <v>0</v>
      </c>
      <c r="J167" s="13">
        <f>'[4]Прил2 объекты ФК'!M70</f>
        <v>0</v>
      </c>
      <c r="K167" s="13">
        <f>'[4]Прил2 объекты ФК'!N70</f>
        <v>0</v>
      </c>
      <c r="L167" s="13">
        <f>'[4]Прил2 объекты ФК'!O70</f>
        <v>0</v>
      </c>
      <c r="M167" s="13">
        <f>'[4]Прил2 объекты ФК'!P70</f>
        <v>0</v>
      </c>
      <c r="N167" s="6">
        <f t="shared" si="25"/>
        <v>0</v>
      </c>
      <c r="O167" s="39"/>
      <c r="P167" s="42"/>
    </row>
    <row r="168" spans="2:16" ht="45" customHeight="1" x14ac:dyDescent="0.25">
      <c r="B168" s="35"/>
      <c r="C168" s="10" t="s">
        <v>17</v>
      </c>
      <c r="D168" s="39"/>
      <c r="E168" s="13">
        <f>'[4]Прил2 объекты ФК'!H71</f>
        <v>0</v>
      </c>
      <c r="F168" s="13">
        <f>'[4]Прил2 объекты ФК'!I71</f>
        <v>0</v>
      </c>
      <c r="G168" s="13">
        <f>'[4]Прил2 объекты ФК'!J71</f>
        <v>0</v>
      </c>
      <c r="H168" s="13">
        <f>'[4]Прил2 объекты ФК'!K71</f>
        <v>0</v>
      </c>
      <c r="I168" s="13">
        <f>'[4]Прил2 объекты ФК'!L71</f>
        <v>0</v>
      </c>
      <c r="J168" s="13">
        <f>'[4]Прил2 объекты ФК'!M71</f>
        <v>0</v>
      </c>
      <c r="K168" s="13">
        <f>'[4]Прил2 объекты ФК'!N71</f>
        <v>0</v>
      </c>
      <c r="L168" s="13">
        <f>'[4]Прил2 объекты ФК'!O71</f>
        <v>0</v>
      </c>
      <c r="M168" s="13">
        <f>'[4]Прил2 объекты ФК'!P71</f>
        <v>0</v>
      </c>
      <c r="N168" s="6">
        <f t="shared" si="25"/>
        <v>0</v>
      </c>
      <c r="O168" s="39"/>
      <c r="P168" s="42"/>
    </row>
    <row r="169" spans="2:16" ht="70.5" customHeight="1" x14ac:dyDescent="0.25">
      <c r="B169" s="35"/>
      <c r="C169" s="10" t="s">
        <v>18</v>
      </c>
      <c r="D169" s="39"/>
      <c r="E169" s="13">
        <f>'[4]Прил2 объекты ФК'!H72</f>
        <v>23900</v>
      </c>
      <c r="F169" s="13">
        <f>'[4]Прил2 объекты ФК'!I72</f>
        <v>10835</v>
      </c>
      <c r="G169" s="13">
        <f>'[4]Прил2 объекты ФК'!J72</f>
        <v>11000</v>
      </c>
      <c r="H169" s="32">
        <f>'[4]Прил2 объекты ФК'!K72</f>
        <v>22000</v>
      </c>
      <c r="I169" s="13">
        <f>'[4]Прил2 объекты ФК'!L72</f>
        <v>0</v>
      </c>
      <c r="J169" s="13">
        <f>'[4]Прил2 объекты ФК'!M72</f>
        <v>0</v>
      </c>
      <c r="K169" s="13">
        <f>'[4]Прил2 объекты ФК'!N72</f>
        <v>0</v>
      </c>
      <c r="L169" s="13">
        <f>'[4]Прил2 объекты ФК'!O72</f>
        <v>0</v>
      </c>
      <c r="M169" s="13">
        <f>'[4]Прил2 объекты ФК'!P72</f>
        <v>0</v>
      </c>
      <c r="N169" s="6">
        <f t="shared" si="25"/>
        <v>67735</v>
      </c>
      <c r="O169" s="39"/>
      <c r="P169" s="42"/>
    </row>
    <row r="170" spans="2:16" ht="15.75" thickBot="1" x14ac:dyDescent="0.3">
      <c r="B170" s="60"/>
      <c r="C170" s="18" t="s">
        <v>36</v>
      </c>
      <c r="D170" s="61"/>
      <c r="E170" s="24">
        <f>'[4]Прил2 объекты ФК'!H73</f>
        <v>0</v>
      </c>
      <c r="F170" s="24">
        <f>'[4]Прил2 объекты ФК'!I73</f>
        <v>0</v>
      </c>
      <c r="G170" s="24">
        <f>'[4]Прил2 объекты ФК'!J73</f>
        <v>0</v>
      </c>
      <c r="H170" s="24">
        <f>'[4]Прил2 объекты ФК'!K73</f>
        <v>0</v>
      </c>
      <c r="I170" s="24">
        <f>'[4]Прил2 объекты ФК'!L73</f>
        <v>0</v>
      </c>
      <c r="J170" s="24">
        <f>'[4]Прил2 объекты ФК'!M73</f>
        <v>0</v>
      </c>
      <c r="K170" s="24">
        <f>'[4]Прил2 объекты ФК'!N73</f>
        <v>0</v>
      </c>
      <c r="L170" s="24">
        <f>'[4]Прил2 объекты ФК'!O73</f>
        <v>0</v>
      </c>
      <c r="M170" s="24">
        <f>'[4]Прил2 объекты ФК'!P73</f>
        <v>0</v>
      </c>
      <c r="N170" s="19">
        <f t="shared" si="25"/>
        <v>0</v>
      </c>
      <c r="O170" s="61"/>
      <c r="P170" s="62"/>
    </row>
  </sheetData>
  <sheetProtection password="C665" sheet="1" objects="1" scenarios="1"/>
  <mergeCells count="137">
    <mergeCell ref="D69:D73"/>
    <mergeCell ref="B74:B78"/>
    <mergeCell ref="B166:B170"/>
    <mergeCell ref="D100:D104"/>
    <mergeCell ref="O100:O104"/>
    <mergeCell ref="O89:O93"/>
    <mergeCell ref="P89:P93"/>
    <mergeCell ref="D136:D140"/>
    <mergeCell ref="B89:B93"/>
    <mergeCell ref="B115:B119"/>
    <mergeCell ref="B125:B129"/>
    <mergeCell ref="D120:D124"/>
    <mergeCell ref="D166:D170"/>
    <mergeCell ref="O166:O170"/>
    <mergeCell ref="P166:P170"/>
    <mergeCell ref="O141:O145"/>
    <mergeCell ref="P141:P145"/>
    <mergeCell ref="O136:O140"/>
    <mergeCell ref="M19:M21"/>
    <mergeCell ref="P43:P47"/>
    <mergeCell ref="O38:O42"/>
    <mergeCell ref="P38:P42"/>
    <mergeCell ref="I19:I21"/>
    <mergeCell ref="O84:O88"/>
    <mergeCell ref="P84:P88"/>
    <mergeCell ref="O120:O124"/>
    <mergeCell ref="P120:P124"/>
    <mergeCell ref="O115:O119"/>
    <mergeCell ref="P74:P78"/>
    <mergeCell ref="P99:P104"/>
    <mergeCell ref="B136:B140"/>
    <mergeCell ref="B23:B27"/>
    <mergeCell ref="D33:D37"/>
    <mergeCell ref="H19:H21"/>
    <mergeCell ref="B131:B135"/>
    <mergeCell ref="D28:D32"/>
    <mergeCell ref="B79:B83"/>
    <mergeCell ref="B84:B88"/>
    <mergeCell ref="B120:B124"/>
    <mergeCell ref="B16:B21"/>
    <mergeCell ref="C16:C21"/>
    <mergeCell ref="D16:D21"/>
    <mergeCell ref="D23:D27"/>
    <mergeCell ref="D38:D42"/>
    <mergeCell ref="D74:D78"/>
    <mergeCell ref="B38:B42"/>
    <mergeCell ref="B43:B47"/>
    <mergeCell ref="P16:P21"/>
    <mergeCell ref="O19:O21"/>
    <mergeCell ref="N19:N21"/>
    <mergeCell ref="E19:E21"/>
    <mergeCell ref="O43:O47"/>
    <mergeCell ref="O28:O32"/>
    <mergeCell ref="B14:P14"/>
    <mergeCell ref="D43:D47"/>
    <mergeCell ref="B53:B57"/>
    <mergeCell ref="D53:D57"/>
    <mergeCell ref="O53:O57"/>
    <mergeCell ref="P53:P57"/>
    <mergeCell ref="E16:O18"/>
    <mergeCell ref="O69:O73"/>
    <mergeCell ref="P69:P73"/>
    <mergeCell ref="P63:P68"/>
    <mergeCell ref="B64:B68"/>
    <mergeCell ref="D64:D68"/>
    <mergeCell ref="O64:O68"/>
    <mergeCell ref="D48:D52"/>
    <mergeCell ref="O48:O52"/>
    <mergeCell ref="P48:P52"/>
    <mergeCell ref="B48:B52"/>
    <mergeCell ref="P28:P32"/>
    <mergeCell ref="P22:P27"/>
    <mergeCell ref="O33:O37"/>
    <mergeCell ref="P33:P37"/>
    <mergeCell ref="O23:O27"/>
    <mergeCell ref="G19:G21"/>
    <mergeCell ref="F19:F21"/>
    <mergeCell ref="O151:O155"/>
    <mergeCell ref="O156:O160"/>
    <mergeCell ref="P146:P150"/>
    <mergeCell ref="P151:P155"/>
    <mergeCell ref="P156:P160"/>
    <mergeCell ref="D115:D119"/>
    <mergeCell ref="D131:D135"/>
    <mergeCell ref="D141:D145"/>
    <mergeCell ref="P136:P140"/>
    <mergeCell ref="P130:P135"/>
    <mergeCell ref="O131:O135"/>
    <mergeCell ref="P115:P119"/>
    <mergeCell ref="Q18:Q20"/>
    <mergeCell ref="R18:R20"/>
    <mergeCell ref="S18:S20"/>
    <mergeCell ref="T18:T20"/>
    <mergeCell ref="B110:B114"/>
    <mergeCell ref="D110:D114"/>
    <mergeCell ref="O110:O114"/>
    <mergeCell ref="B94:B98"/>
    <mergeCell ref="D94:D98"/>
    <mergeCell ref="O94:O98"/>
    <mergeCell ref="P94:P98"/>
    <mergeCell ref="B105:B109"/>
    <mergeCell ref="D105:D109"/>
    <mergeCell ref="O105:O109"/>
    <mergeCell ref="L19:L21"/>
    <mergeCell ref="B58:B62"/>
    <mergeCell ref="D58:D62"/>
    <mergeCell ref="O58:O62"/>
    <mergeCell ref="P58:P62"/>
    <mergeCell ref="B28:B32"/>
    <mergeCell ref="B69:B73"/>
    <mergeCell ref="B33:B37"/>
    <mergeCell ref="K19:K21"/>
    <mergeCell ref="J19:J21"/>
    <mergeCell ref="B141:B145"/>
    <mergeCell ref="B100:B104"/>
    <mergeCell ref="O79:O83"/>
    <mergeCell ref="K5:P8"/>
    <mergeCell ref="K4:P4"/>
    <mergeCell ref="B161:B165"/>
    <mergeCell ref="D161:D165"/>
    <mergeCell ref="O161:O165"/>
    <mergeCell ref="P161:P165"/>
    <mergeCell ref="B146:B150"/>
    <mergeCell ref="B151:B155"/>
    <mergeCell ref="B156:B160"/>
    <mergeCell ref="D146:D150"/>
    <mergeCell ref="D151:D155"/>
    <mergeCell ref="D156:D160"/>
    <mergeCell ref="P79:P83"/>
    <mergeCell ref="O74:O78"/>
    <mergeCell ref="D89:D93"/>
    <mergeCell ref="D79:D83"/>
    <mergeCell ref="D84:D88"/>
    <mergeCell ref="D125:D129"/>
    <mergeCell ref="O125:O129"/>
    <mergeCell ref="P125:P129"/>
    <mergeCell ref="O146:O150"/>
  </mergeCells>
  <printOptions horizontalCentered="1"/>
  <pageMargins left="0" right="0" top="0.59055118110236227" bottom="0.39370078740157483" header="0" footer="0"/>
  <pageSetup paperSize="9" scale="77" fitToHeight="1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ресурсов район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2020-06-23T11:03:36Z</cp:lastPrinted>
  <dcterms:created xsi:type="dcterms:W3CDTF">2016-11-21T11:37:13Z</dcterms:created>
  <dcterms:modified xsi:type="dcterms:W3CDTF">2020-07-16T11:55:04Z</dcterms:modified>
</cp:coreProperties>
</file>