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810" windowWidth="19320" windowHeight="7335"/>
  </bookViews>
  <sheets>
    <sheet name="паспорт ФК" sheetId="5" r:id="rId1"/>
    <sheet name="Прил 1 ФК спорт" sheetId="4" r:id="rId2"/>
    <sheet name="Прил2 ФК и спорт" sheetId="3" r:id="rId3"/>
  </sheets>
  <definedNames>
    <definedName name="_xlnm.Print_Titles" localSheetId="1">'Прил 1 ФК спорт'!$17:$20</definedName>
  </definedNames>
  <calcPr calcId="145621"/>
</workbook>
</file>

<file path=xl/calcChain.xml><?xml version="1.0" encoding="utf-8"?>
<calcChain xmlns="http://schemas.openxmlformats.org/spreadsheetml/2006/main">
  <c r="Q27" i="4" l="1"/>
  <c r="P27" i="4"/>
  <c r="O27" i="4"/>
  <c r="Q25" i="4"/>
  <c r="P25" i="4"/>
  <c r="O25" i="4"/>
  <c r="Q23" i="4"/>
  <c r="P23" i="4"/>
  <c r="O23" i="4"/>
  <c r="O22" i="4"/>
  <c r="N27" i="4"/>
  <c r="N26" i="4"/>
  <c r="N25" i="4"/>
  <c r="N23" i="4"/>
  <c r="N22" i="4"/>
  <c r="O28" i="4" l="1"/>
  <c r="P28" i="4"/>
  <c r="Q28" i="4"/>
  <c r="N28" i="4"/>
  <c r="K36" i="5" l="1"/>
  <c r="L36" i="5"/>
  <c r="K37" i="5"/>
  <c r="L37" i="5"/>
  <c r="K38" i="5"/>
  <c r="L38" i="5"/>
  <c r="K39" i="5"/>
  <c r="L39" i="5"/>
  <c r="K40" i="5"/>
  <c r="L40" i="5"/>
  <c r="J37" i="5"/>
  <c r="J38" i="5"/>
  <c r="J39" i="5"/>
  <c r="J40" i="5"/>
  <c r="J36" i="5"/>
  <c r="E40" i="4"/>
  <c r="D40" i="4"/>
  <c r="E38" i="4"/>
  <c r="D38" i="4"/>
  <c r="R90" i="3"/>
  <c r="Q90" i="3"/>
  <c r="G101" i="3" l="1"/>
  <c r="G100" i="3"/>
  <c r="G99" i="3"/>
  <c r="G98" i="3"/>
  <c r="P96" i="3"/>
  <c r="N96" i="3"/>
  <c r="G97" i="3"/>
  <c r="O96" i="3"/>
  <c r="M96" i="3"/>
  <c r="L96" i="3"/>
  <c r="K96" i="3"/>
  <c r="J96" i="3"/>
  <c r="I96" i="3"/>
  <c r="H96" i="3"/>
  <c r="G96" i="3"/>
  <c r="F96" i="3"/>
  <c r="P95" i="3"/>
  <c r="O95" i="3"/>
  <c r="N95" i="3"/>
  <c r="M95" i="3"/>
  <c r="L95" i="3"/>
  <c r="K95" i="3"/>
  <c r="J95" i="3"/>
  <c r="I95" i="3"/>
  <c r="H95" i="3"/>
  <c r="G95" i="3" s="1"/>
  <c r="F95" i="3"/>
  <c r="P94" i="3"/>
  <c r="O94" i="3"/>
  <c r="N94" i="3"/>
  <c r="G94" i="3" s="1"/>
  <c r="M94" i="3"/>
  <c r="L94" i="3"/>
  <c r="K94" i="3"/>
  <c r="J94" i="3"/>
  <c r="I94" i="3"/>
  <c r="H94" i="3"/>
  <c r="F94" i="3"/>
  <c r="P93" i="3"/>
  <c r="O93" i="3"/>
  <c r="N93" i="3"/>
  <c r="M93" i="3"/>
  <c r="L93" i="3"/>
  <c r="K93" i="3"/>
  <c r="J93" i="3"/>
  <c r="I93" i="3"/>
  <c r="H93" i="3"/>
  <c r="G93" i="3" s="1"/>
  <c r="F93" i="3"/>
  <c r="P92" i="3"/>
  <c r="O92" i="3"/>
  <c r="N92" i="3"/>
  <c r="M92" i="3"/>
  <c r="L92" i="3"/>
  <c r="K92" i="3"/>
  <c r="J92" i="3"/>
  <c r="I92" i="3"/>
  <c r="H92" i="3"/>
  <c r="G92" i="3"/>
  <c r="F92" i="3"/>
  <c r="P91" i="3"/>
  <c r="P90" i="3" s="1"/>
  <c r="O91" i="3"/>
  <c r="N91" i="3"/>
  <c r="N90" i="3" s="1"/>
  <c r="M91" i="3"/>
  <c r="L91" i="3"/>
  <c r="L90" i="3" s="1"/>
  <c r="K91" i="3"/>
  <c r="J91" i="3"/>
  <c r="J90" i="3" s="1"/>
  <c r="I91" i="3"/>
  <c r="H91" i="3"/>
  <c r="G91" i="3" s="1"/>
  <c r="F91" i="3"/>
  <c r="F90" i="3" s="1"/>
  <c r="O90" i="3"/>
  <c r="M90" i="3"/>
  <c r="K90" i="3"/>
  <c r="I90" i="3"/>
  <c r="M25" i="3"/>
  <c r="N61" i="3"/>
  <c r="O61" i="3"/>
  <c r="P61" i="3"/>
  <c r="P55" i="3"/>
  <c r="O55" i="3"/>
  <c r="N55" i="3"/>
  <c r="M55" i="3"/>
  <c r="G90" i="3" l="1"/>
  <c r="H90" i="3"/>
  <c r="O84" i="3" l="1"/>
  <c r="O78" i="3"/>
  <c r="O77" i="3"/>
  <c r="O76" i="3"/>
  <c r="O75" i="3"/>
  <c r="O74" i="3"/>
  <c r="O73" i="3"/>
  <c r="O72" i="3"/>
  <c r="O66" i="3"/>
  <c r="O65" i="3"/>
  <c r="O64" i="3"/>
  <c r="O63" i="3"/>
  <c r="O62" i="3"/>
  <c r="O60" i="3"/>
  <c r="O54" i="3"/>
  <c r="O53" i="3"/>
  <c r="O52" i="3"/>
  <c r="O51" i="3"/>
  <c r="O50" i="3"/>
  <c r="O49" i="3"/>
  <c r="O48" i="3"/>
  <c r="O42" i="3"/>
  <c r="O41" i="3"/>
  <c r="O40" i="3"/>
  <c r="O39" i="3"/>
  <c r="O38" i="3"/>
  <c r="O37" i="3"/>
  <c r="O36" i="3" s="1"/>
  <c r="O30" i="3"/>
  <c r="O29" i="3"/>
  <c r="O28" i="3"/>
  <c r="O27" i="3"/>
  <c r="O26" i="3"/>
  <c r="O25" i="3"/>
  <c r="O24" i="3" s="1"/>
  <c r="K34" i="5" l="1"/>
  <c r="H25" i="3"/>
  <c r="I25" i="3"/>
  <c r="J25" i="3"/>
  <c r="K25" i="3"/>
  <c r="L25" i="3"/>
  <c r="N25" i="3"/>
  <c r="P25" i="3"/>
  <c r="H41" i="3"/>
  <c r="H39" i="3"/>
  <c r="F37" i="3"/>
  <c r="H37" i="3"/>
  <c r="G25" i="3" l="1"/>
  <c r="D22" i="4" s="1"/>
  <c r="P29" i="3"/>
  <c r="P28" i="3"/>
  <c r="P27" i="3"/>
  <c r="P26" i="3"/>
  <c r="P37" i="3"/>
  <c r="P38" i="3"/>
  <c r="P41" i="3"/>
  <c r="P40" i="3"/>
  <c r="P39" i="3"/>
  <c r="P49" i="3"/>
  <c r="L34" i="5" s="1"/>
  <c r="P53" i="3"/>
  <c r="P52" i="3"/>
  <c r="P51" i="3"/>
  <c r="P50" i="3"/>
  <c r="P65" i="3"/>
  <c r="P64" i="3"/>
  <c r="P63" i="3"/>
  <c r="P62" i="3"/>
  <c r="P77" i="3"/>
  <c r="P74" i="3"/>
  <c r="P75" i="3"/>
  <c r="P76" i="3"/>
  <c r="P73" i="3"/>
  <c r="G89" i="3"/>
  <c r="G86" i="3"/>
  <c r="G87" i="3"/>
  <c r="G88" i="3"/>
  <c r="G85" i="3"/>
  <c r="P84" i="3"/>
  <c r="G83" i="3"/>
  <c r="G80" i="3"/>
  <c r="G81" i="3"/>
  <c r="G82" i="3"/>
  <c r="G79" i="3"/>
  <c r="P78" i="3"/>
  <c r="G71" i="3"/>
  <c r="G68" i="3"/>
  <c r="G69" i="3"/>
  <c r="G70" i="3"/>
  <c r="G67" i="3"/>
  <c r="P66" i="3"/>
  <c r="G56" i="3"/>
  <c r="G57" i="3"/>
  <c r="G58" i="3"/>
  <c r="G59" i="3"/>
  <c r="G55" i="3"/>
  <c r="P54" i="3"/>
  <c r="G47" i="3"/>
  <c r="G46" i="3"/>
  <c r="G45" i="3"/>
  <c r="G44" i="3"/>
  <c r="G43" i="3"/>
  <c r="P42" i="3"/>
  <c r="G32" i="3"/>
  <c r="G33" i="3"/>
  <c r="G34" i="3"/>
  <c r="G35" i="3"/>
  <c r="G31" i="3"/>
  <c r="P30" i="3"/>
  <c r="P36" i="3" l="1"/>
  <c r="P48" i="3"/>
  <c r="P24" i="3"/>
  <c r="G54" i="3"/>
  <c r="P72" i="3"/>
  <c r="P60" i="3"/>
  <c r="F73" i="3" l="1"/>
  <c r="H74" i="3"/>
  <c r="I74" i="3"/>
  <c r="J74" i="3"/>
  <c r="K74" i="3"/>
  <c r="L74" i="3"/>
  <c r="M74" i="3"/>
  <c r="N74" i="3"/>
  <c r="H75" i="3"/>
  <c r="I75" i="3"/>
  <c r="J75" i="3"/>
  <c r="K75" i="3"/>
  <c r="L75" i="3"/>
  <c r="M75" i="3"/>
  <c r="N75" i="3"/>
  <c r="H76" i="3"/>
  <c r="I76" i="3"/>
  <c r="J76" i="3"/>
  <c r="K76" i="3"/>
  <c r="L76" i="3"/>
  <c r="M76" i="3"/>
  <c r="N76" i="3"/>
  <c r="H77" i="3"/>
  <c r="I77" i="3"/>
  <c r="J77" i="3"/>
  <c r="K77" i="3"/>
  <c r="L77" i="3"/>
  <c r="M77" i="3"/>
  <c r="N77" i="3"/>
  <c r="I73" i="3"/>
  <c r="J73" i="3"/>
  <c r="K73" i="3"/>
  <c r="L73" i="3"/>
  <c r="M73" i="3"/>
  <c r="N73" i="3"/>
  <c r="H73" i="3"/>
  <c r="N84" i="3"/>
  <c r="M84" i="3"/>
  <c r="L84" i="3"/>
  <c r="K84" i="3"/>
  <c r="J84" i="3"/>
  <c r="I84" i="3"/>
  <c r="H84" i="3"/>
  <c r="F84" i="3"/>
  <c r="G73" i="3" l="1"/>
  <c r="G76" i="3"/>
  <c r="G74" i="3"/>
  <c r="G77" i="3"/>
  <c r="G75" i="3"/>
  <c r="G84" i="3"/>
  <c r="K49" i="3" l="1"/>
  <c r="L49" i="3"/>
  <c r="M49" i="3"/>
  <c r="N49" i="3"/>
  <c r="F74" i="3" l="1"/>
  <c r="F75" i="3"/>
  <c r="F76" i="3"/>
  <c r="F77" i="3"/>
  <c r="I72" i="3"/>
  <c r="F65" i="3"/>
  <c r="F62" i="3"/>
  <c r="F63" i="3"/>
  <c r="F64" i="3"/>
  <c r="F61" i="3"/>
  <c r="H62" i="3"/>
  <c r="I62" i="3"/>
  <c r="J62" i="3"/>
  <c r="K62" i="3"/>
  <c r="L62" i="3"/>
  <c r="M62" i="3"/>
  <c r="N62" i="3"/>
  <c r="H63" i="3"/>
  <c r="I63" i="3"/>
  <c r="J63" i="3"/>
  <c r="K63" i="3"/>
  <c r="L63" i="3"/>
  <c r="M63" i="3"/>
  <c r="N63" i="3"/>
  <c r="H64" i="3"/>
  <c r="I64" i="3"/>
  <c r="J64" i="3"/>
  <c r="K64" i="3"/>
  <c r="L64" i="3"/>
  <c r="M64" i="3"/>
  <c r="N64" i="3"/>
  <c r="H65" i="3"/>
  <c r="I65" i="3"/>
  <c r="J65" i="3"/>
  <c r="K65" i="3"/>
  <c r="L65" i="3"/>
  <c r="M65" i="3"/>
  <c r="N65" i="3"/>
  <c r="I61" i="3"/>
  <c r="J61" i="3"/>
  <c r="K61" i="3"/>
  <c r="G36" i="5" s="1"/>
  <c r="L61" i="3"/>
  <c r="H36" i="5" s="1"/>
  <c r="M61" i="3"/>
  <c r="I36" i="5" s="1"/>
  <c r="H61" i="3"/>
  <c r="J49" i="3"/>
  <c r="F36" i="5" s="1"/>
  <c r="I53" i="3"/>
  <c r="J53" i="3"/>
  <c r="K53" i="3"/>
  <c r="L53" i="3"/>
  <c r="M53" i="3"/>
  <c r="N53" i="3"/>
  <c r="H53" i="3"/>
  <c r="H50" i="3"/>
  <c r="I50" i="3"/>
  <c r="J50" i="3"/>
  <c r="K50" i="3"/>
  <c r="L50" i="3"/>
  <c r="M50" i="3"/>
  <c r="N50" i="3"/>
  <c r="H51" i="3"/>
  <c r="I51" i="3"/>
  <c r="J51" i="3"/>
  <c r="K51" i="3"/>
  <c r="L51" i="3"/>
  <c r="M51" i="3"/>
  <c r="N51" i="3"/>
  <c r="H52" i="3"/>
  <c r="I52" i="3"/>
  <c r="J52" i="3"/>
  <c r="K52" i="3"/>
  <c r="L52" i="3"/>
  <c r="M52" i="3"/>
  <c r="N52" i="3"/>
  <c r="F53" i="3"/>
  <c r="F50" i="3"/>
  <c r="F51" i="3"/>
  <c r="F52" i="3"/>
  <c r="F49" i="3"/>
  <c r="I49" i="3"/>
  <c r="H49" i="3"/>
  <c r="N41" i="3"/>
  <c r="I41" i="3"/>
  <c r="J41" i="3"/>
  <c r="K41" i="3"/>
  <c r="L41" i="3"/>
  <c r="M41" i="3"/>
  <c r="F40" i="3"/>
  <c r="F41" i="3"/>
  <c r="F38" i="3"/>
  <c r="F39" i="3"/>
  <c r="H38" i="3"/>
  <c r="I38" i="3"/>
  <c r="J38" i="3"/>
  <c r="K38" i="3"/>
  <c r="L38" i="3"/>
  <c r="M38" i="3"/>
  <c r="N38" i="3"/>
  <c r="I39" i="3"/>
  <c r="J39" i="3"/>
  <c r="K39" i="3"/>
  <c r="L39" i="3"/>
  <c r="M39" i="3"/>
  <c r="N39" i="3"/>
  <c r="H40" i="3"/>
  <c r="I40" i="3"/>
  <c r="J40" i="3"/>
  <c r="K40" i="3"/>
  <c r="L40" i="3"/>
  <c r="M40" i="3"/>
  <c r="N40" i="3"/>
  <c r="I37" i="3"/>
  <c r="J37" i="3"/>
  <c r="K37" i="3"/>
  <c r="L37" i="3"/>
  <c r="M37" i="3"/>
  <c r="N37" i="3"/>
  <c r="F29" i="3"/>
  <c r="F28" i="3"/>
  <c r="F27" i="3"/>
  <c r="F26" i="3"/>
  <c r="H26" i="3"/>
  <c r="I26" i="3"/>
  <c r="E37" i="5" s="1"/>
  <c r="J26" i="3"/>
  <c r="K26" i="3"/>
  <c r="G37" i="5" s="1"/>
  <c r="L26" i="3"/>
  <c r="M26" i="3"/>
  <c r="I37" i="5" s="1"/>
  <c r="N26" i="3"/>
  <c r="H27" i="3"/>
  <c r="D38" i="5" s="1"/>
  <c r="I27" i="3"/>
  <c r="J27" i="3"/>
  <c r="F38" i="5" s="1"/>
  <c r="K27" i="3"/>
  <c r="L27" i="3"/>
  <c r="H38" i="5" s="1"/>
  <c r="M27" i="3"/>
  <c r="N27" i="3"/>
  <c r="H28" i="3"/>
  <c r="I28" i="3"/>
  <c r="E39" i="5" s="1"/>
  <c r="J28" i="3"/>
  <c r="K28" i="3"/>
  <c r="G39" i="5" s="1"/>
  <c r="L28" i="3"/>
  <c r="M28" i="3"/>
  <c r="I39" i="5" s="1"/>
  <c r="N28" i="3"/>
  <c r="H29" i="3"/>
  <c r="D40" i="5" s="1"/>
  <c r="I29" i="3"/>
  <c r="J29" i="3"/>
  <c r="F40" i="5" s="1"/>
  <c r="K29" i="3"/>
  <c r="L29" i="3"/>
  <c r="H40" i="5" s="1"/>
  <c r="M29" i="3"/>
  <c r="N29" i="3"/>
  <c r="F54" i="3"/>
  <c r="F42" i="3"/>
  <c r="F30" i="3"/>
  <c r="N30" i="3"/>
  <c r="H30" i="3"/>
  <c r="I30" i="3"/>
  <c r="J30" i="3"/>
  <c r="K30" i="3"/>
  <c r="L30" i="3"/>
  <c r="M30" i="3"/>
  <c r="H42" i="3"/>
  <c r="I42" i="3"/>
  <c r="J42" i="3"/>
  <c r="K42" i="3"/>
  <c r="L42" i="3"/>
  <c r="M42" i="3"/>
  <c r="N42" i="3"/>
  <c r="H54" i="3"/>
  <c r="N54" i="3"/>
  <c r="M54" i="3"/>
  <c r="L54" i="3"/>
  <c r="J54" i="3"/>
  <c r="I54" i="3"/>
  <c r="F66" i="3"/>
  <c r="N66" i="3"/>
  <c r="M66" i="3"/>
  <c r="L66" i="3"/>
  <c r="K66" i="3"/>
  <c r="J66" i="3"/>
  <c r="I66" i="3"/>
  <c r="H66" i="3"/>
  <c r="M72" i="3"/>
  <c r="F78" i="3"/>
  <c r="H78" i="3"/>
  <c r="I78" i="3"/>
  <c r="J78" i="3"/>
  <c r="K78" i="3"/>
  <c r="L78" i="3"/>
  <c r="M78" i="3"/>
  <c r="N78" i="3"/>
  <c r="H48" i="3" l="1"/>
  <c r="D36" i="5"/>
  <c r="I40" i="5"/>
  <c r="G40" i="5"/>
  <c r="E40" i="5"/>
  <c r="H39" i="5"/>
  <c r="F39" i="5"/>
  <c r="D39" i="5"/>
  <c r="I38" i="5"/>
  <c r="G38" i="5"/>
  <c r="E38" i="5"/>
  <c r="H37" i="5"/>
  <c r="F37" i="5"/>
  <c r="D37" i="5"/>
  <c r="H24" i="3"/>
  <c r="E36" i="5"/>
  <c r="H36" i="3"/>
  <c r="G49" i="3"/>
  <c r="G28" i="3"/>
  <c r="F24" i="3"/>
  <c r="G40" i="3"/>
  <c r="F72" i="3"/>
  <c r="M24" i="3"/>
  <c r="G26" i="3"/>
  <c r="G38" i="3"/>
  <c r="G51" i="3"/>
  <c r="G53" i="3"/>
  <c r="G41" i="3"/>
  <c r="H60" i="3"/>
  <c r="G63" i="3"/>
  <c r="F60" i="3"/>
  <c r="G27" i="3"/>
  <c r="G37" i="3"/>
  <c r="G39" i="3"/>
  <c r="F36" i="3"/>
  <c r="G52" i="3"/>
  <c r="N48" i="3"/>
  <c r="G61" i="3"/>
  <c r="D34" i="4" s="1"/>
  <c r="G64" i="3"/>
  <c r="G65" i="3"/>
  <c r="J24" i="3"/>
  <c r="G29" i="3"/>
  <c r="M48" i="3"/>
  <c r="G50" i="3"/>
  <c r="G62" i="3"/>
  <c r="I24" i="3"/>
  <c r="J72" i="3"/>
  <c r="L72" i="3"/>
  <c r="H72" i="3"/>
  <c r="K72" i="3"/>
  <c r="N24" i="3"/>
  <c r="J36" i="3"/>
  <c r="I60" i="3"/>
  <c r="J60" i="3"/>
  <c r="N36" i="3"/>
  <c r="N60" i="3"/>
  <c r="M60" i="3"/>
  <c r="L60" i="3"/>
  <c r="G66" i="3"/>
  <c r="K60" i="3"/>
  <c r="G42" i="3"/>
  <c r="N72" i="3"/>
  <c r="I48" i="3"/>
  <c r="K54" i="3"/>
  <c r="K48" i="3"/>
  <c r="J48" i="3"/>
  <c r="L48" i="3"/>
  <c r="F48" i="3"/>
  <c r="I36" i="3"/>
  <c r="M36" i="3"/>
  <c r="L36" i="3"/>
  <c r="K36" i="3"/>
  <c r="L24" i="3"/>
  <c r="K24" i="3"/>
  <c r="G30" i="3"/>
  <c r="G78" i="3"/>
  <c r="I34" i="5" l="1"/>
  <c r="F34" i="5"/>
  <c r="G24" i="3"/>
  <c r="J34" i="5"/>
  <c r="G34" i="5"/>
  <c r="M39" i="5"/>
  <c r="H34" i="5"/>
  <c r="M40" i="5"/>
  <c r="E29" i="4"/>
  <c r="E22" i="4"/>
  <c r="M36" i="5"/>
  <c r="D34" i="5"/>
  <c r="M38" i="5"/>
  <c r="E34" i="4"/>
  <c r="E34" i="5"/>
  <c r="M37" i="5"/>
  <c r="D29" i="4"/>
  <c r="G48" i="3"/>
  <c r="G72" i="3"/>
  <c r="G36" i="3"/>
  <c r="G60" i="3"/>
  <c r="M34" i="5" l="1"/>
</calcChain>
</file>

<file path=xl/comments1.xml><?xml version="1.0" encoding="utf-8"?>
<comments xmlns="http://schemas.openxmlformats.org/spreadsheetml/2006/main">
  <authors>
    <author>1</author>
  </authors>
  <commentList>
    <comment ref="F22" authorId="0">
      <text>
        <r>
          <rPr>
            <b/>
            <sz val="9"/>
            <color indexed="81"/>
            <rFont val="Tahoma"/>
            <family val="2"/>
            <charset val="204"/>
          </rPr>
          <t>1:</t>
        </r>
        <r>
          <rPr>
            <sz val="9"/>
            <color indexed="81"/>
            <rFont val="Tahoma"/>
            <family val="2"/>
            <charset val="204"/>
          </rPr>
          <t xml:space="preserve">
орг-ция</t>
        </r>
      </text>
    </comment>
    <comment ref="F25" authorId="0">
      <text>
        <r>
          <rPr>
            <b/>
            <sz val="9"/>
            <color indexed="81"/>
            <rFont val="Tahoma"/>
            <family val="2"/>
            <charset val="204"/>
          </rPr>
          <t>1:</t>
        </r>
        <r>
          <rPr>
            <sz val="9"/>
            <color indexed="81"/>
            <rFont val="Tahoma"/>
            <family val="2"/>
            <charset val="204"/>
          </rPr>
          <t xml:space="preserve">
участие</t>
        </r>
      </text>
    </comment>
  </commentList>
</comments>
</file>

<file path=xl/sharedStrings.xml><?xml version="1.0" encoding="utf-8"?>
<sst xmlns="http://schemas.openxmlformats.org/spreadsheetml/2006/main" count="336" uniqueCount="158">
  <si>
    <t xml:space="preserve">Перечень мероприятий подпрограммы </t>
  </si>
  <si>
    <t xml:space="preserve">Развитие физической культуры и спорта в муниципальном районе </t>
  </si>
  <si>
    <t>(наименование подпрограммы)</t>
  </si>
  <si>
    <t>Мероприятия по реализации подпрограммы</t>
  </si>
  <si>
    <t>Источники финансирования</t>
  </si>
  <si>
    <t>Срок исполнения мероприятия</t>
  </si>
  <si>
    <t>Объём финансирования мероприятия в текущем финансовом году (тыс. руб.) *</t>
  </si>
  <si>
    <t>Всего, (тыс. руб.)</t>
  </si>
  <si>
    <t>Объем финансирования по годам (тыс. руб.)</t>
  </si>
  <si>
    <t>Результаты выполнения мероприятий подпрограммы</t>
  </si>
  <si>
    <t>2014 год</t>
  </si>
  <si>
    <t>2015 год</t>
  </si>
  <si>
    <t>2016 год</t>
  </si>
  <si>
    <t>2017 год</t>
  </si>
  <si>
    <t>2018 год</t>
  </si>
  <si>
    <t>2019 год</t>
  </si>
  <si>
    <t>2020 год</t>
  </si>
  <si>
    <t>1.</t>
  </si>
  <si>
    <t>Итого</t>
  </si>
  <si>
    <t>Средства бюджета МО "Кингисеппский муниципальный район"</t>
  </si>
  <si>
    <t>Средства бюджета МО "Кингисеппское городское поселение"</t>
  </si>
  <si>
    <t>-</t>
  </si>
  <si>
    <t>Средства федерального бюджета</t>
  </si>
  <si>
    <t>Средства бюджета Ленинградской области</t>
  </si>
  <si>
    <t>2.</t>
  </si>
  <si>
    <t>Средства бюджета МО «Кингисеппское городское поселение»</t>
  </si>
  <si>
    <t>3.</t>
  </si>
  <si>
    <t>МАУ «ОЛИМП»</t>
  </si>
  <si>
    <t>4.</t>
  </si>
  <si>
    <t>«Приложение № 2</t>
  </si>
  <si>
    <t xml:space="preserve"> к подпрограмме «Развитие физической культуры и спорта в муниципальном районе»</t>
  </si>
  <si>
    <t>№ п/п</t>
  </si>
  <si>
    <t>Иные источники</t>
  </si>
  <si>
    <t>1.1</t>
  </si>
  <si>
    <t>2.1</t>
  </si>
  <si>
    <t>3.1</t>
  </si>
  <si>
    <t>4.1</t>
  </si>
  <si>
    <t>Приложение № 1</t>
  </si>
  <si>
    <t xml:space="preserve">Планируемые результаты реализации муниципальной подпрограммы </t>
  </si>
  <si>
    <t>"Развитие физической культуры и спорта в муниципальном районе"</t>
  </si>
  <si>
    <t xml:space="preserve">наименование муниципальной программы (подпрограммы) </t>
  </si>
  <si>
    <t>Задачи, направленные на достижение цели</t>
  </si>
  <si>
    <t>Планируемый объем финансирования на решение данной задачи (тыс. руб.)</t>
  </si>
  <si>
    <t>Количественные и/или качественные целевые показатели, характеризующие достижение целей и решение задач</t>
  </si>
  <si>
    <t>Единица измерения</t>
  </si>
  <si>
    <t>Базовое значение показателя (на начало реализации подпрограммы)</t>
  </si>
  <si>
    <t>Планируемое значение показателя по годам реализации</t>
  </si>
  <si>
    <t>Бюджет МО "Кингисеппский муниципальный район"</t>
  </si>
  <si>
    <t>Другие источники</t>
  </si>
  <si>
    <t>ед.</t>
  </si>
  <si>
    <t>чел.</t>
  </si>
  <si>
    <t>шт.</t>
  </si>
  <si>
    <t>к подпрограмме "Развитие физической культуры и спорта в муниципальном районе"</t>
  </si>
  <si>
    <t>Паспорт подпрограммы</t>
  </si>
  <si>
    <t>Наименование подпрограммы</t>
  </si>
  <si>
    <t>Развитие физической культуры и спорта в Кингисеппском районе</t>
  </si>
  <si>
    <t>Цель подпрограммы</t>
  </si>
  <si>
    <t>Создание необходимых условий для развития физической культуры и спорта в муниципальном районе</t>
  </si>
  <si>
    <t>Муниципальный заказчик подпрограммы</t>
  </si>
  <si>
    <t>Администрация МО "Кингисеппский муниципальный район"</t>
  </si>
  <si>
    <t>Соисполнители подпрограммы</t>
  </si>
  <si>
    <t>Общественная организация "Физкультурно-спортивная организация Кингисеппского муниципального района Ленинградской области  Футбольный клуб "ФОСФОРИТ"</t>
  </si>
  <si>
    <t>Задачи подпрограммы</t>
  </si>
  <si>
    <t>1. Организация и проведение спортивно-массовых  мероприятий;</t>
  </si>
  <si>
    <t>2. Участие спортсменов района в соревнованиях различного уровня</t>
  </si>
  <si>
    <t>3. Предоставление субсидии муниципальным  автономным и бюджетным  учреждениям  на финансовое обеспечение выполнения муниципального задания</t>
  </si>
  <si>
    <t>Сроки реализации подпрограммы</t>
  </si>
  <si>
    <t>Источники финансирования подпрограммы, в том числе по годам:</t>
  </si>
  <si>
    <t>Источник финансирования</t>
  </si>
  <si>
    <t>Расходы (тыс. рублей)</t>
  </si>
  <si>
    <t>Всего:</t>
  </si>
  <si>
    <t>в том числе:</t>
  </si>
  <si>
    <t>Планируемые результаты реализации подпрограммы</t>
  </si>
  <si>
    <t xml:space="preserve">1. Увеличение количества жителей Кингисеппского района, занимающихся физической культурой и спортом; </t>
  </si>
  <si>
    <t>2. Увеличение количества подростков и молодёжи, занимающихся физической культурой и спортом;</t>
  </si>
  <si>
    <t>3. Увеличение количества и качества проводимых физкультурно-оздоровительных и спортивно-массовых мероприятий.</t>
  </si>
  <si>
    <t>4. Повышение профессионального мастерства  специалистов в сфере физической культуры</t>
  </si>
  <si>
    <t xml:space="preserve">Приложение № 2 </t>
  </si>
  <si>
    <t>5. Приложение № 2 к муниципальной программе "Развитие культуры, спорта и молодежной</t>
  </si>
  <si>
    <t>политики в Кингисеппском муниципальном районе" изложить в следующей редакции:</t>
  </si>
  <si>
    <t>6. Приложение № 1 к подпрограмме "Развитие физической культуры и спорта в муниципальном районе" изложить в следующей</t>
  </si>
  <si>
    <t>редакции:</t>
  </si>
  <si>
    <t>7. Приложение №2 к подпрограмме "Развитие физической культуры и спорта в муниципальном районе" изложить в следующей редакции:</t>
  </si>
  <si>
    <t>2016 г.</t>
  </si>
  <si>
    <t>2017 г.</t>
  </si>
  <si>
    <t>В 2017 г. участие в мероприятиях различного уровня – 2 ед. Количество спортсменов участвующих в соревнованиях различного уровня – 180 чел.</t>
  </si>
  <si>
    <t>Общественная организация "Кингисеппская местная спортивная федерация хоккея"</t>
  </si>
  <si>
    <t>МКУ "Центр культуры, спорта, молодежной политики и туризма"</t>
  </si>
  <si>
    <t>2021 год</t>
  </si>
  <si>
    <t>МКУ «Центр культуры, спорта, молодежной политики и туризма»</t>
  </si>
  <si>
    <t>2014-2021 г.г.</t>
  </si>
  <si>
    <t>2015-2018 г.г.</t>
  </si>
  <si>
    <t>2014 год: Количество мероприятий - 27 ед. Количество участников от района - 325 чел. Количество призовых мест - 76 шт. 2015 год: количество мероприятий – 17 ед.;  количество участников от района - 177 чел.; количество призовых мест - 52 шт. 2016 год: количество мероприятий – 9 ед.;  количество участников от района - 72 чел.; количество призовых мест - 15 шт. Ежегодно 2018-2019 годы: количество мероприятий – 13 ед.;  количество участников от района - 117 чел.; количество призовых мест - 15 шт. Ежегодно 2020-2021 годы: количество мероприятий – 14 ед.;  количество участников от района - 120 чел.; количество призовых мест - 16 шт.</t>
  </si>
  <si>
    <t>Задача 1 Обеспечение условий для развития физической культуры и спорта</t>
  </si>
  <si>
    <t xml:space="preserve">Задача 2 </t>
  </si>
  <si>
    <t>1.2</t>
  </si>
  <si>
    <t>В 2015 г.: Участие в мероприятиях различного уровня – 1 ед. Количество спортсменов участвующих в соревнованиях различного уровня – 140 чел. В 2016 г.: Участие в мероприятиях различного уровня – 2 ед. Количество спортсменов участвующих в соревнованиях различного уровня – 280 чел. В 2017 г.: Участие в мероприятиях различного уровня – 1 ед. Количество спортсменов участвующих в соревнованиях различного уровня – 140 чел. В 2018 г.: Участие в мероприятиях различного уровня – 1 ед. Количество спортсменов участвующих в соревнованиях различного уровня – 170 чел.</t>
  </si>
  <si>
    <t>4.2</t>
  </si>
  <si>
    <t>В 2015 г.: Участие в мероприятиях различного уровня – 1 ед. Количество спортсменов участвующих в соревнованиях различного уровня – 140 чел. В 2016 г.: Участие в мероприятиях различного уровня – 2 ед. Количество спортсменов участвующих в соревнованиях различного уровня – 280 чел. В 2017 г.: Участие в мероприятиях различного уровня – 3 ед. Количество спортсменов участвующих в соревнованиях различного уровня – 320 чел. В 2018 г.: Участие в мероприятиях различного уровня – 1 ед. Количество спортсменов участвующих в соревнованиях различного уровня – 170 чел.</t>
  </si>
  <si>
    <r>
      <t xml:space="preserve">     </t>
    </r>
    <r>
      <rPr>
        <b/>
        <sz val="10"/>
        <rFont val="Times New Roman"/>
        <family val="1"/>
        <charset val="204"/>
      </rPr>
      <t>*</t>
    </r>
    <r>
      <rPr>
        <sz val="10"/>
        <rFont val="Times New Roman"/>
        <family val="1"/>
        <charset val="204"/>
      </rPr>
      <t xml:space="preserve"> - объём   финансирования   аналогичных   мероприятий    в    году, предшествующем году  начала реализации муниципальной программы,  в  том числе  в  рамках  реализации  государственных   программ Ленинградской области.</t>
    </r>
  </si>
  <si>
    <r>
      <t xml:space="preserve">Задача 1 </t>
    </r>
    <r>
      <rPr>
        <sz val="10"/>
        <rFont val="Times New Roman"/>
        <family val="1"/>
        <charset val="204"/>
      </rPr>
      <t>Обеспечение условий для развития физической культуры и спорта</t>
    </r>
  </si>
  <si>
    <r>
      <t xml:space="preserve">Показатель 4 </t>
    </r>
    <r>
      <rPr>
        <sz val="10"/>
        <rFont val="Times New Roman"/>
        <family val="1"/>
        <charset val="204"/>
      </rPr>
      <t>Количество спортсменов допущенных к соревнованиям</t>
    </r>
  </si>
  <si>
    <t>2022 год</t>
  </si>
  <si>
    <t>2014-2022 г.г.</t>
  </si>
  <si>
    <t>2016-2022 г.г.</t>
  </si>
  <si>
    <t>с 01.01.2014 года по 31.12.2022 года</t>
  </si>
  <si>
    <t>(отраслевой комитет - Комитет по спорту, культуре, молодежной политике и туризму)</t>
  </si>
  <si>
    <t xml:space="preserve">Ежегодно в 2016-2022 годы: количество занимающихся – 250 чел. </t>
  </si>
  <si>
    <t>5.</t>
  </si>
  <si>
    <t>5.1</t>
  </si>
  <si>
    <t>2020г.</t>
  </si>
  <si>
    <t xml:space="preserve">Показатель 1 </t>
  </si>
  <si>
    <t>5. Поддержка общественных спортивных организаций.</t>
  </si>
  <si>
    <t>6. Поддержка развития общественной инфраструктуры муниципального значения</t>
  </si>
  <si>
    <t>5. Пополнение материально-технической базы учрежедний сферы физической культуры и спорта</t>
  </si>
  <si>
    <t>ед</t>
  </si>
  <si>
    <t>Увеличение материально-технической базы МАУ «ОЛИМП» (приобретение 12 пар хоккейных коньков)</t>
  </si>
  <si>
    <t>Количество участников: 2016 г. – 347 чел., 2017 г.- 1124 чел., 2018-- 882 чел., 2019- 893 чел. План. Кол-во участниковна 2020-2022 г.г.- 800, 850  чел
Количество выполнивших нормативы ВФСК ГТО: 2016 г. – 109 чел., .2017 г.-403 чел., 2018- 375 чел., 2019 г.- 484 чел., план 2020 г- 250 чел., 2021-2022 г.г.- 270 чел. ежегодно</t>
  </si>
  <si>
    <t>Количество участников: 2016 г. – 347 чел., 2017 г.- 1124 чел., 2018-- 882 чел., 2019- 893 чел. План. кол-во участников на 2020.г.- 800  чел., на 2021-2022гг- 850  чел
Количество выполнивших нормативы ВФСК ГТО: 2016 г. – 109 чел., .2017 г.-403 чел., 2018- 375 чел., 2019 г.- 484 чел., план 2020 г- 250 чел., 2021-2022 г.г.- 270 чел. ежегодно</t>
  </si>
  <si>
    <t>МАУ «ОЛИМП»
Спортивные общественные организации, получающие субсидию из бюджета МО "Кингисеппский муниципальный район"</t>
  </si>
  <si>
    <t>Ответствен-ный за выполнение мероприятия подпрог-раммы</t>
  </si>
  <si>
    <t>2014 год: Количество проведеных мероприятий - 29 ед. Количество участников - 800 чел. Ежегодно 2015-2016 годы: количество проведенных мероприятий – 1 ед.; количество участников – 130 чел.   2018 год: количество проведенных мероприятий -0. Количество участников - 0 чел. 2019 год: количество проведенных мероприятий -11. Количество участников - 450 чел.  Ежегодно 2020-2022 годы количество проводимых мероприятий - 7 ,количество участников - 1145 чел. Количество спортсменов, прошедших диспансеризацию - ежегодно 360 чел.</t>
  </si>
  <si>
    <t>2014 год: Количество мероприятий - 27 ед. Количество участников от района - 325 чел. Количество призовых мест - 76 шт. 2015 год: количество мероприятий – 17 ед.;  количество участников от района - 177 чел.; количество призовых мест - 52 шт. 2016 год: количество мероприятий – 9 ед.;  количество участников от района - 72 чел.; количество призовых мест - 15 шт. Количество участий в вышестоящих мероприятиях: 2019-2021г.г.- 20 ед., кол-во участников от района: 2019г.- 199 чел., 2020-2021 г.г.- 158 чел. ежегодно, 2022 г.- 164 чел. Кол-во призовых мест: 2019-2021 г.- 10 шт., 2022 г.- 11 шт</t>
  </si>
  <si>
    <r>
      <t>4.</t>
    </r>
    <r>
      <rPr>
        <sz val="14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Осуществление тестирования населения по выполнению нормативов испывтаний (тестов) ВФСК ГТО</t>
    </r>
  </si>
  <si>
    <t>Приложение № 2</t>
  </si>
  <si>
    <t>2014 год: Количество проведеных мероприятий - 29 ед. Количество участников - 800 чел. Ежегодно 2015-2016 годы: количество проведенных мероприятий – 1 ед.; количество участников – 130 чел.   2018 год: количество проведенных мероприятий -0. Количество участников - 0 чел. 2019 год: количество проведенных мероприятий -11. Количество участников - 450 чел.  Ежегодно 2020-2022 годы количество проводимых мероприятий - 7 ,количество участников - 1145 чел. Количество спортсменов, прошедших диспансеризацию - ежегодно 360 чел.
Количество участий в вышестоящих мероприятиях: 2019-2021г.г.- 20 ед., кол-во участников от района: 2019г.- 199 чел., 2020-2021 г.г.- 158 чел. ежегодно, 2022 г.- 164 чел. Кол-во призовых мест: 2019-2021 г.- 10 шт., 2022 г.- 11 шт</t>
  </si>
  <si>
    <r>
      <t xml:space="preserve">Мероприятие 1 </t>
    </r>
    <r>
      <rPr>
        <sz val="10"/>
        <rFont val="Times New Roman"/>
        <family val="1"/>
        <charset val="204"/>
      </rPr>
      <t>Организация и проведение спортивно-массовых  мероприятий</t>
    </r>
  </si>
  <si>
    <r>
      <t xml:space="preserve">Мероприятие 2 </t>
    </r>
    <r>
      <rPr>
        <sz val="10"/>
        <rFont val="Times New Roman"/>
        <family val="1"/>
        <charset val="204"/>
      </rPr>
      <t>Участие спортсменов района в соревнованиях различного уровня</t>
    </r>
  </si>
  <si>
    <r>
      <t>Задача №2</t>
    </r>
    <r>
      <rPr>
        <b/>
        <u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Предоставление субсидии муниципальным автономным и бюджетным  учреждениям  на финансовое обеспечение выполнения муниципального задания</t>
    </r>
  </si>
  <si>
    <r>
      <t xml:space="preserve">Мероприятие 1 </t>
    </r>
    <r>
      <rPr>
        <sz val="10"/>
        <rFont val="Times New Roman"/>
        <family val="1"/>
        <charset val="204"/>
      </rPr>
      <t>Обеспечение деятельности (услуги, работы) муниципальных учреждений</t>
    </r>
  </si>
  <si>
    <r>
      <t xml:space="preserve">Задача №3 </t>
    </r>
    <r>
      <rPr>
        <sz val="10"/>
        <rFont val="Times New Roman"/>
        <family val="1"/>
        <charset val="204"/>
      </rPr>
      <t>Осуществление тестирования населения по выполнению нормативов испывтаний (тестов) ВФСК ГТО</t>
    </r>
  </si>
  <si>
    <r>
      <t xml:space="preserve">Основное мероприятие 1 </t>
    </r>
    <r>
      <rPr>
        <sz val="10"/>
        <rFont val="Times New Roman"/>
        <family val="1"/>
        <charset val="204"/>
      </rPr>
      <t>Функционирование отдела "Центр тестирования ГТО"</t>
    </r>
  </si>
  <si>
    <r>
      <t xml:space="preserve">Задача4 </t>
    </r>
    <r>
      <rPr>
        <sz val="10"/>
        <rFont val="Times New Roman"/>
        <family val="1"/>
        <charset val="204"/>
      </rPr>
      <t>Поддержка общественных спортивных организаций.</t>
    </r>
  </si>
  <si>
    <r>
      <t xml:space="preserve">Основное Мероприятие 1 </t>
    </r>
    <r>
      <rPr>
        <sz val="10"/>
        <rFont val="Times New Roman"/>
        <family val="1"/>
        <charset val="204"/>
      </rPr>
      <t>Предоставление субсидии  общественной организации "Физкультурно-спортивная организация Кингисеппского муниципального района Ленинградской области  Футбольный клуб "ФОСФОРИТ"</t>
    </r>
  </si>
  <si>
    <r>
      <t xml:space="preserve">Основное Мероприятие 2 </t>
    </r>
    <r>
      <rPr>
        <sz val="10"/>
        <rFont val="Times New Roman"/>
        <family val="1"/>
        <charset val="204"/>
      </rPr>
      <t>Предоставление субсидии  общественной организации "Кингисеппская местная спортивная федерация хоккея"</t>
    </r>
  </si>
  <si>
    <r>
      <t xml:space="preserve">Задача 5 </t>
    </r>
    <r>
      <rPr>
        <sz val="10"/>
        <rFont val="Times New Roman"/>
        <family val="1"/>
        <charset val="204"/>
      </rPr>
      <t>Поддержка развития общественной инфраструктуры муниципального значения</t>
    </r>
  </si>
  <si>
    <r>
      <t xml:space="preserve">Мероприятие 1 </t>
    </r>
    <r>
      <rPr>
        <sz val="10"/>
        <rFont val="Times New Roman"/>
        <family val="1"/>
        <charset val="204"/>
      </rPr>
      <t>Поддержка развития общественной инфраструктуры муниципального значения</t>
    </r>
  </si>
  <si>
    <r>
      <t xml:space="preserve">Показатель 1 </t>
    </r>
    <r>
      <rPr>
        <sz val="10"/>
        <rFont val="Times New Roman"/>
        <family val="1"/>
        <charset val="204"/>
      </rPr>
      <t>Количество мероприятий</t>
    </r>
  </si>
  <si>
    <r>
      <t xml:space="preserve">Показатель 2 </t>
    </r>
    <r>
      <rPr>
        <sz val="10"/>
        <rFont val="Times New Roman"/>
        <family val="1"/>
        <charset val="204"/>
      </rPr>
      <t>Количество участников</t>
    </r>
  </si>
  <si>
    <r>
      <t xml:space="preserve">Показатель 3 </t>
    </r>
    <r>
      <rPr>
        <sz val="10"/>
        <rFont val="Times New Roman"/>
        <family val="1"/>
        <charset val="204"/>
      </rPr>
      <t xml:space="preserve">Количество спортсменов, прошедших диспанцеризацию </t>
    </r>
  </si>
  <si>
    <r>
      <t xml:space="preserve">Показатель 2 </t>
    </r>
    <r>
      <rPr>
        <sz val="10"/>
        <rFont val="Times New Roman"/>
        <family val="1"/>
        <charset val="204"/>
      </rPr>
      <t>Количество призовых мест</t>
    </r>
  </si>
  <si>
    <r>
      <t xml:space="preserve">Показатель 3 </t>
    </r>
    <r>
      <rPr>
        <sz val="10"/>
        <rFont val="Times New Roman"/>
        <family val="1"/>
        <charset val="204"/>
      </rPr>
      <t>Количество участников (от района)</t>
    </r>
  </si>
  <si>
    <r>
      <t xml:space="preserve">Задача №2 </t>
    </r>
    <r>
      <rPr>
        <sz val="10"/>
        <rFont val="Times New Roman"/>
        <family val="1"/>
        <charset val="204"/>
      </rPr>
      <t>Предоставление субсидий муниципальным автономным и бюджетным учреждениям на финансовое обеспечение выполнения муниципального задания</t>
    </r>
  </si>
  <si>
    <r>
      <t xml:space="preserve">Показатель 1 </t>
    </r>
    <r>
      <rPr>
        <sz val="10"/>
        <rFont val="Times New Roman"/>
        <family val="1"/>
        <charset val="204"/>
      </rPr>
      <t>Количество занимающихся</t>
    </r>
  </si>
  <si>
    <r>
      <rPr>
        <b/>
        <sz val="10"/>
        <rFont val="Times New Roman"/>
        <family val="1"/>
        <charset val="204"/>
      </rPr>
      <t>Задача №3</t>
    </r>
    <r>
      <rPr>
        <sz val="10"/>
        <rFont val="Times New Roman"/>
        <family val="1"/>
        <charset val="204"/>
      </rPr>
      <t xml:space="preserve"> Осуществление тестирования населения по выполнению нормативов испывтаний (тестов) ВФСК ГТО</t>
    </r>
  </si>
  <si>
    <r>
      <t xml:space="preserve">Показатель 1 </t>
    </r>
    <r>
      <rPr>
        <sz val="10"/>
        <rFont val="Times New Roman"/>
        <family val="1"/>
        <charset val="204"/>
      </rPr>
      <t>Количество участников</t>
    </r>
  </si>
  <si>
    <r>
      <t xml:space="preserve">Показатель 2 </t>
    </r>
    <r>
      <rPr>
        <sz val="10"/>
        <rFont val="Times New Roman"/>
        <family val="1"/>
        <charset val="204"/>
      </rPr>
      <t>Количество выполнивших нормативы ВФСК ГТО</t>
    </r>
  </si>
  <si>
    <r>
      <t xml:space="preserve">Задача №4 </t>
    </r>
    <r>
      <rPr>
        <sz val="10"/>
        <rFont val="Times New Roman"/>
        <family val="1"/>
        <charset val="204"/>
      </rPr>
      <t>Поддержка общественных спортивных организаций.</t>
    </r>
  </si>
  <si>
    <r>
      <t xml:space="preserve">Показатель 1 </t>
    </r>
    <r>
      <rPr>
        <sz val="10"/>
        <rFont val="Times New Roman"/>
        <family val="1"/>
        <charset val="204"/>
      </rPr>
      <t>Участие в мероприятиях различного уровня</t>
    </r>
  </si>
  <si>
    <r>
      <t xml:space="preserve">Показатель 2 </t>
    </r>
    <r>
      <rPr>
        <sz val="10"/>
        <rFont val="Times New Roman"/>
        <family val="1"/>
        <charset val="204"/>
      </rPr>
      <t>Количество спортсменов участвующих в соревнованиях различного уровня</t>
    </r>
  </si>
  <si>
    <r>
      <t xml:space="preserve">Задача №5 
</t>
    </r>
    <r>
      <rPr>
        <sz val="10"/>
        <rFont val="Times New Roman"/>
        <family val="1"/>
        <charset val="204"/>
      </rPr>
      <t>Поддержка развития общественной инфраструктуры муниципального значения</t>
    </r>
  </si>
  <si>
    <r>
      <t xml:space="preserve">Показатель 2 </t>
    </r>
    <r>
      <rPr>
        <sz val="10"/>
        <rFont val="Times New Roman"/>
        <family val="1"/>
        <charset val="204"/>
      </rPr>
      <t>Количество приобретенного спортивного инвентаря и оборудования</t>
    </r>
  </si>
  <si>
    <t>2. Паспорт подпрограммы "Развитие физической культуры и спорта в Кингисеппском районе" изложить в новой редакции:</t>
  </si>
  <si>
    <t>3. Планируемые результаты реализации муниципальной подпрограммы "Развитие физической культуры и спорта в муниципальном районе" изложить в новой редакции:</t>
  </si>
  <si>
    <t>к подпрограмме "Развитие физической культуры и спорта в муниципальном районе" (с изменениями, внесенными постановлениями от 04.04.2014г. №706, от 07.05.2014г. №  1024, от 12.11.2014г. № 3050, от 18.09.2019 г. №2073, 18.12.2015г. № 2808, от 23.12.2016г. №3347, от 01.02.2018 г. № 184, от 11.03.2019г. № 433, от 29.11.2019г. № 2746, от 14.02.2020 г. № 330, от 27.04.2020г. № 962)</t>
  </si>
  <si>
    <t>4. Перечень мероприятий подпрограммы "Развитие физической культуры и спорта в муниципальном районе" изложить в новой редакции:</t>
  </si>
  <si>
    <t>к муниципальной программе «Развитие культуры, спорта и молодежной политики в Кингисеппском муниципальном районе» (с изменениями, внесенными постановлениями от 04.04.2014г. №706, от 07.05.2014г. №  1024, от 12.11.2014г. № 3050, от 18.09.2019 г. №2073, 18.12.2015г. № 2808, от 23.12.2016г. №3347, от 01.02.2018 г. № 184, от 11.03.2019г. № 433, от 29.11.2019г. № 2746, от 14.02.2020 г. № 330, от 27.04.2020г. №962)</t>
  </si>
  <si>
    <t>к подпрограмме "Развитие физической культуры и спорта в муниципальном районе" (с изменениями, внесенными постановлениями от 04.04.2014г. №706, от 07.05.2014г. №  1024, от 12.11.2014г. № 3050, от 18.09.2019 г. №2073, 18.12.2015г. № 2808, от 23.12.2016г. №3347, от 01.02.2018 г. № 184, от 11.03.2019г. № 433, от 29.11.2019г. № 2746, от 14.02.2020 г. № 330, от 27.04.2020г. №962 )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</si>
</sst>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0.0"/>
    <numFmt numFmtId="166" formatCode="_-* #,##0.0_р_._-;\-* #,##0.0_р_._-;_-* &quot;-&quot;??_р_._-;_-@_-"/>
    <numFmt numFmtId="167" formatCode="_-* #,##0.0_р_._-;\-* #,##0.0_р_._-;_-* &quot;-&quot;?_р_._-;_-@_-"/>
    <numFmt numFmtId="168" formatCode="_-* #,##0.0\ _₽_-;\-* #,##0.0\ _₽_-;_-* &quot;-&quot;??\ _₽_-;_-@_-"/>
  </numFmts>
  <fonts count="15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b/>
      <u/>
      <sz val="10"/>
      <name val="Times New Roman"/>
      <family val="1"/>
      <charset val="204"/>
    </font>
    <font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2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10" fillId="0" borderId="0" applyFont="0" applyFill="0" applyBorder="0" applyAlignment="0" applyProtection="0"/>
  </cellStyleXfs>
  <cellXfs count="186">
    <xf numFmtId="0" fontId="0" fillId="0" borderId="0" xfId="0"/>
    <xf numFmtId="0" fontId="2" fillId="0" borderId="0" xfId="0" applyFont="1" applyAlignment="1" applyProtection="1">
      <protection locked="0"/>
    </xf>
    <xf numFmtId="0" fontId="3" fillId="0" borderId="0" xfId="0" applyFont="1" applyProtection="1">
      <protection locked="0"/>
    </xf>
    <xf numFmtId="0" fontId="2" fillId="0" borderId="0" xfId="0" applyFont="1" applyFill="1" applyAlignment="1" applyProtection="1">
      <protection locked="0"/>
    </xf>
    <xf numFmtId="0" fontId="4" fillId="0" borderId="0" xfId="0" applyFont="1" applyFill="1" applyProtection="1">
      <protection locked="0"/>
    </xf>
    <xf numFmtId="0" fontId="4" fillId="0" borderId="0" xfId="0" applyFont="1" applyProtection="1">
      <protection locked="0"/>
    </xf>
    <xf numFmtId="0" fontId="1" fillId="0" borderId="0" xfId="0" applyFont="1" applyAlignment="1" applyProtection="1">
      <alignment vertical="center"/>
      <protection locked="0"/>
    </xf>
    <xf numFmtId="0" fontId="5" fillId="0" borderId="0" xfId="0" applyFont="1" applyAlignment="1" applyProtection="1">
      <alignment vertical="center"/>
      <protection locked="0"/>
    </xf>
    <xf numFmtId="0" fontId="5" fillId="0" borderId="0" xfId="0" applyFont="1" applyAlignment="1" applyProtection="1">
      <alignment horizontal="right" vertical="center"/>
      <protection locked="0"/>
    </xf>
    <xf numFmtId="0" fontId="3" fillId="0" borderId="0" xfId="0" applyFont="1" applyFill="1" applyProtection="1">
      <protection locked="0"/>
    </xf>
    <xf numFmtId="0" fontId="1" fillId="0" borderId="0" xfId="0" applyFont="1" applyAlignment="1" applyProtection="1">
      <alignment vertical="center" wrapText="1"/>
      <protection locked="0"/>
    </xf>
    <xf numFmtId="0" fontId="5" fillId="0" borderId="0" xfId="0" applyFont="1" applyAlignment="1" applyProtection="1">
      <alignment vertical="center" wrapText="1"/>
      <protection locked="0"/>
    </xf>
    <xf numFmtId="0" fontId="1" fillId="0" borderId="0" xfId="0" applyFont="1" applyFill="1" applyAlignment="1" applyProtection="1">
      <alignment vertical="center" wrapText="1"/>
      <protection locked="0"/>
    </xf>
    <xf numFmtId="0" fontId="7" fillId="0" borderId="0" xfId="0" applyFont="1" applyAlignment="1" applyProtection="1">
      <alignment vertical="center" wrapText="1"/>
      <protection locked="0"/>
    </xf>
    <xf numFmtId="0" fontId="7" fillId="0" borderId="0" xfId="0" applyFont="1" applyBorder="1" applyAlignment="1" applyProtection="1">
      <alignment vertical="center" wrapText="1"/>
      <protection locked="0"/>
    </xf>
    <xf numFmtId="0" fontId="3" fillId="0" borderId="2" xfId="0" applyFont="1" applyBorder="1" applyAlignment="1" applyProtection="1">
      <protection locked="0"/>
    </xf>
    <xf numFmtId="0" fontId="8" fillId="0" borderId="2" xfId="0" applyFont="1" applyBorder="1" applyAlignment="1" applyProtection="1">
      <alignment vertical="center" wrapText="1"/>
      <protection locked="0"/>
    </xf>
    <xf numFmtId="0" fontId="3" fillId="0" borderId="2" xfId="0" applyFont="1" applyFill="1" applyBorder="1" applyAlignment="1" applyProtection="1">
      <protection locked="0"/>
    </xf>
    <xf numFmtId="165" fontId="3" fillId="0" borderId="2" xfId="0" applyNumberFormat="1" applyFont="1" applyFill="1" applyBorder="1" applyAlignment="1" applyProtection="1">
      <protection locked="0"/>
    </xf>
    <xf numFmtId="0" fontId="1" fillId="0" borderId="9" xfId="0" applyFont="1" applyFill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center" wrapText="1"/>
      <protection locked="0"/>
    </xf>
    <xf numFmtId="165" fontId="6" fillId="0" borderId="9" xfId="0" applyNumberFormat="1" applyFont="1" applyFill="1" applyBorder="1" applyAlignment="1" applyProtection="1">
      <alignment horizontal="center" vertical="center" wrapText="1"/>
    </xf>
    <xf numFmtId="0" fontId="1" fillId="0" borderId="9" xfId="0" applyFont="1" applyBorder="1" applyAlignment="1" applyProtection="1">
      <alignment vertical="center" wrapText="1"/>
      <protection locked="0"/>
    </xf>
    <xf numFmtId="166" fontId="1" fillId="0" borderId="9" xfId="0" applyNumberFormat="1" applyFont="1" applyBorder="1" applyAlignment="1" applyProtection="1">
      <alignment horizontal="center" vertical="center" wrapText="1"/>
    </xf>
    <xf numFmtId="0" fontId="1" fillId="0" borderId="15" xfId="0" applyFont="1" applyBorder="1" applyAlignment="1" applyProtection="1">
      <alignment horizontal="left" vertical="top" wrapText="1"/>
      <protection locked="0"/>
    </xf>
    <xf numFmtId="165" fontId="1" fillId="0" borderId="15" xfId="0" applyNumberFormat="1" applyFont="1" applyFill="1" applyBorder="1" applyAlignment="1" applyProtection="1">
      <alignment horizontal="center" vertical="center" wrapText="1"/>
    </xf>
    <xf numFmtId="164" fontId="1" fillId="0" borderId="15" xfId="0" applyNumberFormat="1" applyFont="1" applyBorder="1" applyAlignment="1" applyProtection="1">
      <alignment horizontal="center" vertical="center" wrapText="1"/>
    </xf>
    <xf numFmtId="164" fontId="1" fillId="0" borderId="15" xfId="0" applyNumberFormat="1" applyFont="1" applyFill="1" applyBorder="1" applyAlignment="1" applyProtection="1">
      <alignment horizontal="center" vertical="center" wrapText="1"/>
    </xf>
    <xf numFmtId="0" fontId="1" fillId="0" borderId="15" xfId="0" applyFont="1" applyFill="1" applyBorder="1" applyAlignment="1" applyProtection="1">
      <alignment horizontal="center" vertical="center" wrapText="1"/>
      <protection locked="0"/>
    </xf>
    <xf numFmtId="0" fontId="1" fillId="0" borderId="15" xfId="0" applyFont="1" applyFill="1" applyBorder="1" applyAlignment="1" applyProtection="1">
      <alignment horizontal="left" vertical="top" wrapText="1"/>
      <protection locked="0"/>
    </xf>
    <xf numFmtId="0" fontId="1" fillId="0" borderId="15" xfId="0" applyFont="1" applyFill="1" applyBorder="1" applyAlignment="1" applyProtection="1">
      <alignment horizontal="center" vertical="top" wrapText="1"/>
      <protection locked="0"/>
    </xf>
    <xf numFmtId="0" fontId="2" fillId="0" borderId="0" xfId="0" applyFont="1" applyAlignment="1" applyProtection="1">
      <alignment vertical="center" wrapText="1"/>
      <protection locked="0"/>
    </xf>
    <xf numFmtId="0" fontId="9" fillId="0" borderId="0" xfId="0" applyFont="1" applyAlignment="1" applyProtection="1">
      <alignment vertical="center" wrapText="1"/>
      <protection locked="0"/>
    </xf>
    <xf numFmtId="0" fontId="3" fillId="0" borderId="0" xfId="0" applyFont="1" applyAlignment="1" applyProtection="1">
      <alignment vertical="center"/>
      <protection locked="0"/>
    </xf>
    <xf numFmtId="0" fontId="5" fillId="0" borderId="0" xfId="0" applyFont="1" applyAlignment="1" applyProtection="1">
      <alignment horizontal="center" vertical="center"/>
      <protection locked="0"/>
    </xf>
    <xf numFmtId="0" fontId="6" fillId="0" borderId="2" xfId="0" applyFont="1" applyBorder="1" applyAlignment="1" applyProtection="1">
      <alignment vertical="center" wrapText="1"/>
      <protection locked="0"/>
    </xf>
    <xf numFmtId="0" fontId="6" fillId="0" borderId="0" xfId="0" applyFont="1" applyBorder="1" applyAlignment="1" applyProtection="1">
      <alignment vertical="center" wrapText="1"/>
      <protection locked="0"/>
    </xf>
    <xf numFmtId="0" fontId="1" fillId="0" borderId="5" xfId="0" applyFont="1" applyBorder="1" applyAlignment="1" applyProtection="1">
      <alignment horizontal="left" vertical="center" wrapText="1"/>
      <protection locked="0"/>
    </xf>
    <xf numFmtId="0" fontId="6" fillId="0" borderId="15" xfId="0" applyFont="1" applyBorder="1" applyAlignment="1" applyProtection="1">
      <alignment horizontal="left" vertical="center" wrapText="1"/>
      <protection locked="0"/>
    </xf>
    <xf numFmtId="0" fontId="1" fillId="0" borderId="17" xfId="0" applyFont="1" applyBorder="1" applyAlignment="1" applyProtection="1">
      <alignment horizontal="left" vertical="center" wrapText="1"/>
      <protection locked="0"/>
    </xf>
    <xf numFmtId="0" fontId="1" fillId="0" borderId="9" xfId="0" applyFont="1" applyBorder="1" applyAlignment="1" applyProtection="1">
      <alignment horizontal="left" vertical="center" wrapText="1"/>
      <protection locked="0"/>
    </xf>
    <xf numFmtId="166" fontId="6" fillId="0" borderId="10" xfId="0" applyNumberFormat="1" applyFont="1" applyBorder="1" applyAlignment="1" applyProtection="1">
      <alignment horizontal="center" vertical="center" wrapText="1"/>
    </xf>
    <xf numFmtId="0" fontId="1" fillId="0" borderId="8" xfId="0" applyFont="1" applyBorder="1" applyAlignment="1" applyProtection="1">
      <alignment horizontal="left" vertical="center" wrapText="1"/>
      <protection locked="0"/>
    </xf>
    <xf numFmtId="0" fontId="1" fillId="0" borderId="32" xfId="0" applyFont="1" applyBorder="1" applyAlignment="1" applyProtection="1">
      <alignment horizontal="center" vertical="center" wrapText="1"/>
      <protection locked="0"/>
    </xf>
    <xf numFmtId="0" fontId="1" fillId="0" borderId="34" xfId="0" applyFont="1" applyBorder="1" applyAlignment="1" applyProtection="1">
      <alignment horizontal="center" vertical="center" wrapText="1"/>
      <protection locked="0"/>
    </xf>
    <xf numFmtId="0" fontId="1" fillId="0" borderId="9" xfId="0" applyFont="1" applyBorder="1" applyAlignment="1" applyProtection="1">
      <alignment horizontal="center" vertical="center" wrapText="1"/>
      <protection locked="0"/>
    </xf>
    <xf numFmtId="165" fontId="6" fillId="0" borderId="9" xfId="0" applyNumberFormat="1" applyFont="1" applyBorder="1" applyAlignment="1" applyProtection="1">
      <alignment horizontal="center" vertical="center" wrapText="1"/>
    </xf>
    <xf numFmtId="165" fontId="6" fillId="0" borderId="15" xfId="0" applyNumberFormat="1" applyFont="1" applyBorder="1" applyAlignment="1" applyProtection="1">
      <alignment horizontal="center" vertical="center" wrapText="1"/>
    </xf>
    <xf numFmtId="165" fontId="6" fillId="0" borderId="17" xfId="0" applyNumberFormat="1" applyFont="1" applyBorder="1" applyAlignment="1" applyProtection="1">
      <alignment horizontal="center" vertical="center" wrapText="1"/>
    </xf>
    <xf numFmtId="0" fontId="1" fillId="0" borderId="0" xfId="0" applyFont="1" applyAlignment="1" applyProtection="1">
      <alignment horizontal="right" vertical="center"/>
      <protection locked="0"/>
    </xf>
    <xf numFmtId="0" fontId="1" fillId="0" borderId="15" xfId="0" applyFont="1" applyBorder="1" applyAlignment="1" applyProtection="1">
      <alignment horizontal="center" vertical="center" wrapText="1"/>
      <protection locked="0"/>
    </xf>
    <xf numFmtId="0" fontId="1" fillId="0" borderId="17" xfId="0" applyFont="1" applyBorder="1" applyAlignment="1" applyProtection="1">
      <alignment horizontal="center" vertical="center" wrapText="1"/>
      <protection locked="0"/>
    </xf>
    <xf numFmtId="0" fontId="1" fillId="0" borderId="23" xfId="0" applyFont="1" applyBorder="1" applyAlignment="1" applyProtection="1">
      <alignment horizontal="center" vertical="center" wrapText="1"/>
      <protection locked="0"/>
    </xf>
    <xf numFmtId="165" fontId="1" fillId="0" borderId="15" xfId="0" applyNumberFormat="1" applyFont="1" applyBorder="1" applyAlignment="1" applyProtection="1">
      <alignment horizontal="center" vertical="center" wrapText="1"/>
    </xf>
    <xf numFmtId="165" fontId="1" fillId="0" borderId="17" xfId="0" applyNumberFormat="1" applyFont="1" applyBorder="1" applyAlignment="1" applyProtection="1">
      <alignment horizontal="center" vertical="center" wrapText="1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30" xfId="0" applyFont="1" applyBorder="1" applyAlignment="1" applyProtection="1">
      <alignment horizontal="center" vertical="center" wrapText="1"/>
      <protection locked="0"/>
    </xf>
    <xf numFmtId="0" fontId="1" fillId="0" borderId="10" xfId="0" applyFont="1" applyBorder="1" applyAlignment="1" applyProtection="1">
      <alignment horizontal="center" vertical="center" wrapText="1"/>
      <protection locked="0"/>
    </xf>
    <xf numFmtId="0" fontId="1" fillId="0" borderId="15" xfId="0" applyFont="1" applyBorder="1" applyAlignment="1" applyProtection="1">
      <alignment horizontal="center" vertical="top" wrapText="1"/>
      <protection locked="0"/>
    </xf>
    <xf numFmtId="0" fontId="6" fillId="0" borderId="15" xfId="0" applyFont="1" applyBorder="1" applyAlignment="1" applyProtection="1">
      <alignment horizontal="left" vertical="top" wrapText="1"/>
      <protection locked="0"/>
    </xf>
    <xf numFmtId="0" fontId="6" fillId="0" borderId="16" xfId="0" applyFont="1" applyBorder="1" applyAlignment="1" applyProtection="1">
      <alignment horizontal="left" vertical="top" wrapText="1"/>
      <protection locked="0"/>
    </xf>
    <xf numFmtId="0" fontId="1" fillId="0" borderId="0" xfId="0" applyFont="1" applyBorder="1" applyAlignment="1" applyProtection="1">
      <alignment vertical="center" wrapText="1"/>
      <protection locked="0"/>
    </xf>
    <xf numFmtId="165" fontId="1" fillId="0" borderId="9" xfId="0" applyNumberFormat="1" applyFont="1" applyBorder="1" applyAlignment="1" applyProtection="1">
      <alignment horizontal="center" vertical="center" wrapText="1"/>
    </xf>
    <xf numFmtId="0" fontId="3" fillId="0" borderId="9" xfId="0" applyFont="1" applyBorder="1" applyAlignment="1" applyProtection="1">
      <alignment vertical="center" wrapText="1"/>
      <protection locked="0"/>
    </xf>
    <xf numFmtId="164" fontId="1" fillId="0" borderId="9" xfId="0" applyNumberFormat="1" applyFont="1" applyBorder="1" applyAlignment="1" applyProtection="1">
      <alignment horizontal="center" vertical="center" wrapText="1"/>
    </xf>
    <xf numFmtId="166" fontId="1" fillId="0" borderId="9" xfId="0" applyNumberFormat="1" applyFont="1" applyFill="1" applyBorder="1" applyAlignment="1" applyProtection="1">
      <alignment horizontal="center" vertical="center" wrapText="1"/>
    </xf>
    <xf numFmtId="165" fontId="1" fillId="0" borderId="9" xfId="0" applyNumberFormat="1" applyFont="1" applyBorder="1" applyAlignment="1" applyProtection="1">
      <alignment horizontal="center" vertical="center" wrapText="1"/>
      <protection locked="0"/>
    </xf>
    <xf numFmtId="168" fontId="1" fillId="0" borderId="9" xfId="1" applyNumberFormat="1" applyFont="1" applyBorder="1" applyAlignment="1" applyProtection="1">
      <alignment horizontal="center" vertical="center" wrapText="1"/>
      <protection locked="0"/>
    </xf>
    <xf numFmtId="0" fontId="1" fillId="0" borderId="9" xfId="0" applyFont="1" applyBorder="1" applyAlignment="1" applyProtection="1">
      <alignment horizontal="center" vertical="center" wrapText="1"/>
    </xf>
    <xf numFmtId="166" fontId="1" fillId="0" borderId="15" xfId="0" applyNumberFormat="1" applyFont="1" applyBorder="1" applyAlignment="1" applyProtection="1">
      <alignment horizontal="center" vertical="center" wrapText="1"/>
    </xf>
    <xf numFmtId="165" fontId="1" fillId="0" borderId="15" xfId="0" applyNumberFormat="1" applyFont="1" applyBorder="1" applyAlignment="1" applyProtection="1">
      <alignment horizontal="center" vertical="center" wrapText="1"/>
      <protection locked="0"/>
    </xf>
    <xf numFmtId="165" fontId="1" fillId="0" borderId="15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9" xfId="0" applyFont="1" applyBorder="1" applyAlignment="1" applyProtection="1">
      <alignment horizontal="justify" vertical="center" wrapText="1"/>
      <protection locked="0"/>
    </xf>
    <xf numFmtId="164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Border="1" applyAlignment="1" applyProtection="1">
      <alignment horizontal="center" vertical="center" wrapText="1"/>
      <protection locked="0"/>
    </xf>
    <xf numFmtId="0" fontId="1" fillId="0" borderId="9" xfId="0" applyNumberFormat="1" applyFont="1" applyFill="1" applyBorder="1" applyAlignment="1" applyProtection="1">
      <alignment horizontal="center" vertical="center" wrapText="1"/>
      <protection locked="0"/>
    </xf>
    <xf numFmtId="167" fontId="1" fillId="0" borderId="9" xfId="0" applyNumberFormat="1" applyFont="1" applyBorder="1" applyAlignment="1" applyProtection="1">
      <alignment horizontal="center" vertical="center" wrapText="1"/>
    </xf>
    <xf numFmtId="167" fontId="1" fillId="0" borderId="9" xfId="0" applyNumberFormat="1" applyFont="1" applyFill="1" applyBorder="1" applyAlignment="1" applyProtection="1">
      <alignment horizontal="center" vertical="center" wrapText="1"/>
    </xf>
    <xf numFmtId="165" fontId="1" fillId="0" borderId="9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15" xfId="0" applyFont="1" applyBorder="1" applyAlignment="1" applyProtection="1">
      <alignment vertical="center" wrapText="1"/>
      <protection locked="0"/>
    </xf>
    <xf numFmtId="0" fontId="1" fillId="0" borderId="15" xfId="0" applyFont="1" applyBorder="1" applyAlignment="1" applyProtection="1">
      <alignment horizontal="justify" vertical="center" wrapText="1"/>
      <protection locked="0"/>
    </xf>
    <xf numFmtId="0" fontId="6" fillId="0" borderId="17" xfId="0" applyFont="1" applyBorder="1" applyAlignment="1" applyProtection="1">
      <alignment vertical="center" wrapText="1"/>
      <protection locked="0"/>
    </xf>
    <xf numFmtId="165" fontId="6" fillId="0" borderId="17" xfId="0" applyNumberFormat="1" applyFont="1" applyFill="1" applyBorder="1" applyAlignment="1" applyProtection="1">
      <alignment horizontal="center" vertical="center" wrapText="1"/>
    </xf>
    <xf numFmtId="0" fontId="6" fillId="0" borderId="15" xfId="0" applyFont="1" applyFill="1" applyBorder="1" applyAlignment="1" applyProtection="1">
      <alignment horizontal="left" vertical="top" wrapText="1"/>
      <protection locked="0"/>
    </xf>
    <xf numFmtId="0" fontId="6" fillId="0" borderId="9" xfId="0" applyFont="1" applyFill="1" applyBorder="1" applyAlignment="1" applyProtection="1">
      <alignment vertical="center" wrapText="1"/>
      <protection locked="0"/>
    </xf>
    <xf numFmtId="0" fontId="6" fillId="0" borderId="11" xfId="0" applyFont="1" applyBorder="1" applyAlignment="1" applyProtection="1">
      <alignment vertical="center" wrapText="1"/>
      <protection locked="0"/>
    </xf>
    <xf numFmtId="0" fontId="1" fillId="0" borderId="11" xfId="0" applyFont="1" applyBorder="1" applyAlignment="1" applyProtection="1">
      <alignment horizontal="center" vertical="center" wrapText="1"/>
      <protection locked="0"/>
    </xf>
    <xf numFmtId="0" fontId="1" fillId="0" borderId="40" xfId="0" applyFont="1" applyBorder="1" applyAlignment="1" applyProtection="1">
      <alignment horizontal="center" vertical="center" wrapText="1"/>
      <protection locked="0"/>
    </xf>
    <xf numFmtId="0" fontId="1" fillId="0" borderId="41" xfId="0" applyFont="1" applyBorder="1" applyAlignment="1" applyProtection="1">
      <alignment horizontal="center" vertical="center" wrapText="1"/>
      <protection locked="0"/>
    </xf>
    <xf numFmtId="0" fontId="5" fillId="0" borderId="0" xfId="0" applyFont="1" applyProtection="1">
      <protection locked="0"/>
    </xf>
    <xf numFmtId="166" fontId="14" fillId="0" borderId="9" xfId="0" applyNumberFormat="1" applyFont="1" applyBorder="1" applyAlignment="1" applyProtection="1">
      <alignment horizontal="center" vertical="center" wrapText="1"/>
    </xf>
    <xf numFmtId="166" fontId="14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Font="1" applyAlignment="1" applyProtection="1">
      <alignment horizontal="center" vertical="center" wrapText="1"/>
      <protection locked="0"/>
    </xf>
    <xf numFmtId="0" fontId="6" fillId="0" borderId="21" xfId="0" applyFont="1" applyBorder="1" applyAlignment="1" applyProtection="1">
      <alignment horizontal="center" vertical="center" wrapText="1"/>
      <protection locked="0"/>
    </xf>
    <xf numFmtId="0" fontId="6" fillId="0" borderId="1" xfId="0" applyFont="1" applyBorder="1" applyAlignment="1" applyProtection="1">
      <alignment horizontal="center" vertical="center" wrapText="1"/>
      <protection locked="0"/>
    </xf>
    <xf numFmtId="0" fontId="6" fillId="0" borderId="3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1" fillId="0" borderId="0" xfId="0" applyFont="1" applyAlignment="1" applyProtection="1">
      <alignment horizontal="right" vertical="center"/>
      <protection locked="0"/>
    </xf>
    <xf numFmtId="0" fontId="9" fillId="0" borderId="0" xfId="0" applyFont="1" applyAlignment="1" applyProtection="1">
      <alignment horizontal="center" vertical="center" wrapText="1"/>
      <protection locked="0"/>
    </xf>
    <xf numFmtId="0" fontId="1" fillId="0" borderId="32" xfId="0" applyFont="1" applyBorder="1" applyAlignment="1" applyProtection="1">
      <alignment horizontal="center" vertical="center" wrapText="1"/>
      <protection locked="0"/>
    </xf>
    <xf numFmtId="0" fontId="1" fillId="0" borderId="33" xfId="0" applyFont="1" applyBorder="1" applyAlignment="1" applyProtection="1">
      <alignment horizontal="center" vertical="center" wrapText="1"/>
      <protection locked="0"/>
    </xf>
    <xf numFmtId="0" fontId="1" fillId="0" borderId="34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0" fontId="1" fillId="0" borderId="25" xfId="0" applyFont="1" applyBorder="1" applyAlignment="1" applyProtection="1">
      <alignment horizontal="left" vertical="center" wrapText="1"/>
      <protection locked="0"/>
    </xf>
    <xf numFmtId="0" fontId="1" fillId="0" borderId="0" xfId="0" applyFont="1" applyBorder="1" applyAlignment="1" applyProtection="1">
      <alignment horizontal="left" vertical="center" wrapText="1"/>
      <protection locked="0"/>
    </xf>
    <xf numFmtId="0" fontId="1" fillId="0" borderId="35" xfId="0" applyFont="1" applyBorder="1" applyAlignment="1" applyProtection="1">
      <alignment horizontal="left" vertical="center" wrapText="1"/>
      <protection locked="0"/>
    </xf>
    <xf numFmtId="0" fontId="1" fillId="0" borderId="12" xfId="0" applyFont="1" applyBorder="1" applyAlignment="1" applyProtection="1">
      <alignment horizontal="left" vertical="center" wrapText="1"/>
      <protection locked="0"/>
    </xf>
    <xf numFmtId="0" fontId="1" fillId="0" borderId="13" xfId="0" applyFont="1" applyBorder="1" applyAlignment="1" applyProtection="1">
      <alignment horizontal="left" vertical="center" wrapText="1"/>
      <protection locked="0"/>
    </xf>
    <xf numFmtId="0" fontId="1" fillId="0" borderId="14" xfId="0" applyFont="1" applyBorder="1" applyAlignment="1" applyProtection="1">
      <alignment horizontal="left" vertical="center" wrapText="1"/>
      <protection locked="0"/>
    </xf>
    <xf numFmtId="0" fontId="1" fillId="0" borderId="36" xfId="0" applyFont="1" applyBorder="1" applyAlignment="1" applyProtection="1">
      <alignment horizontal="left" vertical="center" wrapText="1"/>
      <protection locked="0"/>
    </xf>
    <xf numFmtId="0" fontId="1" fillId="0" borderId="29" xfId="0" applyFont="1" applyBorder="1" applyAlignment="1" applyProtection="1">
      <alignment horizontal="left" vertical="center" wrapText="1"/>
      <protection locked="0"/>
    </xf>
    <xf numFmtId="0" fontId="1" fillId="0" borderId="37" xfId="0" applyFont="1" applyBorder="1" applyAlignment="1" applyProtection="1">
      <alignment horizontal="left" vertical="center" wrapText="1"/>
      <protection locked="0"/>
    </xf>
    <xf numFmtId="0" fontId="1" fillId="0" borderId="23" xfId="0" applyFont="1" applyBorder="1" applyAlignment="1" applyProtection="1">
      <alignment horizontal="left" vertical="center" wrapText="1"/>
      <protection locked="0"/>
    </xf>
    <xf numFmtId="0" fontId="1" fillId="0" borderId="4" xfId="0" applyFont="1" applyBorder="1" applyAlignment="1" applyProtection="1">
      <alignment horizontal="left" vertical="center" wrapText="1"/>
      <protection locked="0"/>
    </xf>
    <xf numFmtId="0" fontId="1" fillId="0" borderId="30" xfId="0" applyFont="1" applyBorder="1" applyAlignment="1" applyProtection="1">
      <alignment horizontal="left" vertical="center" wrapText="1"/>
      <protection locked="0"/>
    </xf>
    <xf numFmtId="0" fontId="6" fillId="0" borderId="9" xfId="0" applyFont="1" applyBorder="1" applyAlignment="1" applyProtection="1">
      <alignment horizontal="center" vertical="center" wrapText="1"/>
    </xf>
    <xf numFmtId="165" fontId="6" fillId="0" borderId="9" xfId="0" applyNumberFormat="1" applyFont="1" applyBorder="1" applyAlignment="1" applyProtection="1">
      <alignment horizontal="center" vertical="center" wrapText="1"/>
    </xf>
    <xf numFmtId="165" fontId="6" fillId="0" borderId="15" xfId="0" applyNumberFormat="1" applyFont="1" applyBorder="1" applyAlignment="1" applyProtection="1">
      <alignment horizontal="center" vertical="center" wrapText="1"/>
    </xf>
    <xf numFmtId="165" fontId="6" fillId="0" borderId="17" xfId="0" applyNumberFormat="1" applyFont="1" applyBorder="1" applyAlignment="1" applyProtection="1">
      <alignment horizontal="center" vertical="center" wrapText="1"/>
    </xf>
    <xf numFmtId="0" fontId="1" fillId="0" borderId="31" xfId="0" applyFont="1" applyBorder="1" applyAlignment="1" applyProtection="1">
      <alignment horizontal="left" vertical="center" wrapText="1"/>
      <protection locked="0"/>
    </xf>
    <xf numFmtId="0" fontId="1" fillId="0" borderId="38" xfId="0" applyFont="1" applyBorder="1" applyAlignment="1" applyProtection="1">
      <alignment horizontal="left" vertical="center" wrapText="1"/>
      <protection locked="0"/>
    </xf>
    <xf numFmtId="0" fontId="1" fillId="0" borderId="2" xfId="0" applyFont="1" applyBorder="1" applyAlignment="1" applyProtection="1">
      <alignment horizontal="left" vertical="center" wrapText="1"/>
      <protection locked="0"/>
    </xf>
    <xf numFmtId="0" fontId="1" fillId="0" borderId="39" xfId="0" applyFont="1" applyBorder="1" applyAlignment="1" applyProtection="1">
      <alignment horizontal="left" vertical="center" wrapText="1"/>
      <protection locked="0"/>
    </xf>
    <xf numFmtId="0" fontId="1" fillId="0" borderId="9" xfId="0" applyFont="1" applyBorder="1" applyAlignment="1" applyProtection="1">
      <alignment horizontal="center" vertical="center" wrapText="1"/>
      <protection locked="0"/>
    </xf>
    <xf numFmtId="165" fontId="6" fillId="0" borderId="10" xfId="0" applyNumberFormat="1" applyFont="1" applyBorder="1" applyAlignment="1" applyProtection="1">
      <alignment horizontal="center" vertical="center" wrapText="1"/>
    </xf>
    <xf numFmtId="0" fontId="1" fillId="0" borderId="6" xfId="0" applyFont="1" applyBorder="1" applyAlignment="1" applyProtection="1">
      <alignment horizontal="center" vertical="center" wrapText="1"/>
      <protection locked="0"/>
    </xf>
    <xf numFmtId="0" fontId="1" fillId="0" borderId="17" xfId="0" applyFont="1" applyBorder="1" applyAlignment="1" applyProtection="1">
      <alignment horizontal="center" vertical="center" wrapText="1"/>
      <protection locked="0"/>
    </xf>
    <xf numFmtId="0" fontId="1" fillId="0" borderId="21" xfId="0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1" fillId="0" borderId="3" xfId="0" applyFont="1" applyBorder="1" applyAlignment="1" applyProtection="1">
      <alignment horizontal="center" vertical="center" wrapText="1"/>
      <protection locked="0"/>
    </xf>
    <xf numFmtId="0" fontId="1" fillId="0" borderId="23" xfId="0" applyFont="1" applyBorder="1" applyAlignment="1" applyProtection="1">
      <alignment horizontal="center" vertical="center" wrapText="1"/>
      <protection locked="0"/>
    </xf>
    <xf numFmtId="0" fontId="1" fillId="0" borderId="4" xfId="0" applyFont="1" applyBorder="1" applyAlignment="1" applyProtection="1">
      <alignment horizontal="center" vertical="center" wrapText="1"/>
      <protection locked="0"/>
    </xf>
    <xf numFmtId="0" fontId="1" fillId="0" borderId="30" xfId="0" applyFont="1" applyBorder="1" applyAlignment="1" applyProtection="1">
      <alignment horizontal="center" vertical="center" wrapText="1"/>
      <protection locked="0"/>
    </xf>
    <xf numFmtId="0" fontId="1" fillId="0" borderId="37" xfId="0" applyFont="1" applyBorder="1" applyAlignment="1" applyProtection="1">
      <alignment horizontal="center" vertical="center" wrapText="1"/>
      <protection locked="0"/>
    </xf>
    <xf numFmtId="0" fontId="1" fillId="0" borderId="5" xfId="0" applyFont="1" applyBorder="1" applyAlignment="1" applyProtection="1">
      <alignment horizontal="center" vertical="center" wrapText="1"/>
      <protection locked="0"/>
    </xf>
    <xf numFmtId="0" fontId="1" fillId="0" borderId="14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22" xfId="0" applyFont="1" applyBorder="1" applyAlignment="1" applyProtection="1">
      <alignment horizontal="center" vertical="center" wrapText="1"/>
      <protection locked="0"/>
    </xf>
    <xf numFmtId="0" fontId="1" fillId="0" borderId="24" xfId="0" applyFont="1" applyBorder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horizontal="right" vertical="center" wrapText="1"/>
      <protection locked="0"/>
    </xf>
    <xf numFmtId="0" fontId="1" fillId="0" borderId="0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6" fillId="0" borderId="15" xfId="0" applyFont="1" applyBorder="1" applyAlignment="1" applyProtection="1">
      <alignment horizontal="center" vertical="top" wrapText="1"/>
      <protection locked="0"/>
    </xf>
    <xf numFmtId="0" fontId="6" fillId="0" borderId="16" xfId="0" applyFont="1" applyBorder="1" applyAlignment="1" applyProtection="1">
      <alignment horizontal="center" vertical="top" wrapText="1"/>
      <protection locked="0"/>
    </xf>
    <xf numFmtId="0" fontId="6" fillId="0" borderId="17" xfId="0" applyFont="1" applyBorder="1" applyAlignment="1" applyProtection="1">
      <alignment horizontal="center" vertical="top" wrapText="1"/>
      <protection locked="0"/>
    </xf>
    <xf numFmtId="0" fontId="1" fillId="0" borderId="12" xfId="0" applyFont="1" applyBorder="1" applyAlignment="1" applyProtection="1">
      <alignment horizontal="center" vertical="top" wrapText="1"/>
      <protection locked="0"/>
    </xf>
    <xf numFmtId="0" fontId="1" fillId="0" borderId="13" xfId="0" applyFont="1" applyBorder="1" applyAlignment="1" applyProtection="1">
      <alignment horizontal="center" vertical="top" wrapText="1"/>
      <protection locked="0"/>
    </xf>
    <xf numFmtId="0" fontId="1" fillId="0" borderId="14" xfId="0" applyFont="1" applyBorder="1" applyAlignment="1" applyProtection="1">
      <alignment horizontal="center" vertical="top" wrapText="1"/>
      <protection locked="0"/>
    </xf>
    <xf numFmtId="0" fontId="1" fillId="0" borderId="36" xfId="0" applyFont="1" applyBorder="1" applyAlignment="1" applyProtection="1">
      <alignment horizontal="center" vertical="center" wrapText="1"/>
      <protection locked="0"/>
    </xf>
    <xf numFmtId="0" fontId="1" fillId="0" borderId="15" xfId="0" applyFont="1" applyBorder="1" applyAlignment="1" applyProtection="1">
      <alignment horizontal="center" vertical="center" wrapText="1"/>
      <protection locked="0"/>
    </xf>
    <xf numFmtId="0" fontId="1" fillId="0" borderId="15" xfId="0" applyFont="1" applyBorder="1" applyAlignment="1" applyProtection="1">
      <alignment horizontal="center" vertical="center" wrapText="1"/>
    </xf>
    <xf numFmtId="0" fontId="1" fillId="0" borderId="16" xfId="0" applyFont="1" applyBorder="1" applyAlignment="1" applyProtection="1">
      <alignment horizontal="center" vertical="center" wrapText="1"/>
    </xf>
    <xf numFmtId="0" fontId="1" fillId="0" borderId="17" xfId="0" applyFont="1" applyBorder="1" applyAlignment="1" applyProtection="1">
      <alignment horizontal="center" vertical="center" wrapText="1"/>
    </xf>
    <xf numFmtId="165" fontId="1" fillId="0" borderId="15" xfId="0" applyNumberFormat="1" applyFont="1" applyBorder="1" applyAlignment="1" applyProtection="1">
      <alignment horizontal="center" vertical="center" wrapText="1"/>
    </xf>
    <xf numFmtId="165" fontId="1" fillId="0" borderId="16" xfId="0" applyNumberFormat="1" applyFont="1" applyBorder="1" applyAlignment="1" applyProtection="1">
      <alignment horizontal="center" vertical="center" wrapText="1"/>
    </xf>
    <xf numFmtId="165" fontId="1" fillId="0" borderId="17" xfId="0" applyNumberFormat="1" applyFont="1" applyBorder="1" applyAlignment="1" applyProtection="1">
      <alignment horizontal="center" vertical="center" wrapText="1"/>
    </xf>
    <xf numFmtId="0" fontId="6" fillId="0" borderId="15" xfId="0" applyFont="1" applyBorder="1" applyAlignment="1" applyProtection="1">
      <alignment horizontal="left" vertical="top" wrapText="1"/>
      <protection locked="0"/>
    </xf>
    <xf numFmtId="0" fontId="6" fillId="0" borderId="16" xfId="0" applyFont="1" applyBorder="1" applyAlignment="1" applyProtection="1">
      <alignment horizontal="left" vertical="top" wrapText="1"/>
      <protection locked="0"/>
    </xf>
    <xf numFmtId="165" fontId="1" fillId="0" borderId="9" xfId="0" applyNumberFormat="1" applyFont="1" applyBorder="1" applyAlignment="1" applyProtection="1">
      <alignment horizontal="center" vertical="center" wrapText="1"/>
    </xf>
    <xf numFmtId="0" fontId="6" fillId="0" borderId="17" xfId="0" applyFont="1" applyBorder="1" applyAlignment="1" applyProtection="1">
      <alignment horizontal="left" vertical="top" wrapText="1"/>
      <protection locked="0"/>
    </xf>
    <xf numFmtId="0" fontId="1" fillId="0" borderId="27" xfId="0" applyFont="1" applyBorder="1" applyAlignment="1" applyProtection="1">
      <alignment horizontal="center" vertical="top" wrapText="1"/>
      <protection locked="0"/>
    </xf>
    <xf numFmtId="0" fontId="6" fillId="0" borderId="28" xfId="0" applyFont="1" applyBorder="1" applyAlignment="1" applyProtection="1">
      <alignment horizontal="left" vertical="top" wrapText="1"/>
      <protection locked="0"/>
    </xf>
    <xf numFmtId="165" fontId="1" fillId="0" borderId="11" xfId="0" applyNumberFormat="1" applyFont="1" applyBorder="1" applyAlignment="1" applyProtection="1">
      <alignment horizontal="center" vertical="center" wrapText="1"/>
    </xf>
    <xf numFmtId="0" fontId="9" fillId="0" borderId="4" xfId="0" applyFont="1" applyBorder="1" applyAlignment="1" applyProtection="1">
      <alignment horizontal="center" vertical="center" wrapText="1"/>
      <protection locked="0"/>
    </xf>
    <xf numFmtId="0" fontId="1" fillId="0" borderId="15" xfId="0" applyFont="1" applyBorder="1" applyAlignment="1" applyProtection="1">
      <alignment horizontal="left" vertical="top" wrapText="1"/>
      <protection locked="0"/>
    </xf>
    <xf numFmtId="0" fontId="1" fillId="0" borderId="16" xfId="0" applyFont="1" applyBorder="1" applyAlignment="1" applyProtection="1">
      <alignment horizontal="left" vertical="top" wrapText="1"/>
      <protection locked="0"/>
    </xf>
    <xf numFmtId="0" fontId="1" fillId="0" borderId="17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1" fillId="0" borderId="18" xfId="0" applyFont="1" applyBorder="1" applyAlignment="1" applyProtection="1">
      <alignment horizontal="left" vertical="top" wrapText="1"/>
      <protection locked="0"/>
    </xf>
    <xf numFmtId="0" fontId="1" fillId="0" borderId="19" xfId="0" applyFont="1" applyBorder="1" applyAlignment="1" applyProtection="1">
      <alignment horizontal="left" vertical="top" wrapText="1"/>
      <protection locked="0"/>
    </xf>
    <xf numFmtId="0" fontId="1" fillId="0" borderId="20" xfId="0" applyFont="1" applyBorder="1" applyAlignment="1" applyProtection="1">
      <alignment horizontal="left" vertical="top" wrapText="1"/>
      <protection locked="0"/>
    </xf>
    <xf numFmtId="49" fontId="1" fillId="0" borderId="12" xfId="0" applyNumberFormat="1" applyFont="1" applyBorder="1" applyAlignment="1" applyProtection="1">
      <alignment horizontal="center" vertical="top" wrapText="1"/>
      <protection locked="0"/>
    </xf>
    <xf numFmtId="49" fontId="1" fillId="0" borderId="13" xfId="0" applyNumberFormat="1" applyFont="1" applyBorder="1" applyAlignment="1" applyProtection="1">
      <alignment horizontal="center" vertical="top" wrapText="1"/>
      <protection locked="0"/>
    </xf>
    <xf numFmtId="0" fontId="1" fillId="0" borderId="15" xfId="0" applyFont="1" applyBorder="1" applyAlignment="1" applyProtection="1">
      <alignment horizontal="center" vertical="top" wrapText="1"/>
      <protection locked="0"/>
    </xf>
    <xf numFmtId="0" fontId="1" fillId="0" borderId="16" xfId="0" applyFont="1" applyBorder="1" applyAlignment="1" applyProtection="1">
      <alignment horizontal="center" vertical="top" wrapText="1"/>
      <protection locked="0"/>
    </xf>
    <xf numFmtId="0" fontId="1" fillId="0" borderId="17" xfId="0" applyFont="1" applyBorder="1" applyAlignment="1" applyProtection="1">
      <alignment horizontal="center" vertical="top" wrapText="1"/>
      <protection locked="0"/>
    </xf>
    <xf numFmtId="49" fontId="1" fillId="0" borderId="14" xfId="0" applyNumberFormat="1" applyFont="1" applyBorder="1" applyAlignment="1" applyProtection="1">
      <alignment horizontal="center" vertical="top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20" xfId="0" applyFont="1" applyBorder="1" applyAlignment="1" applyProtection="1">
      <alignment horizontal="center" vertical="center" wrapText="1"/>
      <protection locked="0"/>
    </xf>
    <xf numFmtId="0" fontId="1" fillId="0" borderId="10" xfId="0" applyFont="1" applyBorder="1" applyAlignment="1" applyProtection="1">
      <alignment horizontal="center" vertical="center" wrapText="1"/>
      <protection locked="0"/>
    </xf>
    <xf numFmtId="0" fontId="1" fillId="0" borderId="0" xfId="0" applyFont="1" applyBorder="1" applyAlignment="1" applyProtection="1">
      <alignment vertical="center" wrapText="1"/>
      <protection locked="0"/>
    </xf>
    <xf numFmtId="0" fontId="1" fillId="0" borderId="25" xfId="0" applyFont="1" applyBorder="1" applyAlignment="1" applyProtection="1">
      <alignment horizontal="center" vertical="center" wrapText="1"/>
      <protection locked="0"/>
    </xf>
    <xf numFmtId="0" fontId="1" fillId="0" borderId="26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" fillId="0" borderId="29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 vertical="center" wrapText="1"/>
      <protection locked="0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colors>
    <mruColors>
      <color rgb="FF0000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45"/>
  <sheetViews>
    <sheetView tabSelected="1" zoomScaleNormal="100" workbookViewId="0">
      <selection activeCell="K14" sqref="K14"/>
    </sheetView>
  </sheetViews>
  <sheetFormatPr defaultRowHeight="15" x14ac:dyDescent="0.25"/>
  <cols>
    <col min="1" max="1" width="2.28515625" style="2" customWidth="1"/>
    <col min="2" max="2" width="14.7109375" style="2" customWidth="1"/>
    <col min="3" max="3" width="17.5703125" style="2" customWidth="1"/>
    <col min="4" max="4" width="7.5703125" style="2" customWidth="1"/>
    <col min="5" max="5" width="8.42578125" style="2" customWidth="1"/>
    <col min="6" max="10" width="9.140625" style="2"/>
    <col min="11" max="11" width="9.140625" style="2" customWidth="1"/>
    <col min="12" max="12" width="8.85546875" style="2" customWidth="1"/>
    <col min="13" max="13" width="10.5703125" style="2" customWidth="1"/>
    <col min="14" max="16384" width="9.140625" style="2"/>
  </cols>
  <sheetData>
    <row r="1" spans="2:13" ht="15" customHeight="1" x14ac:dyDescent="0.25">
      <c r="J1" s="97" t="s">
        <v>77</v>
      </c>
      <c r="K1" s="97"/>
      <c r="L1" s="97"/>
    </row>
    <row r="2" spans="2:13" ht="19.5" customHeight="1" x14ac:dyDescent="0.25">
      <c r="G2" s="92" t="s">
        <v>156</v>
      </c>
      <c r="H2" s="92"/>
      <c r="I2" s="92"/>
      <c r="J2" s="92"/>
      <c r="K2" s="92"/>
      <c r="L2" s="92"/>
      <c r="M2" s="92"/>
    </row>
    <row r="3" spans="2:13" ht="21.75" customHeight="1" x14ac:dyDescent="0.25">
      <c r="G3" s="92"/>
      <c r="H3" s="92"/>
      <c r="I3" s="92"/>
      <c r="J3" s="92"/>
      <c r="K3" s="92"/>
      <c r="L3" s="92"/>
      <c r="M3" s="92"/>
    </row>
    <row r="4" spans="2:13" ht="22.5" customHeight="1" x14ac:dyDescent="0.25">
      <c r="G4" s="92"/>
      <c r="H4" s="92"/>
      <c r="I4" s="92"/>
      <c r="J4" s="92"/>
      <c r="K4" s="92"/>
      <c r="L4" s="92"/>
      <c r="M4" s="92"/>
    </row>
    <row r="5" spans="2:13" ht="15.75" customHeight="1" x14ac:dyDescent="0.25">
      <c r="G5" s="92"/>
      <c r="H5" s="92"/>
      <c r="I5" s="92"/>
      <c r="J5" s="92"/>
      <c r="K5" s="92"/>
      <c r="L5" s="92"/>
      <c r="M5" s="92"/>
    </row>
    <row r="6" spans="2:13" hidden="1" x14ac:dyDescent="0.25"/>
    <row r="7" spans="2:13" ht="18.75" hidden="1" x14ac:dyDescent="0.3">
      <c r="B7" s="96" t="s">
        <v>78</v>
      </c>
      <c r="C7" s="96"/>
      <c r="D7" s="96"/>
      <c r="E7" s="96"/>
      <c r="F7" s="96"/>
      <c r="G7" s="96"/>
      <c r="H7" s="96"/>
      <c r="I7" s="96"/>
      <c r="J7" s="96"/>
      <c r="K7" s="96"/>
      <c r="L7" s="96"/>
      <c r="M7" s="96"/>
    </row>
    <row r="8" spans="2:13" ht="18.75" hidden="1" x14ac:dyDescent="0.3">
      <c r="B8" s="96" t="s">
        <v>79</v>
      </c>
      <c r="C8" s="96"/>
      <c r="D8" s="96"/>
      <c r="E8" s="96"/>
      <c r="F8" s="96"/>
      <c r="G8" s="96"/>
      <c r="H8" s="96"/>
      <c r="I8" s="96"/>
      <c r="J8" s="96"/>
      <c r="K8" s="96"/>
      <c r="L8" s="96"/>
      <c r="M8" s="96"/>
    </row>
    <row r="9" spans="2:13" ht="24.75" hidden="1" customHeight="1" x14ac:dyDescent="0.25"/>
    <row r="10" spans="2:13" ht="15" hidden="1" customHeight="1" x14ac:dyDescent="0.25">
      <c r="J10" s="97" t="s">
        <v>77</v>
      </c>
      <c r="K10" s="97"/>
      <c r="L10" s="97"/>
      <c r="M10" s="97"/>
    </row>
    <row r="11" spans="2:13" ht="15" hidden="1" customHeight="1" x14ac:dyDescent="0.25">
      <c r="I11" s="10"/>
      <c r="J11" s="10"/>
      <c r="K11" s="10"/>
      <c r="L11" s="10"/>
      <c r="M11" s="10"/>
    </row>
    <row r="12" spans="2:13" ht="15" hidden="1" customHeight="1" x14ac:dyDescent="0.25">
      <c r="H12" s="10"/>
      <c r="I12" s="10"/>
      <c r="J12" s="10"/>
      <c r="K12" s="10"/>
      <c r="L12" s="10"/>
      <c r="M12" s="10"/>
    </row>
    <row r="13" spans="2:13" ht="27.75" customHeight="1" x14ac:dyDescent="0.25">
      <c r="B13" s="89" t="s">
        <v>152</v>
      </c>
      <c r="C13" s="89"/>
      <c r="D13" s="89"/>
      <c r="E13" s="89"/>
      <c r="F13" s="89"/>
      <c r="G13" s="89"/>
      <c r="H13" s="11"/>
      <c r="I13" s="11"/>
      <c r="J13" s="11"/>
      <c r="K13" s="10"/>
      <c r="L13" s="10"/>
      <c r="M13" s="10"/>
    </row>
    <row r="14" spans="2:13" ht="14.25" customHeight="1" x14ac:dyDescent="0.25">
      <c r="K14" s="34"/>
      <c r="L14" s="34"/>
    </row>
    <row r="15" spans="2:13" ht="15.75" customHeight="1" x14ac:dyDescent="0.25">
      <c r="B15" s="98" t="s">
        <v>53</v>
      </c>
      <c r="C15" s="98"/>
      <c r="D15" s="98"/>
      <c r="E15" s="98"/>
      <c r="F15" s="98"/>
      <c r="G15" s="98"/>
      <c r="H15" s="98"/>
      <c r="I15" s="98"/>
      <c r="J15" s="98"/>
      <c r="K15" s="98"/>
      <c r="L15" s="98"/>
      <c r="M15" s="98"/>
    </row>
    <row r="16" spans="2:13" ht="18" customHeight="1" thickBot="1" x14ac:dyDescent="0.3">
      <c r="B16" s="35"/>
      <c r="C16" s="36"/>
      <c r="D16" s="36"/>
      <c r="E16" s="36"/>
      <c r="F16" s="36"/>
      <c r="G16" s="36"/>
      <c r="H16" s="36"/>
      <c r="I16" s="36"/>
      <c r="J16" s="36"/>
      <c r="K16" s="36"/>
      <c r="L16" s="36"/>
    </row>
    <row r="17" spans="2:13" ht="30.75" customHeight="1" x14ac:dyDescent="0.25">
      <c r="B17" s="37" t="s">
        <v>54</v>
      </c>
      <c r="C17" s="93" t="s">
        <v>55</v>
      </c>
      <c r="D17" s="94"/>
      <c r="E17" s="94"/>
      <c r="F17" s="94"/>
      <c r="G17" s="94"/>
      <c r="H17" s="94"/>
      <c r="I17" s="94"/>
      <c r="J17" s="94"/>
      <c r="K17" s="94"/>
      <c r="L17" s="94"/>
      <c r="M17" s="95"/>
    </row>
    <row r="18" spans="2:13" ht="33.75" customHeight="1" x14ac:dyDescent="0.25">
      <c r="B18" s="42" t="s">
        <v>56</v>
      </c>
      <c r="C18" s="99" t="s">
        <v>57</v>
      </c>
      <c r="D18" s="100"/>
      <c r="E18" s="100"/>
      <c r="F18" s="100"/>
      <c r="G18" s="100"/>
      <c r="H18" s="100"/>
      <c r="I18" s="100"/>
      <c r="J18" s="100"/>
      <c r="K18" s="100"/>
      <c r="L18" s="100"/>
      <c r="M18" s="101"/>
    </row>
    <row r="19" spans="2:13" ht="19.5" customHeight="1" x14ac:dyDescent="0.25">
      <c r="B19" s="102" t="s">
        <v>58</v>
      </c>
      <c r="C19" s="103" t="s">
        <v>59</v>
      </c>
      <c r="D19" s="104"/>
      <c r="E19" s="104"/>
      <c r="F19" s="104"/>
      <c r="G19" s="104"/>
      <c r="H19" s="104"/>
      <c r="I19" s="104"/>
      <c r="J19" s="104"/>
      <c r="K19" s="104"/>
      <c r="L19" s="104"/>
      <c r="M19" s="105"/>
    </row>
    <row r="20" spans="2:13" ht="18.75" customHeight="1" x14ac:dyDescent="0.25">
      <c r="B20" s="102"/>
      <c r="C20" s="103" t="s">
        <v>106</v>
      </c>
      <c r="D20" s="104"/>
      <c r="E20" s="104"/>
      <c r="F20" s="104"/>
      <c r="G20" s="104"/>
      <c r="H20" s="104"/>
      <c r="I20" s="104"/>
      <c r="J20" s="104"/>
      <c r="K20" s="104"/>
      <c r="L20" s="104"/>
      <c r="M20" s="105"/>
    </row>
    <row r="21" spans="2:13" ht="24" customHeight="1" x14ac:dyDescent="0.25">
      <c r="B21" s="106" t="s">
        <v>60</v>
      </c>
      <c r="C21" s="109" t="s">
        <v>89</v>
      </c>
      <c r="D21" s="110"/>
      <c r="E21" s="110"/>
      <c r="F21" s="110"/>
      <c r="G21" s="110"/>
      <c r="H21" s="110"/>
      <c r="I21" s="110"/>
      <c r="J21" s="110"/>
      <c r="K21" s="110"/>
      <c r="L21" s="110"/>
      <c r="M21" s="111"/>
    </row>
    <row r="22" spans="2:13" ht="30.75" customHeight="1" x14ac:dyDescent="0.25">
      <c r="B22" s="107"/>
      <c r="C22" s="112" t="s">
        <v>119</v>
      </c>
      <c r="D22" s="113"/>
      <c r="E22" s="113"/>
      <c r="F22" s="113"/>
      <c r="G22" s="113"/>
      <c r="H22" s="113"/>
      <c r="I22" s="113"/>
      <c r="J22" s="113"/>
      <c r="K22" s="113"/>
      <c r="L22" s="113"/>
      <c r="M22" s="114"/>
    </row>
    <row r="23" spans="2:13" ht="30" hidden="1" customHeight="1" x14ac:dyDescent="0.25">
      <c r="B23" s="107"/>
      <c r="C23" s="103" t="s">
        <v>61</v>
      </c>
      <c r="D23" s="104"/>
      <c r="E23" s="104"/>
      <c r="F23" s="104"/>
      <c r="G23" s="104"/>
      <c r="H23" s="104"/>
      <c r="I23" s="104"/>
      <c r="J23" s="104"/>
      <c r="K23" s="104"/>
      <c r="L23" s="104"/>
      <c r="M23" s="105"/>
    </row>
    <row r="24" spans="2:13" ht="17.25" hidden="1" customHeight="1" x14ac:dyDescent="0.25">
      <c r="B24" s="108"/>
      <c r="C24" s="112" t="s">
        <v>86</v>
      </c>
      <c r="D24" s="113"/>
      <c r="E24" s="113"/>
      <c r="F24" s="113"/>
      <c r="G24" s="113"/>
      <c r="H24" s="113"/>
      <c r="I24" s="113"/>
      <c r="J24" s="113"/>
      <c r="K24" s="113"/>
      <c r="L24" s="113"/>
      <c r="M24" s="114"/>
    </row>
    <row r="25" spans="2:13" ht="18" customHeight="1" x14ac:dyDescent="0.25">
      <c r="B25" s="102" t="s">
        <v>62</v>
      </c>
      <c r="C25" s="104" t="s">
        <v>63</v>
      </c>
      <c r="D25" s="104"/>
      <c r="E25" s="104"/>
      <c r="F25" s="104"/>
      <c r="G25" s="104"/>
      <c r="H25" s="104"/>
      <c r="I25" s="104"/>
      <c r="J25" s="104"/>
      <c r="K25" s="104"/>
      <c r="L25" s="104"/>
      <c r="M25" s="105"/>
    </row>
    <row r="26" spans="2:13" ht="18" customHeight="1" x14ac:dyDescent="0.25">
      <c r="B26" s="102"/>
      <c r="C26" s="104" t="s">
        <v>64</v>
      </c>
      <c r="D26" s="104"/>
      <c r="E26" s="104"/>
      <c r="F26" s="104"/>
      <c r="G26" s="104"/>
      <c r="H26" s="104"/>
      <c r="I26" s="104"/>
      <c r="J26" s="104"/>
      <c r="K26" s="104"/>
      <c r="L26" s="104"/>
      <c r="M26" s="105"/>
    </row>
    <row r="27" spans="2:13" ht="25.5" customHeight="1" x14ac:dyDescent="0.25">
      <c r="B27" s="102"/>
      <c r="C27" s="104" t="s">
        <v>65</v>
      </c>
      <c r="D27" s="104"/>
      <c r="E27" s="104"/>
      <c r="F27" s="104"/>
      <c r="G27" s="104"/>
      <c r="H27" s="104"/>
      <c r="I27" s="104"/>
      <c r="J27" s="104"/>
      <c r="K27" s="104"/>
      <c r="L27" s="104"/>
      <c r="M27" s="105"/>
    </row>
    <row r="28" spans="2:13" ht="19.5" customHeight="1" x14ac:dyDescent="0.25">
      <c r="B28" s="102"/>
      <c r="C28" s="104" t="s">
        <v>123</v>
      </c>
      <c r="D28" s="104"/>
      <c r="E28" s="104"/>
      <c r="F28" s="104"/>
      <c r="G28" s="104"/>
      <c r="H28" s="104"/>
      <c r="I28" s="104"/>
      <c r="J28" s="104"/>
      <c r="K28" s="104"/>
      <c r="L28" s="104"/>
      <c r="M28" s="105"/>
    </row>
    <row r="29" spans="2:13" ht="19.5" customHeight="1" x14ac:dyDescent="0.25">
      <c r="B29" s="102"/>
      <c r="C29" s="104" t="s">
        <v>112</v>
      </c>
      <c r="D29" s="104"/>
      <c r="E29" s="104"/>
      <c r="F29" s="104"/>
      <c r="G29" s="104"/>
      <c r="H29" s="104"/>
      <c r="I29" s="104"/>
      <c r="J29" s="104"/>
      <c r="K29" s="104"/>
      <c r="L29" s="104"/>
      <c r="M29" s="105"/>
    </row>
    <row r="30" spans="2:13" ht="19.5" customHeight="1" x14ac:dyDescent="0.25">
      <c r="B30" s="102"/>
      <c r="C30" s="113" t="s">
        <v>113</v>
      </c>
      <c r="D30" s="113"/>
      <c r="E30" s="113"/>
      <c r="F30" s="113"/>
      <c r="G30" s="113"/>
      <c r="H30" s="113"/>
      <c r="I30" s="113"/>
      <c r="J30" s="113"/>
      <c r="K30" s="113"/>
      <c r="L30" s="113"/>
      <c r="M30" s="114"/>
    </row>
    <row r="31" spans="2:13" ht="30.75" customHeight="1" x14ac:dyDescent="0.25">
      <c r="B31" s="42" t="s">
        <v>66</v>
      </c>
      <c r="C31" s="99" t="s">
        <v>105</v>
      </c>
      <c r="D31" s="100"/>
      <c r="E31" s="100"/>
      <c r="F31" s="100"/>
      <c r="G31" s="100"/>
      <c r="H31" s="100"/>
      <c r="I31" s="100"/>
      <c r="J31" s="100"/>
      <c r="K31" s="100"/>
      <c r="L31" s="100"/>
      <c r="M31" s="101"/>
    </row>
    <row r="32" spans="2:13" ht="22.5" customHeight="1" x14ac:dyDescent="0.25">
      <c r="B32" s="102" t="s">
        <v>67</v>
      </c>
      <c r="C32" s="123" t="s">
        <v>68</v>
      </c>
      <c r="D32" s="99" t="s">
        <v>69</v>
      </c>
      <c r="E32" s="100"/>
      <c r="F32" s="100"/>
      <c r="G32" s="100"/>
      <c r="H32" s="100"/>
      <c r="I32" s="100"/>
      <c r="J32" s="100"/>
      <c r="K32" s="100"/>
      <c r="L32" s="100"/>
      <c r="M32" s="101"/>
    </row>
    <row r="33" spans="2:13" ht="24" customHeight="1" x14ac:dyDescent="0.25">
      <c r="B33" s="102"/>
      <c r="C33" s="123"/>
      <c r="D33" s="51" t="s">
        <v>10</v>
      </c>
      <c r="E33" s="51" t="s">
        <v>11</v>
      </c>
      <c r="F33" s="51" t="s">
        <v>12</v>
      </c>
      <c r="G33" s="51" t="s">
        <v>13</v>
      </c>
      <c r="H33" s="51" t="s">
        <v>14</v>
      </c>
      <c r="I33" s="51" t="s">
        <v>15</v>
      </c>
      <c r="J33" s="51" t="s">
        <v>16</v>
      </c>
      <c r="K33" s="51" t="s">
        <v>88</v>
      </c>
      <c r="L33" s="51" t="s">
        <v>102</v>
      </c>
      <c r="M33" s="57" t="s">
        <v>18</v>
      </c>
    </row>
    <row r="34" spans="2:13" x14ac:dyDescent="0.25">
      <c r="B34" s="102"/>
      <c r="C34" s="38" t="s">
        <v>70</v>
      </c>
      <c r="D34" s="115">
        <f>SUM(D36:D40)</f>
        <v>959.6</v>
      </c>
      <c r="E34" s="116">
        <f t="shared" ref="E34:J34" si="0">SUM(E36:E40)</f>
        <v>1000</v>
      </c>
      <c r="F34" s="115">
        <f t="shared" si="0"/>
        <v>12949.3</v>
      </c>
      <c r="G34" s="115">
        <f t="shared" si="0"/>
        <v>16187.2</v>
      </c>
      <c r="H34" s="116">
        <f t="shared" si="0"/>
        <v>17038.7</v>
      </c>
      <c r="I34" s="115">
        <f t="shared" si="0"/>
        <v>19044.699999999997</v>
      </c>
      <c r="J34" s="115">
        <f t="shared" si="0"/>
        <v>22419.900000000005</v>
      </c>
      <c r="K34" s="117">
        <f>SUM(K36:K40)</f>
        <v>23173.4</v>
      </c>
      <c r="L34" s="117">
        <f>SUM(L36:L40)</f>
        <v>24077.100000000002</v>
      </c>
      <c r="M34" s="124">
        <f>SUM(M36:M40)</f>
        <v>136849.90000000002</v>
      </c>
    </row>
    <row r="35" spans="2:13" x14ac:dyDescent="0.25">
      <c r="B35" s="102"/>
      <c r="C35" s="39" t="s">
        <v>71</v>
      </c>
      <c r="D35" s="115"/>
      <c r="E35" s="116"/>
      <c r="F35" s="115"/>
      <c r="G35" s="115"/>
      <c r="H35" s="116"/>
      <c r="I35" s="115"/>
      <c r="J35" s="115"/>
      <c r="K35" s="118"/>
      <c r="L35" s="118"/>
      <c r="M35" s="124"/>
    </row>
    <row r="36" spans="2:13" ht="53.25" customHeight="1" x14ac:dyDescent="0.25">
      <c r="B36" s="102"/>
      <c r="C36" s="40" t="s">
        <v>19</v>
      </c>
      <c r="D36" s="23">
        <f>'Прил2 ФК и спорт'!H25+'Прил2 ФК и спорт'!H49+'Прил2 ФК и спорт'!H61+'Прил2 ФК и спорт'!H73</f>
        <v>959.6</v>
      </c>
      <c r="E36" s="23">
        <f>'Прил2 ФК и спорт'!I25+'Прил2 ФК и спорт'!I49+'Прил2 ФК и спорт'!I61+'Прил2 ФК и спорт'!I73</f>
        <v>1000</v>
      </c>
      <c r="F36" s="23">
        <f>'Прил2 ФК и спорт'!J25+'Прил2 ФК и спорт'!J49+'Прил2 ФК и спорт'!J61+'Прил2 ФК и спорт'!J73</f>
        <v>11449.3</v>
      </c>
      <c r="G36" s="23">
        <f>'Прил2 ФК и спорт'!K25+'Прил2 ФК и спорт'!K49+'Прил2 ФК и спорт'!K61+'Прил2 ФК и спорт'!K73</f>
        <v>16187.2</v>
      </c>
      <c r="H36" s="23">
        <f>'Прил2 ФК и спорт'!L25+'Прил2 ФК и спорт'!L49+'Прил2 ФК и спорт'!L61+'Прил2 ФК и спорт'!L73</f>
        <v>17038.7</v>
      </c>
      <c r="I36" s="23">
        <f>'Прил2 ФК и спорт'!M25+'Прил2 ФК и спорт'!M49+'Прил2 ФК и спорт'!M61+'Прил2 ФК и спорт'!M73</f>
        <v>19044.699999999997</v>
      </c>
      <c r="J36" s="23">
        <f>'Прил2 ФК и спорт'!N25+'Прил2 ФК и спорт'!N49+'Прил2 ФК и спорт'!N61+'Прил2 ФК и спорт'!N73+'Прил2 ФК и спорт'!N91</f>
        <v>22269.900000000005</v>
      </c>
      <c r="K36" s="23">
        <f>'Прил2 ФК и спорт'!O25+'Прил2 ФК и спорт'!O49+'Прил2 ФК и спорт'!O61+'Прил2 ФК и спорт'!O73+'Прил2 ФК и спорт'!O91</f>
        <v>23173.4</v>
      </c>
      <c r="L36" s="23">
        <f>'Прил2 ФК и спорт'!P25+'Прил2 ФК и спорт'!P49+'Прил2 ФК и спорт'!P61+'Прил2 ФК и спорт'!P73+'Прил2 ФК и спорт'!P91</f>
        <v>24077.100000000002</v>
      </c>
      <c r="M36" s="41">
        <f>SUM(D36:L36)</f>
        <v>135199.90000000002</v>
      </c>
    </row>
    <row r="37" spans="2:13" ht="54.75" customHeight="1" x14ac:dyDescent="0.25">
      <c r="B37" s="102"/>
      <c r="C37" s="40" t="s">
        <v>20</v>
      </c>
      <c r="D37" s="23">
        <f>'Прил2 ФК и спорт'!H26+'Прил2 ФК и спорт'!H38+'Прил2 ФК и спорт'!H50+'Прил2 ФК и спорт'!H62+'Прил2 ФК и спорт'!H74</f>
        <v>0</v>
      </c>
      <c r="E37" s="23">
        <f>'Прил2 ФК и спорт'!I26+'Прил2 ФК и спорт'!I38+'Прил2 ФК и спорт'!I50+'Прил2 ФК и спорт'!I62+'Прил2 ФК и спорт'!I74</f>
        <v>0</v>
      </c>
      <c r="F37" s="23">
        <f>'Прил2 ФК и спорт'!J26+'Прил2 ФК и спорт'!J38+'Прил2 ФК и спорт'!J50+'Прил2 ФК и спорт'!J62+'Прил2 ФК и спорт'!J74</f>
        <v>0</v>
      </c>
      <c r="G37" s="23">
        <f>'Прил2 ФК и спорт'!K26+'Прил2 ФК и спорт'!K38+'Прил2 ФК и спорт'!K50+'Прил2 ФК и спорт'!K62+'Прил2 ФК и спорт'!K74</f>
        <v>0</v>
      </c>
      <c r="H37" s="23">
        <f>'Прил2 ФК и спорт'!L26+'Прил2 ФК и спорт'!L38+'Прил2 ФК и спорт'!L50+'Прил2 ФК и спорт'!L62+'Прил2 ФК и спорт'!L74</f>
        <v>0</v>
      </c>
      <c r="I37" s="23">
        <f>'Прил2 ФК и спорт'!M26+'Прил2 ФК и спорт'!M38+'Прил2 ФК и спорт'!M50+'Прил2 ФК и спорт'!M62+'Прил2 ФК и спорт'!M74</f>
        <v>0</v>
      </c>
      <c r="J37" s="23">
        <f>'Прил2 ФК и спорт'!N26+'Прил2 ФК и спорт'!N50+'Прил2 ФК и спорт'!N62+'Прил2 ФК и спорт'!N74+'Прил2 ФК и спорт'!N92</f>
        <v>0</v>
      </c>
      <c r="K37" s="23">
        <f>'Прил2 ФК и спорт'!O26+'Прил2 ФК и спорт'!O50+'Прил2 ФК и спорт'!O62+'Прил2 ФК и спорт'!O74+'Прил2 ФК и спорт'!O92</f>
        <v>0</v>
      </c>
      <c r="L37" s="23">
        <f>'Прил2 ФК и спорт'!P26+'Прил2 ФК и спорт'!P50+'Прил2 ФК и спорт'!P62+'Прил2 ФК и спорт'!P74+'Прил2 ФК и спорт'!P92</f>
        <v>0</v>
      </c>
      <c r="M37" s="41">
        <f>SUM(D37:L37)</f>
        <v>0</v>
      </c>
    </row>
    <row r="38" spans="2:13" ht="41.25" customHeight="1" x14ac:dyDescent="0.25">
      <c r="B38" s="102"/>
      <c r="C38" s="40" t="s">
        <v>22</v>
      </c>
      <c r="D38" s="23">
        <f>'Прил2 ФК и спорт'!H27+'Прил2 ФК и спорт'!H39+'Прил2 ФК и спорт'!H51+'Прил2 ФК и спорт'!H63+'Прил2 ФК и спорт'!H75</f>
        <v>0</v>
      </c>
      <c r="E38" s="23">
        <f>'Прил2 ФК и спорт'!I27+'Прил2 ФК и спорт'!I39+'Прил2 ФК и спорт'!I51+'Прил2 ФК и спорт'!I63+'Прил2 ФК и спорт'!I75</f>
        <v>0</v>
      </c>
      <c r="F38" s="23">
        <f>'Прил2 ФК и спорт'!J27+'Прил2 ФК и спорт'!J39+'Прил2 ФК и спорт'!J51+'Прил2 ФК и спорт'!J63+'Прил2 ФК и спорт'!J75</f>
        <v>0</v>
      </c>
      <c r="G38" s="23">
        <f>'Прил2 ФК и спорт'!K27+'Прил2 ФК и спорт'!K39+'Прил2 ФК и спорт'!K51+'Прил2 ФК и спорт'!K63+'Прил2 ФК и спорт'!K75</f>
        <v>0</v>
      </c>
      <c r="H38" s="23">
        <f>'Прил2 ФК и спорт'!L27+'Прил2 ФК и спорт'!L39+'Прил2 ФК и спорт'!L51+'Прил2 ФК и спорт'!L63+'Прил2 ФК и спорт'!L75</f>
        <v>0</v>
      </c>
      <c r="I38" s="23">
        <f>'Прил2 ФК и спорт'!M27+'Прил2 ФК и спорт'!M39+'Прил2 ФК и спорт'!M51+'Прил2 ФК и спорт'!M63+'Прил2 ФК и спорт'!M75</f>
        <v>0</v>
      </c>
      <c r="J38" s="23">
        <f>'Прил2 ФК и спорт'!N27+'Прил2 ФК и спорт'!N51+'Прил2 ФК и спорт'!N63+'Прил2 ФК и спорт'!N75+'Прил2 ФК и спорт'!N93</f>
        <v>0</v>
      </c>
      <c r="K38" s="23">
        <f>'Прил2 ФК и спорт'!O27+'Прил2 ФК и спорт'!O51+'Прил2 ФК и спорт'!O63+'Прил2 ФК и спорт'!O75+'Прил2 ФК и спорт'!O93</f>
        <v>0</v>
      </c>
      <c r="L38" s="23">
        <f>'Прил2 ФК и спорт'!P27+'Прил2 ФК и спорт'!P51+'Прил2 ФК и спорт'!P63+'Прил2 ФК и спорт'!P75+'Прил2 ФК и спорт'!P93</f>
        <v>0</v>
      </c>
      <c r="M38" s="41">
        <f>SUM(D38:L38)</f>
        <v>0</v>
      </c>
    </row>
    <row r="39" spans="2:13" ht="44.25" customHeight="1" x14ac:dyDescent="0.25">
      <c r="B39" s="102"/>
      <c r="C39" s="40" t="s">
        <v>23</v>
      </c>
      <c r="D39" s="23">
        <f>'Прил2 ФК и спорт'!H28+'Прил2 ФК и спорт'!H40+'Прил2 ФК и спорт'!H52+'Прил2 ФК и спорт'!H64+'Прил2 ФК и спорт'!H76</f>
        <v>0</v>
      </c>
      <c r="E39" s="23">
        <f>'Прил2 ФК и спорт'!I28+'Прил2 ФК и спорт'!I40+'Прил2 ФК и спорт'!I52+'Прил2 ФК и спорт'!I64+'Прил2 ФК и спорт'!I76</f>
        <v>0</v>
      </c>
      <c r="F39" s="23">
        <f>'Прил2 ФК и спорт'!J28+'Прил2 ФК и спорт'!J40+'Прил2 ФК и спорт'!J52+'Прил2 ФК и спорт'!J64+'Прил2 ФК и спорт'!J76</f>
        <v>0</v>
      </c>
      <c r="G39" s="23">
        <f>'Прил2 ФК и спорт'!K28+'Прил2 ФК и спорт'!K40+'Прил2 ФК и спорт'!K52+'Прил2 ФК и спорт'!K64+'Прил2 ФК и спорт'!K76</f>
        <v>0</v>
      </c>
      <c r="H39" s="23">
        <f>'Прил2 ФК и спорт'!L28+'Прил2 ФК и спорт'!L40+'Прил2 ФК и спорт'!L52+'Прил2 ФК и спорт'!L64+'Прил2 ФК и спорт'!L76</f>
        <v>0</v>
      </c>
      <c r="I39" s="23">
        <f>'Прил2 ФК и спорт'!M28+'Прил2 ФК и спорт'!M40+'Прил2 ФК и спорт'!M52+'Прил2 ФК и спорт'!M64+'Прил2 ФК и спорт'!M76</f>
        <v>0</v>
      </c>
      <c r="J39" s="23">
        <f>'Прил2 ФК и спорт'!N28+'Прил2 ФК и спорт'!N52+'Прил2 ФК и спорт'!N64+'Прил2 ФК и спорт'!N76+'Прил2 ФК и спорт'!N94</f>
        <v>150</v>
      </c>
      <c r="K39" s="23">
        <f>'Прил2 ФК и спорт'!O28+'Прил2 ФК и спорт'!O52+'Прил2 ФК и спорт'!O64+'Прил2 ФК и спорт'!O76+'Прил2 ФК и спорт'!O94</f>
        <v>0</v>
      </c>
      <c r="L39" s="23">
        <f>'Прил2 ФК и спорт'!P28+'Прил2 ФК и спорт'!P52+'Прил2 ФК и спорт'!P64+'Прил2 ФК и спорт'!P76+'Прил2 ФК и спорт'!P94</f>
        <v>0</v>
      </c>
      <c r="M39" s="41">
        <f>SUM(D39:L39)</f>
        <v>150</v>
      </c>
    </row>
    <row r="40" spans="2:13" ht="22.5" customHeight="1" x14ac:dyDescent="0.25">
      <c r="B40" s="102"/>
      <c r="C40" s="22" t="s">
        <v>32</v>
      </c>
      <c r="D40" s="23">
        <f>'Прил2 ФК и спорт'!H29+'Прил2 ФК и спорт'!H41+'Прил2 ФК и спорт'!H53+'Прил2 ФК и спорт'!H65+'Прил2 ФК и спорт'!H77</f>
        <v>0</v>
      </c>
      <c r="E40" s="23">
        <f>'Прил2 ФК и спорт'!I29+'Прил2 ФК и спорт'!I41+'Прил2 ФК и спорт'!I53+'Прил2 ФК и спорт'!I65+'Прил2 ФК и спорт'!I77</f>
        <v>0</v>
      </c>
      <c r="F40" s="23">
        <f>'Прил2 ФК и спорт'!J29+'Прил2 ФК и спорт'!J41+'Прил2 ФК и спорт'!J53+'Прил2 ФК и спорт'!J65+'Прил2 ФК и спорт'!J77</f>
        <v>1500</v>
      </c>
      <c r="G40" s="23">
        <f>'Прил2 ФК и спорт'!K29+'Прил2 ФК и спорт'!K41+'Прил2 ФК и спорт'!K53+'Прил2 ФК и спорт'!K65+'Прил2 ФК и спорт'!K77</f>
        <v>0</v>
      </c>
      <c r="H40" s="23">
        <f>'Прил2 ФК и спорт'!L29+'Прил2 ФК и спорт'!L41+'Прил2 ФК и спорт'!L53+'Прил2 ФК и спорт'!L65+'Прил2 ФК и спорт'!L77</f>
        <v>0</v>
      </c>
      <c r="I40" s="23">
        <f>'Прил2 ФК и спорт'!M29+'Прил2 ФК и спорт'!M41+'Прил2 ФК и спорт'!M53+'Прил2 ФК и спорт'!M65+'Прил2 ФК и спорт'!M77</f>
        <v>0</v>
      </c>
      <c r="J40" s="23">
        <f>'Прил2 ФК и спорт'!N29+'Прил2 ФК и спорт'!N53+'Прил2 ФК и спорт'!N65+'Прил2 ФК и спорт'!N77+'Прил2 ФК и спорт'!N95</f>
        <v>0</v>
      </c>
      <c r="K40" s="23">
        <f>'Прил2 ФК и спорт'!O29+'Прил2 ФК и спорт'!O53+'Прил2 ФК и спорт'!O65+'Прил2 ФК и спорт'!O77+'Прил2 ФК и спорт'!O95</f>
        <v>0</v>
      </c>
      <c r="L40" s="23">
        <f>'Прил2 ФК и спорт'!P29+'Прил2 ФК и спорт'!P53+'Прил2 ФК и спорт'!P65+'Прил2 ФК и спорт'!P77+'Прил2 ФК и спорт'!P95</f>
        <v>0</v>
      </c>
      <c r="M40" s="41">
        <f>SUM(D40:L40)</f>
        <v>1500</v>
      </c>
    </row>
    <row r="41" spans="2:13" ht="22.5" customHeight="1" x14ac:dyDescent="0.25">
      <c r="B41" s="102" t="s">
        <v>72</v>
      </c>
      <c r="C41" s="109" t="s">
        <v>73</v>
      </c>
      <c r="D41" s="110"/>
      <c r="E41" s="110"/>
      <c r="F41" s="110"/>
      <c r="G41" s="110"/>
      <c r="H41" s="110"/>
      <c r="I41" s="110"/>
      <c r="J41" s="110"/>
      <c r="K41" s="110"/>
      <c r="L41" s="110"/>
      <c r="M41" s="111"/>
    </row>
    <row r="42" spans="2:13" ht="17.25" customHeight="1" x14ac:dyDescent="0.25">
      <c r="B42" s="102"/>
      <c r="C42" s="103" t="s">
        <v>74</v>
      </c>
      <c r="D42" s="104"/>
      <c r="E42" s="104"/>
      <c r="F42" s="104"/>
      <c r="G42" s="104"/>
      <c r="H42" s="104"/>
      <c r="I42" s="104"/>
      <c r="J42" s="104"/>
      <c r="K42" s="104"/>
      <c r="L42" s="104"/>
      <c r="M42" s="105"/>
    </row>
    <row r="43" spans="2:13" ht="22.5" customHeight="1" x14ac:dyDescent="0.25">
      <c r="B43" s="102"/>
      <c r="C43" s="103" t="s">
        <v>75</v>
      </c>
      <c r="D43" s="104"/>
      <c r="E43" s="104"/>
      <c r="F43" s="104"/>
      <c r="G43" s="104"/>
      <c r="H43" s="104"/>
      <c r="I43" s="104"/>
      <c r="J43" s="104"/>
      <c r="K43" s="104"/>
      <c r="L43" s="104"/>
      <c r="M43" s="105"/>
    </row>
    <row r="44" spans="2:13" ht="22.5" customHeight="1" x14ac:dyDescent="0.25">
      <c r="B44" s="106"/>
      <c r="C44" s="112" t="s">
        <v>76</v>
      </c>
      <c r="D44" s="113"/>
      <c r="E44" s="113"/>
      <c r="F44" s="113"/>
      <c r="G44" s="113"/>
      <c r="H44" s="113"/>
      <c r="I44" s="113"/>
      <c r="J44" s="113"/>
      <c r="K44" s="113"/>
      <c r="L44" s="113"/>
      <c r="M44" s="114"/>
    </row>
    <row r="45" spans="2:13" ht="24.75" customHeight="1" thickBot="1" x14ac:dyDescent="0.3">
      <c r="B45" s="119"/>
      <c r="C45" s="120" t="s">
        <v>114</v>
      </c>
      <c r="D45" s="121"/>
      <c r="E45" s="121"/>
      <c r="F45" s="121"/>
      <c r="G45" s="121"/>
      <c r="H45" s="121"/>
      <c r="I45" s="121"/>
      <c r="J45" s="121"/>
      <c r="K45" s="121"/>
      <c r="L45" s="121"/>
      <c r="M45" s="122"/>
    </row>
  </sheetData>
  <sheetProtection password="C665" sheet="1" objects="1" scenarios="1"/>
  <mergeCells count="43">
    <mergeCell ref="J1:L1"/>
    <mergeCell ref="B41:B45"/>
    <mergeCell ref="C41:M41"/>
    <mergeCell ref="C42:M42"/>
    <mergeCell ref="C43:M43"/>
    <mergeCell ref="C45:M45"/>
    <mergeCell ref="C44:M44"/>
    <mergeCell ref="C31:M31"/>
    <mergeCell ref="B32:B40"/>
    <mergeCell ref="C32:C33"/>
    <mergeCell ref="D32:M32"/>
    <mergeCell ref="D34:D35"/>
    <mergeCell ref="E34:E35"/>
    <mergeCell ref="F34:F35"/>
    <mergeCell ref="M34:M35"/>
    <mergeCell ref="K34:K35"/>
    <mergeCell ref="B25:B30"/>
    <mergeCell ref="C25:M25"/>
    <mergeCell ref="C26:M26"/>
    <mergeCell ref="C27:M27"/>
    <mergeCell ref="C28:M28"/>
    <mergeCell ref="C30:M30"/>
    <mergeCell ref="C29:M29"/>
    <mergeCell ref="G34:G35"/>
    <mergeCell ref="H34:H35"/>
    <mergeCell ref="I34:I35"/>
    <mergeCell ref="J34:J35"/>
    <mergeCell ref="L34:L35"/>
    <mergeCell ref="C18:M18"/>
    <mergeCell ref="B19:B20"/>
    <mergeCell ref="C19:M19"/>
    <mergeCell ref="C20:M20"/>
    <mergeCell ref="B21:B24"/>
    <mergeCell ref="C21:M21"/>
    <mergeCell ref="C22:M22"/>
    <mergeCell ref="C23:M23"/>
    <mergeCell ref="C24:M24"/>
    <mergeCell ref="G2:M5"/>
    <mergeCell ref="C17:M17"/>
    <mergeCell ref="B7:M7"/>
    <mergeCell ref="B8:M8"/>
    <mergeCell ref="J10:M10"/>
    <mergeCell ref="B15:M15"/>
  </mergeCells>
  <pageMargins left="0.70866141732283472" right="0.31496062992125984" top="0.74803149606299213" bottom="0.55118110236220474" header="0.31496062992125984" footer="0.31496062992125984"/>
  <pageSetup paperSize="9" scale="7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:Q41"/>
  <sheetViews>
    <sheetView zoomScaleNormal="100" workbookViewId="0">
      <selection sqref="A1:XFD1048576"/>
    </sheetView>
  </sheetViews>
  <sheetFormatPr defaultRowHeight="15" x14ac:dyDescent="0.25"/>
  <cols>
    <col min="1" max="1" width="0.85546875" style="2" customWidth="1"/>
    <col min="2" max="2" width="4.7109375" style="2" customWidth="1"/>
    <col min="3" max="3" width="21.5703125" style="2" customWidth="1"/>
    <col min="4" max="4" width="11.140625" style="2" customWidth="1"/>
    <col min="5" max="5" width="10" style="2" customWidth="1"/>
    <col min="6" max="6" width="15.42578125" style="2" customWidth="1"/>
    <col min="7" max="7" width="10" style="2" customWidth="1"/>
    <col min="8" max="8" width="13.5703125" style="2" customWidth="1"/>
    <col min="9" max="16384" width="9.140625" style="2"/>
  </cols>
  <sheetData>
    <row r="1" spans="2:17" ht="14.25" customHeight="1" x14ac:dyDescent="0.25"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39" t="s">
        <v>37</v>
      </c>
      <c r="O1" s="139"/>
      <c r="P1" s="139"/>
    </row>
    <row r="2" spans="2:17" ht="18.75" customHeight="1" x14ac:dyDescent="0.25">
      <c r="B2" s="10"/>
      <c r="C2" s="10"/>
      <c r="D2" s="10"/>
      <c r="E2" s="10"/>
      <c r="F2" s="10"/>
      <c r="G2" s="10"/>
      <c r="H2" s="10"/>
      <c r="I2" s="10"/>
      <c r="J2" s="10"/>
      <c r="K2" s="92" t="s">
        <v>154</v>
      </c>
      <c r="L2" s="92"/>
      <c r="M2" s="92"/>
      <c r="N2" s="92"/>
      <c r="O2" s="92"/>
      <c r="P2" s="92"/>
      <c r="Q2" s="92"/>
    </row>
    <row r="3" spans="2:17" ht="16.5" customHeight="1" x14ac:dyDescent="0.25">
      <c r="B3" s="10"/>
      <c r="C3" s="10"/>
      <c r="D3" s="10"/>
      <c r="E3" s="10"/>
      <c r="F3" s="10"/>
      <c r="G3" s="10"/>
      <c r="H3" s="10"/>
      <c r="I3" s="10"/>
      <c r="J3" s="10"/>
      <c r="K3" s="92"/>
      <c r="L3" s="92"/>
      <c r="M3" s="92"/>
      <c r="N3" s="92"/>
      <c r="O3" s="92"/>
      <c r="P3" s="92"/>
      <c r="Q3" s="92"/>
    </row>
    <row r="4" spans="2:17" ht="33.75" customHeight="1" x14ac:dyDescent="0.25">
      <c r="B4" s="32"/>
      <c r="C4" s="32"/>
      <c r="D4" s="32"/>
      <c r="E4" s="32"/>
      <c r="F4" s="32"/>
      <c r="G4" s="32"/>
      <c r="H4" s="32"/>
      <c r="I4" s="32"/>
      <c r="J4" s="32"/>
      <c r="K4" s="92"/>
      <c r="L4" s="92"/>
      <c r="M4" s="92"/>
      <c r="N4" s="92"/>
      <c r="O4" s="92"/>
      <c r="P4" s="92"/>
      <c r="Q4" s="92"/>
    </row>
    <row r="5" spans="2:17" hidden="1" x14ac:dyDescent="0.25"/>
    <row r="6" spans="2:17" ht="18.75" hidden="1" x14ac:dyDescent="0.3">
      <c r="B6" s="96" t="s">
        <v>80</v>
      </c>
      <c r="C6" s="96"/>
      <c r="D6" s="96"/>
      <c r="E6" s="96"/>
      <c r="F6" s="96"/>
      <c r="G6" s="96"/>
      <c r="H6" s="96"/>
      <c r="I6" s="96"/>
      <c r="J6" s="96"/>
      <c r="K6" s="96"/>
      <c r="L6" s="96"/>
      <c r="M6" s="96"/>
      <c r="N6" s="96"/>
      <c r="O6" s="96"/>
      <c r="P6" s="96"/>
      <c r="Q6" s="96"/>
    </row>
    <row r="7" spans="2:17" ht="18.75" hidden="1" x14ac:dyDescent="0.3">
      <c r="B7" s="96" t="s">
        <v>81</v>
      </c>
      <c r="C7" s="96"/>
      <c r="D7" s="96"/>
      <c r="E7" s="96"/>
      <c r="F7" s="96"/>
      <c r="G7" s="96"/>
      <c r="H7" s="96"/>
      <c r="I7" s="96"/>
      <c r="J7" s="96"/>
      <c r="K7" s="96"/>
      <c r="L7" s="96"/>
      <c r="M7" s="96"/>
      <c r="N7" s="96"/>
      <c r="O7" s="96"/>
      <c r="P7" s="96"/>
      <c r="Q7" s="96"/>
    </row>
    <row r="8" spans="2:17" ht="18.75" hidden="1" x14ac:dyDescent="0.25">
      <c r="B8" s="31"/>
      <c r="C8" s="31"/>
      <c r="D8" s="31"/>
      <c r="E8" s="31"/>
      <c r="F8" s="31"/>
      <c r="G8" s="31"/>
      <c r="H8" s="31"/>
      <c r="I8" s="31"/>
      <c r="J8" s="31"/>
      <c r="K8" s="31"/>
      <c r="L8" s="31"/>
      <c r="M8" s="31"/>
      <c r="N8" s="31"/>
      <c r="O8" s="31"/>
      <c r="P8" s="31"/>
      <c r="Q8" s="31"/>
    </row>
    <row r="9" spans="2:17" ht="14.25" hidden="1" customHeight="1" x14ac:dyDescent="0.25"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39" t="s">
        <v>37</v>
      </c>
      <c r="O9" s="139"/>
      <c r="P9" s="139"/>
      <c r="Q9" s="139"/>
    </row>
    <row r="10" spans="2:17" ht="18.75" hidden="1" customHeight="1" x14ac:dyDescent="0.25"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39" t="s">
        <v>52</v>
      </c>
      <c r="N10" s="139"/>
      <c r="O10" s="139"/>
      <c r="P10" s="139"/>
      <c r="Q10" s="139"/>
    </row>
    <row r="11" spans="2:17" ht="19.5" hidden="1" customHeight="1" x14ac:dyDescent="0.25"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39"/>
      <c r="N11" s="139"/>
      <c r="O11" s="139"/>
      <c r="P11" s="139"/>
      <c r="Q11" s="139"/>
    </row>
    <row r="12" spans="2:17" ht="15.75" x14ac:dyDescent="0.25">
      <c r="B12" s="141" t="s">
        <v>153</v>
      </c>
      <c r="C12" s="141"/>
      <c r="D12" s="141"/>
      <c r="E12" s="141"/>
      <c r="F12" s="141"/>
      <c r="G12" s="141"/>
      <c r="H12" s="141"/>
      <c r="I12" s="141"/>
      <c r="J12" s="141"/>
      <c r="K12" s="141"/>
      <c r="L12" s="141"/>
      <c r="M12" s="141"/>
      <c r="N12" s="141"/>
      <c r="O12" s="141"/>
      <c r="P12" s="141"/>
      <c r="Q12" s="141"/>
    </row>
    <row r="13" spans="2:17" ht="24" customHeight="1" x14ac:dyDescent="0.25">
      <c r="B13" s="98" t="s">
        <v>38</v>
      </c>
      <c r="C13" s="98"/>
      <c r="D13" s="98"/>
      <c r="E13" s="98"/>
      <c r="F13" s="98"/>
      <c r="G13" s="98"/>
      <c r="H13" s="98"/>
      <c r="I13" s="98"/>
      <c r="J13" s="98"/>
      <c r="K13" s="98"/>
      <c r="L13" s="98"/>
      <c r="M13" s="98"/>
      <c r="N13" s="98"/>
      <c r="O13" s="98"/>
      <c r="P13" s="98"/>
      <c r="Q13" s="98"/>
    </row>
    <row r="14" spans="2:17" ht="15.75" customHeight="1" x14ac:dyDescent="0.25">
      <c r="B14" s="163" t="s">
        <v>39</v>
      </c>
      <c r="C14" s="163"/>
      <c r="D14" s="163"/>
      <c r="E14" s="163"/>
      <c r="F14" s="163"/>
      <c r="G14" s="163"/>
      <c r="H14" s="163"/>
      <c r="I14" s="163"/>
      <c r="J14" s="163"/>
      <c r="K14" s="163"/>
      <c r="L14" s="163"/>
      <c r="M14" s="163"/>
      <c r="N14" s="163"/>
      <c r="O14" s="163"/>
      <c r="P14" s="163"/>
      <c r="Q14" s="163"/>
    </row>
    <row r="15" spans="2:17" ht="15.75" customHeight="1" x14ac:dyDescent="0.25">
      <c r="B15" s="140" t="s">
        <v>40</v>
      </c>
      <c r="C15" s="140"/>
      <c r="D15" s="140"/>
      <c r="E15" s="140"/>
      <c r="F15" s="140"/>
      <c r="G15" s="140"/>
      <c r="H15" s="140"/>
      <c r="I15" s="140"/>
      <c r="J15" s="140"/>
      <c r="K15" s="140"/>
      <c r="L15" s="140"/>
      <c r="M15" s="140"/>
      <c r="N15" s="140"/>
      <c r="O15" s="140"/>
      <c r="P15" s="140"/>
      <c r="Q15" s="140"/>
    </row>
    <row r="16" spans="2:17" ht="15.75" thickBot="1" x14ac:dyDescent="0.3"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  <c r="P16" s="33"/>
      <c r="Q16" s="33"/>
    </row>
    <row r="17" spans="2:17" ht="25.5" customHeight="1" x14ac:dyDescent="0.25">
      <c r="B17" s="134" t="s">
        <v>31</v>
      </c>
      <c r="C17" s="125" t="s">
        <v>41</v>
      </c>
      <c r="D17" s="127" t="s">
        <v>42</v>
      </c>
      <c r="E17" s="137"/>
      <c r="F17" s="125" t="s">
        <v>43</v>
      </c>
      <c r="G17" s="125" t="s">
        <v>44</v>
      </c>
      <c r="H17" s="125" t="s">
        <v>45</v>
      </c>
      <c r="I17" s="127" t="s">
        <v>46</v>
      </c>
      <c r="J17" s="128"/>
      <c r="K17" s="128"/>
      <c r="L17" s="128"/>
      <c r="M17" s="128"/>
      <c r="N17" s="128"/>
      <c r="O17" s="128"/>
      <c r="P17" s="128"/>
      <c r="Q17" s="129"/>
    </row>
    <row r="18" spans="2:17" ht="29.25" customHeight="1" x14ac:dyDescent="0.25">
      <c r="B18" s="135"/>
      <c r="C18" s="126"/>
      <c r="D18" s="130"/>
      <c r="E18" s="138"/>
      <c r="F18" s="126"/>
      <c r="G18" s="126"/>
      <c r="H18" s="126"/>
      <c r="I18" s="130"/>
      <c r="J18" s="131"/>
      <c r="K18" s="131"/>
      <c r="L18" s="131"/>
      <c r="M18" s="131"/>
      <c r="N18" s="131"/>
      <c r="O18" s="131"/>
      <c r="P18" s="131"/>
      <c r="Q18" s="132"/>
    </row>
    <row r="19" spans="2:17" ht="31.5" customHeight="1" x14ac:dyDescent="0.25">
      <c r="B19" s="135"/>
      <c r="C19" s="126"/>
      <c r="D19" s="149" t="s">
        <v>47</v>
      </c>
      <c r="E19" s="149" t="s">
        <v>48</v>
      </c>
      <c r="F19" s="126"/>
      <c r="G19" s="126"/>
      <c r="H19" s="126"/>
      <c r="I19" s="149" t="s">
        <v>10</v>
      </c>
      <c r="J19" s="149" t="s">
        <v>11</v>
      </c>
      <c r="K19" s="149" t="s">
        <v>12</v>
      </c>
      <c r="L19" s="149" t="s">
        <v>13</v>
      </c>
      <c r="M19" s="149" t="s">
        <v>14</v>
      </c>
      <c r="N19" s="149" t="s">
        <v>15</v>
      </c>
      <c r="O19" s="148" t="s">
        <v>16</v>
      </c>
      <c r="P19" s="149" t="s">
        <v>88</v>
      </c>
      <c r="Q19" s="133" t="s">
        <v>102</v>
      </c>
    </row>
    <row r="20" spans="2:17" ht="33.75" customHeight="1" x14ac:dyDescent="0.25">
      <c r="B20" s="136"/>
      <c r="C20" s="123"/>
      <c r="D20" s="126"/>
      <c r="E20" s="126"/>
      <c r="F20" s="123"/>
      <c r="G20" s="123"/>
      <c r="H20" s="123"/>
      <c r="I20" s="126"/>
      <c r="J20" s="126"/>
      <c r="K20" s="126"/>
      <c r="L20" s="126"/>
      <c r="M20" s="126"/>
      <c r="N20" s="126"/>
      <c r="O20" s="130"/>
      <c r="P20" s="126"/>
      <c r="Q20" s="132"/>
    </row>
    <row r="21" spans="2:17" x14ac:dyDescent="0.25">
      <c r="B21" s="55">
        <v>1</v>
      </c>
      <c r="C21" s="45">
        <v>2</v>
      </c>
      <c r="D21" s="45">
        <v>3</v>
      </c>
      <c r="E21" s="45">
        <v>4</v>
      </c>
      <c r="F21" s="45">
        <v>5</v>
      </c>
      <c r="G21" s="45">
        <v>6</v>
      </c>
      <c r="H21" s="45">
        <v>7</v>
      </c>
      <c r="I21" s="45">
        <v>8</v>
      </c>
      <c r="J21" s="45">
        <v>9</v>
      </c>
      <c r="K21" s="45">
        <v>10</v>
      </c>
      <c r="L21" s="45">
        <v>11</v>
      </c>
      <c r="M21" s="45">
        <v>12</v>
      </c>
      <c r="N21" s="45">
        <v>13</v>
      </c>
      <c r="O21" s="43">
        <v>14</v>
      </c>
      <c r="P21" s="45">
        <v>15</v>
      </c>
      <c r="Q21" s="44">
        <v>15</v>
      </c>
    </row>
    <row r="22" spans="2:17" ht="40.5" customHeight="1" x14ac:dyDescent="0.25">
      <c r="B22" s="145">
        <v>1</v>
      </c>
      <c r="C22" s="142" t="s">
        <v>100</v>
      </c>
      <c r="D22" s="150">
        <f>'Прил2 ФК и спорт'!G25</f>
        <v>4818.5999999999995</v>
      </c>
      <c r="E22" s="153">
        <f>'Прил2 ФК и спорт'!G26+'Прил2 ФК и спорт'!G27+'Прил2 ФК и спорт'!G28+'Прил2 ФК и спорт'!G29</f>
        <v>0</v>
      </c>
      <c r="F22" s="83" t="s">
        <v>137</v>
      </c>
      <c r="G22" s="45" t="s">
        <v>49</v>
      </c>
      <c r="H22" s="45">
        <v>29</v>
      </c>
      <c r="I22" s="45">
        <v>29</v>
      </c>
      <c r="J22" s="45">
        <v>1</v>
      </c>
      <c r="K22" s="45">
        <v>1</v>
      </c>
      <c r="L22" s="45">
        <v>6</v>
      </c>
      <c r="M22" s="45">
        <v>0</v>
      </c>
      <c r="N22" s="45">
        <f>2+9</f>
        <v>11</v>
      </c>
      <c r="O22" s="43">
        <f>2+5</f>
        <v>7</v>
      </c>
      <c r="P22" s="45">
        <v>7</v>
      </c>
      <c r="Q22" s="44">
        <v>7</v>
      </c>
    </row>
    <row r="23" spans="2:17" ht="40.5" customHeight="1" x14ac:dyDescent="0.25">
      <c r="B23" s="146"/>
      <c r="C23" s="143"/>
      <c r="D23" s="151"/>
      <c r="E23" s="154"/>
      <c r="F23" s="84" t="s">
        <v>138</v>
      </c>
      <c r="G23" s="45" t="s">
        <v>50</v>
      </c>
      <c r="H23" s="45">
        <v>800</v>
      </c>
      <c r="I23" s="45">
        <v>800</v>
      </c>
      <c r="J23" s="45">
        <v>130</v>
      </c>
      <c r="K23" s="45">
        <v>130</v>
      </c>
      <c r="L23" s="45">
        <v>1054</v>
      </c>
      <c r="M23" s="45">
        <v>0</v>
      </c>
      <c r="N23" s="45">
        <f>205+245</f>
        <v>450</v>
      </c>
      <c r="O23" s="43">
        <f>215+930</f>
        <v>1145</v>
      </c>
      <c r="P23" s="45">
        <f>215+930</f>
        <v>1145</v>
      </c>
      <c r="Q23" s="44">
        <f>215+930</f>
        <v>1145</v>
      </c>
    </row>
    <row r="24" spans="2:17" ht="69" customHeight="1" x14ac:dyDescent="0.25">
      <c r="B24" s="146"/>
      <c r="C24" s="143"/>
      <c r="D24" s="151"/>
      <c r="E24" s="154"/>
      <c r="F24" s="84" t="s">
        <v>139</v>
      </c>
      <c r="G24" s="19" t="s">
        <v>50</v>
      </c>
      <c r="H24" s="19" t="s">
        <v>21</v>
      </c>
      <c r="I24" s="19" t="s">
        <v>21</v>
      </c>
      <c r="J24" s="45" t="s">
        <v>21</v>
      </c>
      <c r="K24" s="45" t="s">
        <v>21</v>
      </c>
      <c r="L24" s="45">
        <v>360</v>
      </c>
      <c r="M24" s="45">
        <v>360</v>
      </c>
      <c r="N24" s="45">
        <v>360</v>
      </c>
      <c r="O24" s="43">
        <v>360</v>
      </c>
      <c r="P24" s="45">
        <v>360</v>
      </c>
      <c r="Q24" s="44">
        <v>360</v>
      </c>
    </row>
    <row r="25" spans="2:17" ht="45.75" customHeight="1" x14ac:dyDescent="0.25">
      <c r="B25" s="146"/>
      <c r="C25" s="143"/>
      <c r="D25" s="151"/>
      <c r="E25" s="154"/>
      <c r="F25" s="20" t="s">
        <v>137</v>
      </c>
      <c r="G25" s="45" t="s">
        <v>49</v>
      </c>
      <c r="H25" s="45">
        <v>27</v>
      </c>
      <c r="I25" s="45">
        <v>27</v>
      </c>
      <c r="J25" s="45">
        <v>17</v>
      </c>
      <c r="K25" s="45">
        <v>9</v>
      </c>
      <c r="L25" s="45">
        <v>13</v>
      </c>
      <c r="M25" s="45">
        <v>13</v>
      </c>
      <c r="N25" s="45">
        <f>14+6</f>
        <v>20</v>
      </c>
      <c r="O25" s="43">
        <f>13+7</f>
        <v>20</v>
      </c>
      <c r="P25" s="45">
        <f>13+7</f>
        <v>20</v>
      </c>
      <c r="Q25" s="44">
        <f>14+7</f>
        <v>21</v>
      </c>
    </row>
    <row r="26" spans="2:17" ht="44.25" customHeight="1" x14ac:dyDescent="0.25">
      <c r="B26" s="146"/>
      <c r="C26" s="143"/>
      <c r="D26" s="151"/>
      <c r="E26" s="154"/>
      <c r="F26" s="20" t="s">
        <v>140</v>
      </c>
      <c r="G26" s="45" t="s">
        <v>51</v>
      </c>
      <c r="H26" s="45">
        <v>76</v>
      </c>
      <c r="I26" s="45">
        <v>76</v>
      </c>
      <c r="J26" s="45">
        <v>52</v>
      </c>
      <c r="K26" s="45">
        <v>15</v>
      </c>
      <c r="L26" s="45">
        <v>15</v>
      </c>
      <c r="M26" s="45">
        <v>15</v>
      </c>
      <c r="N26" s="45">
        <f>7+3</f>
        <v>10</v>
      </c>
      <c r="O26" s="43">
        <v>10</v>
      </c>
      <c r="P26" s="45">
        <v>10</v>
      </c>
      <c r="Q26" s="44">
        <v>11</v>
      </c>
    </row>
    <row r="27" spans="2:17" ht="57.75" customHeight="1" x14ac:dyDescent="0.25">
      <c r="B27" s="146"/>
      <c r="C27" s="143"/>
      <c r="D27" s="151"/>
      <c r="E27" s="154"/>
      <c r="F27" s="20" t="s">
        <v>141</v>
      </c>
      <c r="G27" s="45" t="s">
        <v>50</v>
      </c>
      <c r="H27" s="45">
        <v>325</v>
      </c>
      <c r="I27" s="45">
        <v>325</v>
      </c>
      <c r="J27" s="45">
        <v>177</v>
      </c>
      <c r="K27" s="45">
        <v>72</v>
      </c>
      <c r="L27" s="45">
        <v>83</v>
      </c>
      <c r="M27" s="45">
        <v>117</v>
      </c>
      <c r="N27" s="45">
        <f>99+100</f>
        <v>199</v>
      </c>
      <c r="O27" s="43">
        <f>84+74</f>
        <v>158</v>
      </c>
      <c r="P27" s="45">
        <f>84+74</f>
        <v>158</v>
      </c>
      <c r="Q27" s="44">
        <f>90+74</f>
        <v>164</v>
      </c>
    </row>
    <row r="28" spans="2:17" ht="68.25" hidden="1" customHeight="1" x14ac:dyDescent="0.25">
      <c r="B28" s="147"/>
      <c r="C28" s="144"/>
      <c r="D28" s="152"/>
      <c r="E28" s="155"/>
      <c r="F28" s="20" t="s">
        <v>101</v>
      </c>
      <c r="G28" s="45" t="s">
        <v>50</v>
      </c>
      <c r="H28" s="45">
        <v>350</v>
      </c>
      <c r="I28" s="45">
        <v>350</v>
      </c>
      <c r="J28" s="45">
        <v>350</v>
      </c>
      <c r="K28" s="45">
        <v>72</v>
      </c>
      <c r="L28" s="45">
        <v>92</v>
      </c>
      <c r="M28" s="45">
        <v>117</v>
      </c>
      <c r="N28" s="45">
        <f>N27</f>
        <v>199</v>
      </c>
      <c r="O28" s="45">
        <f t="shared" ref="O28:Q28" si="0">O27</f>
        <v>158</v>
      </c>
      <c r="P28" s="45">
        <f t="shared" si="0"/>
        <v>158</v>
      </c>
      <c r="Q28" s="57">
        <f t="shared" si="0"/>
        <v>164</v>
      </c>
    </row>
    <row r="29" spans="2:17" ht="29.25" customHeight="1" x14ac:dyDescent="0.25">
      <c r="B29" s="145">
        <v>2</v>
      </c>
      <c r="C29" s="156" t="s">
        <v>142</v>
      </c>
      <c r="D29" s="158">
        <f>'Прил2 ФК и спорт'!G49</f>
        <v>117390.39999999999</v>
      </c>
      <c r="E29" s="158">
        <f>'Прил2 ФК и спорт'!G50+'Прил2 ФК и спорт'!G51+'Прил2 ФК и спорт'!G52+'Прил2 ФК и спорт'!G53</f>
        <v>1500</v>
      </c>
      <c r="F29" s="156" t="s">
        <v>143</v>
      </c>
      <c r="G29" s="123" t="s">
        <v>50</v>
      </c>
      <c r="H29" s="123" t="s">
        <v>21</v>
      </c>
      <c r="I29" s="123" t="s">
        <v>21</v>
      </c>
      <c r="J29" s="123" t="s">
        <v>21</v>
      </c>
      <c r="K29" s="123">
        <v>210</v>
      </c>
      <c r="L29" s="123">
        <v>250</v>
      </c>
      <c r="M29" s="123">
        <v>409</v>
      </c>
      <c r="N29" s="123">
        <v>250</v>
      </c>
      <c r="O29" s="99">
        <v>250</v>
      </c>
      <c r="P29" s="123">
        <v>250</v>
      </c>
      <c r="Q29" s="101">
        <v>250</v>
      </c>
    </row>
    <row r="30" spans="2:17" ht="24.75" customHeight="1" x14ac:dyDescent="0.25">
      <c r="B30" s="146"/>
      <c r="C30" s="157"/>
      <c r="D30" s="158"/>
      <c r="E30" s="158"/>
      <c r="F30" s="157"/>
      <c r="G30" s="123"/>
      <c r="H30" s="123"/>
      <c r="I30" s="123"/>
      <c r="J30" s="123"/>
      <c r="K30" s="123"/>
      <c r="L30" s="123"/>
      <c r="M30" s="123"/>
      <c r="N30" s="123"/>
      <c r="O30" s="99"/>
      <c r="P30" s="123"/>
      <c r="Q30" s="101"/>
    </row>
    <row r="31" spans="2:17" ht="19.5" customHeight="1" x14ac:dyDescent="0.25">
      <c r="B31" s="146"/>
      <c r="C31" s="157"/>
      <c r="D31" s="158"/>
      <c r="E31" s="158"/>
      <c r="F31" s="157"/>
      <c r="G31" s="123"/>
      <c r="H31" s="123"/>
      <c r="I31" s="123"/>
      <c r="J31" s="123"/>
      <c r="K31" s="123"/>
      <c r="L31" s="123"/>
      <c r="M31" s="123"/>
      <c r="N31" s="123"/>
      <c r="O31" s="99"/>
      <c r="P31" s="123"/>
      <c r="Q31" s="101"/>
    </row>
    <row r="32" spans="2:17" ht="25.5" customHeight="1" x14ac:dyDescent="0.25">
      <c r="B32" s="146"/>
      <c r="C32" s="157"/>
      <c r="D32" s="158"/>
      <c r="E32" s="158"/>
      <c r="F32" s="157"/>
      <c r="G32" s="123"/>
      <c r="H32" s="123"/>
      <c r="I32" s="123"/>
      <c r="J32" s="123"/>
      <c r="K32" s="123"/>
      <c r="L32" s="123"/>
      <c r="M32" s="123"/>
      <c r="N32" s="123"/>
      <c r="O32" s="99"/>
      <c r="P32" s="123"/>
      <c r="Q32" s="101"/>
    </row>
    <row r="33" spans="2:17" ht="19.5" customHeight="1" x14ac:dyDescent="0.25">
      <c r="B33" s="146"/>
      <c r="C33" s="157"/>
      <c r="D33" s="158"/>
      <c r="E33" s="158"/>
      <c r="F33" s="157"/>
      <c r="G33" s="123"/>
      <c r="H33" s="123"/>
      <c r="I33" s="123"/>
      <c r="J33" s="123"/>
      <c r="K33" s="123"/>
      <c r="L33" s="123"/>
      <c r="M33" s="123"/>
      <c r="N33" s="123"/>
      <c r="O33" s="99"/>
      <c r="P33" s="123"/>
      <c r="Q33" s="101"/>
    </row>
    <row r="34" spans="2:17" ht="30" customHeight="1" x14ac:dyDescent="0.25">
      <c r="B34" s="145">
        <v>3</v>
      </c>
      <c r="C34" s="164" t="s">
        <v>144</v>
      </c>
      <c r="D34" s="153">
        <f>'Прил2 ФК и спорт'!G61</f>
        <v>8204.1</v>
      </c>
      <c r="E34" s="153">
        <f>'Прил2 ФК и спорт'!G62+'Прил2 ФК и спорт'!G63+'Прил2 ФК и спорт'!G64+'Прил2 ФК и спорт'!G65</f>
        <v>0</v>
      </c>
      <c r="F34" s="156" t="s">
        <v>145</v>
      </c>
      <c r="G34" s="149" t="s">
        <v>50</v>
      </c>
      <c r="H34" s="149" t="s">
        <v>21</v>
      </c>
      <c r="I34" s="149" t="s">
        <v>21</v>
      </c>
      <c r="J34" s="149" t="s">
        <v>21</v>
      </c>
      <c r="K34" s="149">
        <v>347</v>
      </c>
      <c r="L34" s="149">
        <v>1124</v>
      </c>
      <c r="M34" s="149">
        <v>882</v>
      </c>
      <c r="N34" s="149">
        <v>893</v>
      </c>
      <c r="O34" s="148">
        <v>800</v>
      </c>
      <c r="P34" s="149">
        <v>850</v>
      </c>
      <c r="Q34" s="133">
        <v>850</v>
      </c>
    </row>
    <row r="35" spans="2:17" ht="20.25" customHeight="1" x14ac:dyDescent="0.25">
      <c r="B35" s="146"/>
      <c r="C35" s="165"/>
      <c r="D35" s="154"/>
      <c r="E35" s="154"/>
      <c r="F35" s="159"/>
      <c r="G35" s="126"/>
      <c r="H35" s="126"/>
      <c r="I35" s="126"/>
      <c r="J35" s="126"/>
      <c r="K35" s="126"/>
      <c r="L35" s="126"/>
      <c r="M35" s="126"/>
      <c r="N35" s="126"/>
      <c r="O35" s="130"/>
      <c r="P35" s="126"/>
      <c r="Q35" s="132"/>
    </row>
    <row r="36" spans="2:17" ht="38.25" customHeight="1" x14ac:dyDescent="0.25">
      <c r="B36" s="146"/>
      <c r="C36" s="165"/>
      <c r="D36" s="154"/>
      <c r="E36" s="154"/>
      <c r="F36" s="156" t="s">
        <v>146</v>
      </c>
      <c r="G36" s="149" t="s">
        <v>50</v>
      </c>
      <c r="H36" s="149" t="s">
        <v>21</v>
      </c>
      <c r="I36" s="149" t="s">
        <v>21</v>
      </c>
      <c r="J36" s="149" t="s">
        <v>21</v>
      </c>
      <c r="K36" s="149">
        <v>109</v>
      </c>
      <c r="L36" s="149">
        <v>403</v>
      </c>
      <c r="M36" s="149">
        <v>375</v>
      </c>
      <c r="N36" s="149">
        <v>484</v>
      </c>
      <c r="O36" s="148">
        <v>250</v>
      </c>
      <c r="P36" s="149">
        <v>270</v>
      </c>
      <c r="Q36" s="133">
        <v>270</v>
      </c>
    </row>
    <row r="37" spans="2:17" ht="30.75" customHeight="1" x14ac:dyDescent="0.25">
      <c r="B37" s="147"/>
      <c r="C37" s="166"/>
      <c r="D37" s="155"/>
      <c r="E37" s="155"/>
      <c r="F37" s="159"/>
      <c r="G37" s="126"/>
      <c r="H37" s="126"/>
      <c r="I37" s="126"/>
      <c r="J37" s="126"/>
      <c r="K37" s="126"/>
      <c r="L37" s="126"/>
      <c r="M37" s="126"/>
      <c r="N37" s="126"/>
      <c r="O37" s="130"/>
      <c r="P37" s="126"/>
      <c r="Q37" s="132"/>
    </row>
    <row r="38" spans="2:17" ht="65.25" customHeight="1" x14ac:dyDescent="0.25">
      <c r="B38" s="145">
        <v>4</v>
      </c>
      <c r="C38" s="156" t="s">
        <v>147</v>
      </c>
      <c r="D38" s="158">
        <f>'Прил2 ФК и спорт'!G73</f>
        <v>4778.8999999999996</v>
      </c>
      <c r="E38" s="158">
        <f>'Прил2 ФК и спорт'!F74+'Прил2 ФК и спорт'!F75+'Прил2 ФК и спорт'!F76+'Прил2 ФК и спорт'!F77</f>
        <v>0</v>
      </c>
      <c r="F38" s="59" t="s">
        <v>148</v>
      </c>
      <c r="G38" s="45" t="s">
        <v>49</v>
      </c>
      <c r="H38" s="45" t="s">
        <v>21</v>
      </c>
      <c r="I38" s="45" t="s">
        <v>21</v>
      </c>
      <c r="J38" s="45">
        <v>1</v>
      </c>
      <c r="K38" s="45">
        <v>2</v>
      </c>
      <c r="L38" s="45">
        <v>3</v>
      </c>
      <c r="M38" s="45">
        <v>1</v>
      </c>
      <c r="N38" s="45" t="s">
        <v>21</v>
      </c>
      <c r="O38" s="43" t="s">
        <v>21</v>
      </c>
      <c r="P38" s="45" t="s">
        <v>21</v>
      </c>
      <c r="Q38" s="44" t="s">
        <v>21</v>
      </c>
    </row>
    <row r="39" spans="2:17" ht="89.25" x14ac:dyDescent="0.25">
      <c r="B39" s="147"/>
      <c r="C39" s="159"/>
      <c r="D39" s="158"/>
      <c r="E39" s="158"/>
      <c r="F39" s="20" t="s">
        <v>149</v>
      </c>
      <c r="G39" s="45" t="s">
        <v>50</v>
      </c>
      <c r="H39" s="45" t="s">
        <v>21</v>
      </c>
      <c r="I39" s="45" t="s">
        <v>21</v>
      </c>
      <c r="J39" s="45">
        <v>140</v>
      </c>
      <c r="K39" s="45">
        <v>280</v>
      </c>
      <c r="L39" s="45">
        <v>460</v>
      </c>
      <c r="M39" s="45">
        <v>170</v>
      </c>
      <c r="N39" s="45" t="s">
        <v>21</v>
      </c>
      <c r="O39" s="43" t="s">
        <v>21</v>
      </c>
      <c r="P39" s="45" t="s">
        <v>21</v>
      </c>
      <c r="Q39" s="44" t="s">
        <v>21</v>
      </c>
    </row>
    <row r="40" spans="2:17" ht="63.75" hidden="1" customHeight="1" x14ac:dyDescent="0.25">
      <c r="B40" s="146">
        <v>5</v>
      </c>
      <c r="C40" s="157" t="s">
        <v>150</v>
      </c>
      <c r="D40" s="155">
        <f>'Прил2 ФК и спорт'!G91</f>
        <v>7.9</v>
      </c>
      <c r="E40" s="155">
        <f>'Прил2 ФК и спорт'!G92+'Прил2 ФК и спорт'!G93+'Прил2 ФК и спорт'!G94+'Прил2 ФК и спорт'!G95</f>
        <v>150</v>
      </c>
      <c r="F40" s="60" t="s">
        <v>111</v>
      </c>
      <c r="G40" s="51" t="s">
        <v>49</v>
      </c>
      <c r="H40" s="51" t="s">
        <v>21</v>
      </c>
      <c r="I40" s="51" t="s">
        <v>21</v>
      </c>
      <c r="J40" s="51"/>
      <c r="K40" s="51"/>
      <c r="L40" s="51"/>
      <c r="M40" s="51"/>
      <c r="N40" s="51" t="s">
        <v>21</v>
      </c>
      <c r="O40" s="52" t="s">
        <v>21</v>
      </c>
      <c r="P40" s="51" t="s">
        <v>21</v>
      </c>
      <c r="Q40" s="56" t="s">
        <v>21</v>
      </c>
    </row>
    <row r="41" spans="2:17" ht="84" customHeight="1" thickBot="1" x14ac:dyDescent="0.3">
      <c r="B41" s="160"/>
      <c r="C41" s="161"/>
      <c r="D41" s="162"/>
      <c r="E41" s="162"/>
      <c r="F41" s="85" t="s">
        <v>151</v>
      </c>
      <c r="G41" s="86" t="s">
        <v>115</v>
      </c>
      <c r="H41" s="86" t="s">
        <v>21</v>
      </c>
      <c r="I41" s="86" t="s">
        <v>21</v>
      </c>
      <c r="J41" s="86"/>
      <c r="K41" s="86"/>
      <c r="L41" s="86"/>
      <c r="M41" s="86"/>
      <c r="N41" s="86" t="s">
        <v>21</v>
      </c>
      <c r="O41" s="87">
        <v>12</v>
      </c>
      <c r="P41" s="86" t="s">
        <v>21</v>
      </c>
      <c r="Q41" s="88" t="s">
        <v>21</v>
      </c>
    </row>
  </sheetData>
  <sheetProtection password="C665" sheet="1" objects="1" scenarios="1"/>
  <mergeCells count="84">
    <mergeCell ref="N1:P1"/>
    <mergeCell ref="N36:N37"/>
    <mergeCell ref="O36:O37"/>
    <mergeCell ref="Q36:Q37"/>
    <mergeCell ref="M34:M35"/>
    <mergeCell ref="M36:M37"/>
    <mergeCell ref="N34:N35"/>
    <mergeCell ref="O34:O35"/>
    <mergeCell ref="Q34:Q35"/>
    <mergeCell ref="Q29:Q33"/>
    <mergeCell ref="P29:P33"/>
    <mergeCell ref="B14:Q14"/>
    <mergeCell ref="B6:Q6"/>
    <mergeCell ref="B34:B37"/>
    <mergeCell ref="C34:C37"/>
    <mergeCell ref="D34:D37"/>
    <mergeCell ref="F34:F35"/>
    <mergeCell ref="B40:B41"/>
    <mergeCell ref="C40:C41"/>
    <mergeCell ref="D40:D41"/>
    <mergeCell ref="E40:E41"/>
    <mergeCell ref="B38:B39"/>
    <mergeCell ref="C38:C39"/>
    <mergeCell ref="D38:D39"/>
    <mergeCell ref="E38:E39"/>
    <mergeCell ref="M29:M33"/>
    <mergeCell ref="N29:N33"/>
    <mergeCell ref="O29:O33"/>
    <mergeCell ref="K29:K33"/>
    <mergeCell ref="E34:E37"/>
    <mergeCell ref="L36:L37"/>
    <mergeCell ref="F36:F37"/>
    <mergeCell ref="G36:G37"/>
    <mergeCell ref="H36:H37"/>
    <mergeCell ref="I36:I37"/>
    <mergeCell ref="J36:J37"/>
    <mergeCell ref="K36:K37"/>
    <mergeCell ref="G34:G35"/>
    <mergeCell ref="H34:H35"/>
    <mergeCell ref="I34:I35"/>
    <mergeCell ref="J34:J35"/>
    <mergeCell ref="G29:G33"/>
    <mergeCell ref="H29:H33"/>
    <mergeCell ref="I29:I33"/>
    <mergeCell ref="J29:J33"/>
    <mergeCell ref="L34:L35"/>
    <mergeCell ref="L29:L33"/>
    <mergeCell ref="K34:K35"/>
    <mergeCell ref="B29:B33"/>
    <mergeCell ref="C29:C33"/>
    <mergeCell ref="D29:D33"/>
    <mergeCell ref="E29:E33"/>
    <mergeCell ref="F29:F33"/>
    <mergeCell ref="C22:C28"/>
    <mergeCell ref="B22:B28"/>
    <mergeCell ref="O19:O20"/>
    <mergeCell ref="P34:P35"/>
    <mergeCell ref="P36:P37"/>
    <mergeCell ref="D22:D28"/>
    <mergeCell ref="E22:E28"/>
    <mergeCell ref="I19:I20"/>
    <mergeCell ref="J19:J20"/>
    <mergeCell ref="K19:K20"/>
    <mergeCell ref="L19:L20"/>
    <mergeCell ref="M19:M20"/>
    <mergeCell ref="N19:N20"/>
    <mergeCell ref="D19:D20"/>
    <mergeCell ref="E19:E20"/>
    <mergeCell ref="P19:P20"/>
    <mergeCell ref="K2:Q4"/>
    <mergeCell ref="H17:H20"/>
    <mergeCell ref="I17:Q18"/>
    <mergeCell ref="Q19:Q20"/>
    <mergeCell ref="B17:B20"/>
    <mergeCell ref="C17:C20"/>
    <mergeCell ref="D17:E18"/>
    <mergeCell ref="F17:F20"/>
    <mergeCell ref="G17:G20"/>
    <mergeCell ref="B7:Q7"/>
    <mergeCell ref="N9:Q9"/>
    <mergeCell ref="M10:Q11"/>
    <mergeCell ref="B13:Q13"/>
    <mergeCell ref="B15:Q15"/>
    <mergeCell ref="B12:Q12"/>
  </mergeCells>
  <pageMargins left="0.31496062992125984" right="0.31496062992125984" top="0.74803149606299213" bottom="0.35433070866141736" header="0.31496062992125984" footer="0.31496062992125984"/>
  <pageSetup paperSize="9" scale="80" orientation="landscape" r:id="rId1"/>
  <rowBreaks count="1" manualBreakCount="1">
    <brk id="27" max="16" man="1"/>
  </rowBreak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X102"/>
  <sheetViews>
    <sheetView zoomScale="95" zoomScaleNormal="95" zoomScaleSheetLayoutView="78" workbookViewId="0">
      <selection activeCell="H16" sqref="H16:P21"/>
    </sheetView>
  </sheetViews>
  <sheetFormatPr defaultRowHeight="15" x14ac:dyDescent="0.25"/>
  <cols>
    <col min="1" max="1" width="1.7109375" style="2" customWidth="1"/>
    <col min="2" max="2" width="4.28515625" style="2" customWidth="1"/>
    <col min="3" max="3" width="17" style="2" customWidth="1"/>
    <col min="4" max="4" width="17.28515625" style="2" customWidth="1"/>
    <col min="5" max="5" width="11.42578125" style="2" customWidth="1"/>
    <col min="6" max="6" width="12" style="2" customWidth="1"/>
    <col min="7" max="11" width="9.140625" style="2"/>
    <col min="12" max="13" width="9.140625" style="9"/>
    <col min="14" max="16" width="9.140625" style="2"/>
    <col min="17" max="17" width="12" style="2" customWidth="1"/>
    <col min="18" max="18" width="26" style="2" customWidth="1"/>
    <col min="19" max="16384" width="9.140625" style="2"/>
  </cols>
  <sheetData>
    <row r="1" spans="2:24" ht="14.25" customHeight="1" x14ac:dyDescent="0.25"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39"/>
      <c r="O1" s="139"/>
      <c r="P1" s="139"/>
      <c r="R1" s="2" t="s">
        <v>124</v>
      </c>
    </row>
    <row r="2" spans="2:24" ht="18" customHeight="1" x14ac:dyDescent="0.25"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92" t="s">
        <v>157</v>
      </c>
      <c r="N2" s="92"/>
      <c r="O2" s="92"/>
      <c r="P2" s="92"/>
      <c r="Q2" s="92"/>
      <c r="R2" s="92"/>
    </row>
    <row r="3" spans="2:24" ht="13.5" customHeight="1" x14ac:dyDescent="0.25"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92"/>
      <c r="N3" s="92"/>
      <c r="O3" s="92"/>
      <c r="P3" s="92"/>
      <c r="Q3" s="92"/>
      <c r="R3" s="92"/>
    </row>
    <row r="4" spans="2:24" ht="39.75" customHeight="1" x14ac:dyDescent="0.25">
      <c r="B4" s="32"/>
      <c r="C4" s="32"/>
      <c r="D4" s="32"/>
      <c r="E4" s="32"/>
      <c r="F4" s="32"/>
      <c r="G4" s="32"/>
      <c r="H4" s="32"/>
      <c r="I4" s="32"/>
      <c r="J4" s="32"/>
      <c r="L4" s="10"/>
      <c r="M4" s="92"/>
      <c r="N4" s="92"/>
      <c r="O4" s="92"/>
      <c r="P4" s="92"/>
      <c r="Q4" s="92"/>
      <c r="R4" s="92"/>
    </row>
    <row r="5" spans="2:24" hidden="1" x14ac:dyDescent="0.25"/>
    <row r="6" spans="2:24" ht="18.75" hidden="1" x14ac:dyDescent="0.3">
      <c r="B6" s="96" t="s">
        <v>82</v>
      </c>
      <c r="C6" s="96"/>
      <c r="D6" s="96"/>
      <c r="E6" s="96"/>
      <c r="F6" s="96"/>
      <c r="G6" s="96"/>
      <c r="H6" s="96"/>
      <c r="I6" s="96"/>
      <c r="J6" s="96"/>
      <c r="K6" s="96"/>
      <c r="L6" s="96"/>
      <c r="M6" s="96"/>
      <c r="N6" s="96"/>
      <c r="O6" s="96"/>
      <c r="P6" s="96"/>
      <c r="Q6" s="96"/>
      <c r="R6" s="96"/>
      <c r="S6" s="1"/>
    </row>
    <row r="7" spans="2:24" ht="12.75" hidden="1" customHeight="1" x14ac:dyDescent="0.3"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3"/>
      <c r="N7" s="1"/>
      <c r="O7" s="1"/>
      <c r="P7" s="1"/>
      <c r="Q7" s="1"/>
      <c r="R7" s="1"/>
    </row>
    <row r="8" spans="2:24" ht="15.75" hidden="1" x14ac:dyDescent="0.25">
      <c r="L8" s="4"/>
      <c r="M8" s="4"/>
      <c r="N8" s="5"/>
      <c r="O8" s="5"/>
      <c r="P8" s="5"/>
      <c r="R8" s="49" t="s">
        <v>29</v>
      </c>
      <c r="S8" s="6"/>
      <c r="V8" s="7"/>
      <c r="W8" s="7"/>
      <c r="X8" s="7"/>
    </row>
    <row r="9" spans="2:24" ht="15.75" hidden="1" customHeight="1" x14ac:dyDescent="0.25">
      <c r="B9" s="8"/>
      <c r="N9" s="139" t="s">
        <v>30</v>
      </c>
      <c r="O9" s="139"/>
      <c r="P9" s="139"/>
      <c r="Q9" s="139"/>
      <c r="R9" s="139"/>
      <c r="S9" s="10"/>
      <c r="T9" s="11"/>
      <c r="U9" s="11"/>
      <c r="V9" s="11"/>
      <c r="W9" s="11"/>
      <c r="X9" s="11"/>
    </row>
    <row r="10" spans="2:24" ht="15.75" hidden="1" x14ac:dyDescent="0.25">
      <c r="B10" s="8"/>
      <c r="L10" s="10"/>
      <c r="M10" s="12"/>
      <c r="N10" s="139"/>
      <c r="O10" s="139"/>
      <c r="P10" s="139"/>
      <c r="Q10" s="139"/>
      <c r="R10" s="139"/>
      <c r="S10" s="10"/>
      <c r="T10" s="11"/>
      <c r="U10" s="11"/>
      <c r="V10" s="11"/>
      <c r="W10" s="11"/>
      <c r="X10" s="11"/>
    </row>
    <row r="11" spans="2:24" ht="20.25" customHeight="1" x14ac:dyDescent="0.25">
      <c r="B11" s="167" t="s">
        <v>155</v>
      </c>
      <c r="C11" s="167"/>
      <c r="D11" s="167"/>
      <c r="E11" s="167"/>
      <c r="F11" s="167"/>
      <c r="G11" s="167"/>
      <c r="H11" s="167"/>
      <c r="I11" s="167"/>
      <c r="J11" s="167"/>
      <c r="K11" s="167"/>
      <c r="L11" s="167"/>
      <c r="M11" s="167"/>
      <c r="N11" s="167"/>
      <c r="O11" s="167"/>
      <c r="P11" s="167"/>
      <c r="Q11" s="167"/>
      <c r="R11" s="167"/>
    </row>
    <row r="12" spans="2:24" ht="19.5" customHeight="1" x14ac:dyDescent="0.25">
      <c r="B12" s="183" t="s">
        <v>0</v>
      </c>
      <c r="C12" s="183"/>
      <c r="D12" s="183"/>
      <c r="E12" s="183"/>
      <c r="F12" s="183"/>
      <c r="G12" s="183"/>
      <c r="H12" s="183"/>
      <c r="I12" s="183"/>
      <c r="J12" s="183"/>
      <c r="K12" s="183"/>
      <c r="L12" s="183"/>
      <c r="M12" s="183"/>
      <c r="N12" s="183"/>
      <c r="O12" s="183"/>
      <c r="P12" s="183"/>
      <c r="Q12" s="183"/>
      <c r="R12" s="183"/>
      <c r="S12" s="13"/>
    </row>
    <row r="13" spans="2:24" ht="23.25" customHeight="1" x14ac:dyDescent="0.25">
      <c r="B13" s="185" t="s">
        <v>1</v>
      </c>
      <c r="C13" s="185"/>
      <c r="D13" s="185"/>
      <c r="E13" s="185"/>
      <c r="F13" s="185"/>
      <c r="G13" s="185"/>
      <c r="H13" s="185"/>
      <c r="I13" s="185"/>
      <c r="J13" s="185"/>
      <c r="K13" s="185"/>
      <c r="L13" s="185"/>
      <c r="M13" s="185"/>
      <c r="N13" s="185"/>
      <c r="O13" s="185"/>
      <c r="P13" s="185"/>
      <c r="Q13" s="185"/>
      <c r="R13" s="185"/>
      <c r="S13" s="14"/>
    </row>
    <row r="14" spans="2:24" ht="15" customHeight="1" x14ac:dyDescent="0.25">
      <c r="B14" s="184" t="s">
        <v>2</v>
      </c>
      <c r="C14" s="184"/>
      <c r="D14" s="184"/>
      <c r="E14" s="184"/>
      <c r="F14" s="184"/>
      <c r="G14" s="184"/>
      <c r="H14" s="184"/>
      <c r="I14" s="184"/>
      <c r="J14" s="184"/>
      <c r="K14" s="184"/>
      <c r="L14" s="184"/>
      <c r="M14" s="184"/>
      <c r="N14" s="184"/>
      <c r="O14" s="184"/>
      <c r="P14" s="184"/>
      <c r="Q14" s="184"/>
      <c r="R14" s="184"/>
      <c r="S14" s="61"/>
    </row>
    <row r="15" spans="2:24" ht="15.75" thickBot="1" x14ac:dyDescent="0.3">
      <c r="D15" s="15"/>
      <c r="F15" s="15"/>
      <c r="G15" s="15"/>
      <c r="H15" s="16"/>
      <c r="I15" s="15"/>
      <c r="J15" s="15"/>
      <c r="K15" s="15"/>
      <c r="L15" s="17"/>
      <c r="M15" s="18"/>
      <c r="N15" s="16"/>
      <c r="O15" s="16"/>
      <c r="P15" s="16"/>
      <c r="Q15" s="16"/>
      <c r="R15" s="16"/>
    </row>
    <row r="16" spans="2:24" ht="15" customHeight="1" x14ac:dyDescent="0.25">
      <c r="B16" s="134" t="s">
        <v>31</v>
      </c>
      <c r="C16" s="125" t="s">
        <v>3</v>
      </c>
      <c r="D16" s="125" t="s">
        <v>4</v>
      </c>
      <c r="E16" s="125" t="s">
        <v>5</v>
      </c>
      <c r="F16" s="125" t="s">
        <v>6</v>
      </c>
      <c r="G16" s="125" t="s">
        <v>7</v>
      </c>
      <c r="H16" s="127" t="s">
        <v>8</v>
      </c>
      <c r="I16" s="128"/>
      <c r="J16" s="128"/>
      <c r="K16" s="128"/>
      <c r="L16" s="128"/>
      <c r="M16" s="128"/>
      <c r="N16" s="128"/>
      <c r="O16" s="128"/>
      <c r="P16" s="137"/>
      <c r="Q16" s="125" t="s">
        <v>120</v>
      </c>
      <c r="R16" s="177" t="s">
        <v>9</v>
      </c>
    </row>
    <row r="17" spans="2:18" x14ac:dyDescent="0.25">
      <c r="B17" s="135"/>
      <c r="C17" s="126"/>
      <c r="D17" s="126"/>
      <c r="E17" s="126"/>
      <c r="F17" s="126"/>
      <c r="G17" s="126"/>
      <c r="H17" s="181"/>
      <c r="I17" s="140"/>
      <c r="J17" s="140"/>
      <c r="K17" s="140"/>
      <c r="L17" s="140"/>
      <c r="M17" s="140"/>
      <c r="N17" s="140"/>
      <c r="O17" s="140"/>
      <c r="P17" s="182"/>
      <c r="Q17" s="126"/>
      <c r="R17" s="178"/>
    </row>
    <row r="18" spans="2:18" x14ac:dyDescent="0.25">
      <c r="B18" s="135"/>
      <c r="C18" s="126"/>
      <c r="D18" s="126"/>
      <c r="E18" s="126"/>
      <c r="F18" s="126"/>
      <c r="G18" s="126"/>
      <c r="H18" s="181"/>
      <c r="I18" s="140"/>
      <c r="J18" s="140"/>
      <c r="K18" s="140"/>
      <c r="L18" s="140"/>
      <c r="M18" s="140"/>
      <c r="N18" s="140"/>
      <c r="O18" s="140"/>
      <c r="P18" s="182"/>
      <c r="Q18" s="126"/>
      <c r="R18" s="178"/>
    </row>
    <row r="19" spans="2:18" x14ac:dyDescent="0.25">
      <c r="B19" s="135"/>
      <c r="C19" s="126"/>
      <c r="D19" s="126"/>
      <c r="E19" s="126"/>
      <c r="F19" s="126"/>
      <c r="G19" s="126"/>
      <c r="H19" s="181"/>
      <c r="I19" s="140"/>
      <c r="J19" s="140"/>
      <c r="K19" s="140"/>
      <c r="L19" s="140"/>
      <c r="M19" s="140"/>
      <c r="N19" s="140"/>
      <c r="O19" s="140"/>
      <c r="P19" s="182"/>
      <c r="Q19" s="126"/>
      <c r="R19" s="178"/>
    </row>
    <row r="20" spans="2:18" ht="12" customHeight="1" x14ac:dyDescent="0.25">
      <c r="B20" s="135"/>
      <c r="C20" s="126"/>
      <c r="D20" s="126"/>
      <c r="E20" s="126"/>
      <c r="F20" s="126"/>
      <c r="G20" s="126"/>
      <c r="H20" s="181"/>
      <c r="I20" s="140"/>
      <c r="J20" s="140"/>
      <c r="K20" s="140"/>
      <c r="L20" s="140"/>
      <c r="M20" s="140"/>
      <c r="N20" s="140"/>
      <c r="O20" s="140"/>
      <c r="P20" s="182"/>
      <c r="Q20" s="126"/>
      <c r="R20" s="178"/>
    </row>
    <row r="21" spans="2:18" x14ac:dyDescent="0.25">
      <c r="B21" s="135"/>
      <c r="C21" s="126"/>
      <c r="D21" s="126"/>
      <c r="E21" s="126"/>
      <c r="F21" s="126"/>
      <c r="G21" s="126"/>
      <c r="H21" s="130"/>
      <c r="I21" s="131"/>
      <c r="J21" s="131"/>
      <c r="K21" s="131"/>
      <c r="L21" s="131"/>
      <c r="M21" s="131"/>
      <c r="N21" s="131"/>
      <c r="O21" s="131"/>
      <c r="P21" s="138"/>
      <c r="Q21" s="126"/>
      <c r="R21" s="178"/>
    </row>
    <row r="22" spans="2:18" ht="34.5" customHeight="1" x14ac:dyDescent="0.25">
      <c r="B22" s="136"/>
      <c r="C22" s="123"/>
      <c r="D22" s="123"/>
      <c r="E22" s="123"/>
      <c r="F22" s="123"/>
      <c r="G22" s="123"/>
      <c r="H22" s="45" t="s">
        <v>10</v>
      </c>
      <c r="I22" s="45" t="s">
        <v>11</v>
      </c>
      <c r="J22" s="45" t="s">
        <v>12</v>
      </c>
      <c r="K22" s="45" t="s">
        <v>13</v>
      </c>
      <c r="L22" s="19" t="s">
        <v>14</v>
      </c>
      <c r="M22" s="19" t="s">
        <v>15</v>
      </c>
      <c r="N22" s="45" t="s">
        <v>16</v>
      </c>
      <c r="O22" s="45" t="s">
        <v>88</v>
      </c>
      <c r="P22" s="45" t="s">
        <v>102</v>
      </c>
      <c r="Q22" s="123"/>
      <c r="R22" s="179"/>
    </row>
    <row r="23" spans="2:18" ht="19.5" customHeight="1" x14ac:dyDescent="0.25">
      <c r="B23" s="55">
        <v>1</v>
      </c>
      <c r="C23" s="45">
        <v>2</v>
      </c>
      <c r="D23" s="45">
        <v>3</v>
      </c>
      <c r="E23" s="45">
        <v>4</v>
      </c>
      <c r="F23" s="45">
        <v>5</v>
      </c>
      <c r="G23" s="45">
        <v>6</v>
      </c>
      <c r="H23" s="45">
        <v>7</v>
      </c>
      <c r="I23" s="45">
        <v>8</v>
      </c>
      <c r="J23" s="45">
        <v>9</v>
      </c>
      <c r="K23" s="45">
        <v>10</v>
      </c>
      <c r="L23" s="19">
        <v>11</v>
      </c>
      <c r="M23" s="19">
        <v>12</v>
      </c>
      <c r="N23" s="45">
        <v>13</v>
      </c>
      <c r="O23" s="45">
        <v>14</v>
      </c>
      <c r="P23" s="45">
        <v>15</v>
      </c>
      <c r="Q23" s="45">
        <v>16</v>
      </c>
      <c r="R23" s="57">
        <v>17</v>
      </c>
    </row>
    <row r="24" spans="2:18" ht="40.5" customHeight="1" x14ac:dyDescent="0.25">
      <c r="B24" s="145" t="s">
        <v>17</v>
      </c>
      <c r="C24" s="156" t="s">
        <v>93</v>
      </c>
      <c r="D24" s="20" t="s">
        <v>18</v>
      </c>
      <c r="E24" s="45" t="s">
        <v>103</v>
      </c>
      <c r="F24" s="62">
        <f>SUM(F25:F29)</f>
        <v>294</v>
      </c>
      <c r="G24" s="46">
        <f>SUM(G25:G29)</f>
        <v>4818.5999999999995</v>
      </c>
      <c r="H24" s="46">
        <f>SUM(H25:H29)</f>
        <v>959.6</v>
      </c>
      <c r="I24" s="46">
        <f t="shared" ref="I24:N24" si="0">SUM(I25:I29)</f>
        <v>500</v>
      </c>
      <c r="J24" s="46">
        <f t="shared" si="0"/>
        <v>262.39999999999998</v>
      </c>
      <c r="K24" s="46">
        <f t="shared" si="0"/>
        <v>442.2</v>
      </c>
      <c r="L24" s="21">
        <f t="shared" si="0"/>
        <v>442.2</v>
      </c>
      <c r="M24" s="21">
        <f t="shared" si="0"/>
        <v>511.1</v>
      </c>
      <c r="N24" s="46">
        <f t="shared" si="0"/>
        <v>538.70000000000005</v>
      </c>
      <c r="O24" s="46">
        <f>SUM(O25:O29)</f>
        <v>581.20000000000005</v>
      </c>
      <c r="P24" s="46">
        <f>SUM(P25:P29)</f>
        <v>581.20000000000005</v>
      </c>
      <c r="Q24" s="173" t="s">
        <v>87</v>
      </c>
      <c r="R24" s="168" t="s">
        <v>125</v>
      </c>
    </row>
    <row r="25" spans="2:18" ht="79.5" customHeight="1" x14ac:dyDescent="0.25">
      <c r="B25" s="146"/>
      <c r="C25" s="157"/>
      <c r="D25" s="22" t="s">
        <v>19</v>
      </c>
      <c r="E25" s="45" t="s">
        <v>103</v>
      </c>
      <c r="F25" s="62">
        <v>294</v>
      </c>
      <c r="G25" s="46">
        <f>SUM(H25:P25)</f>
        <v>4818.5999999999995</v>
      </c>
      <c r="H25" s="23">
        <f>H31+H43</f>
        <v>959.6</v>
      </c>
      <c r="I25" s="23">
        <f t="shared" ref="I25:P25" si="1">I31+I43</f>
        <v>500</v>
      </c>
      <c r="J25" s="23">
        <f t="shared" si="1"/>
        <v>262.39999999999998</v>
      </c>
      <c r="K25" s="23">
        <f t="shared" si="1"/>
        <v>442.2</v>
      </c>
      <c r="L25" s="23">
        <f t="shared" si="1"/>
        <v>442.2</v>
      </c>
      <c r="M25" s="23">
        <f>M31+M43</f>
        <v>511.1</v>
      </c>
      <c r="N25" s="23">
        <f t="shared" si="1"/>
        <v>538.70000000000005</v>
      </c>
      <c r="O25" s="23">
        <f t="shared" ref="O25" si="2">O31+O43</f>
        <v>581.20000000000005</v>
      </c>
      <c r="P25" s="23">
        <f t="shared" si="1"/>
        <v>581.20000000000005</v>
      </c>
      <c r="Q25" s="174"/>
      <c r="R25" s="169"/>
    </row>
    <row r="26" spans="2:18" ht="96.75" customHeight="1" x14ac:dyDescent="0.25">
      <c r="B26" s="146"/>
      <c r="C26" s="157"/>
      <c r="D26" s="22" t="s">
        <v>20</v>
      </c>
      <c r="E26" s="63"/>
      <c r="F26" s="64">
        <f t="shared" ref="F26" si="3">F32</f>
        <v>0</v>
      </c>
      <c r="G26" s="46">
        <f t="shared" ref="G26:G29" si="4">SUM(H26:P26)</f>
        <v>0</v>
      </c>
      <c r="H26" s="23">
        <f t="shared" ref="H26:N26" si="5">H32</f>
        <v>0</v>
      </c>
      <c r="I26" s="23">
        <f t="shared" si="5"/>
        <v>0</v>
      </c>
      <c r="J26" s="23">
        <f t="shared" si="5"/>
        <v>0</v>
      </c>
      <c r="K26" s="23">
        <f t="shared" si="5"/>
        <v>0</v>
      </c>
      <c r="L26" s="65">
        <f t="shared" si="5"/>
        <v>0</v>
      </c>
      <c r="M26" s="65">
        <f t="shared" si="5"/>
        <v>0</v>
      </c>
      <c r="N26" s="23">
        <f t="shared" si="5"/>
        <v>0</v>
      </c>
      <c r="O26" s="23">
        <f t="shared" ref="O26:P26" si="6">O32</f>
        <v>0</v>
      </c>
      <c r="P26" s="23">
        <f t="shared" si="6"/>
        <v>0</v>
      </c>
      <c r="Q26" s="174"/>
      <c r="R26" s="169"/>
    </row>
    <row r="27" spans="2:18" ht="72" customHeight="1" x14ac:dyDescent="0.25">
      <c r="B27" s="146"/>
      <c r="C27" s="157"/>
      <c r="D27" s="22" t="s">
        <v>22</v>
      </c>
      <c r="E27" s="63"/>
      <c r="F27" s="64">
        <f t="shared" ref="F27" si="7">F33</f>
        <v>0</v>
      </c>
      <c r="G27" s="46">
        <f t="shared" si="4"/>
        <v>0</v>
      </c>
      <c r="H27" s="23">
        <f t="shared" ref="H27:N27" si="8">H33</f>
        <v>0</v>
      </c>
      <c r="I27" s="23">
        <f t="shared" si="8"/>
        <v>0</v>
      </c>
      <c r="J27" s="23">
        <f t="shared" si="8"/>
        <v>0</v>
      </c>
      <c r="K27" s="23">
        <f t="shared" si="8"/>
        <v>0</v>
      </c>
      <c r="L27" s="65">
        <f t="shared" si="8"/>
        <v>0</v>
      </c>
      <c r="M27" s="65">
        <f t="shared" si="8"/>
        <v>0</v>
      </c>
      <c r="N27" s="23">
        <f t="shared" si="8"/>
        <v>0</v>
      </c>
      <c r="O27" s="23">
        <f t="shared" ref="O27:P27" si="9">O33</f>
        <v>0</v>
      </c>
      <c r="P27" s="23">
        <f t="shared" si="9"/>
        <v>0</v>
      </c>
      <c r="Q27" s="174"/>
      <c r="R27" s="169"/>
    </row>
    <row r="28" spans="2:18" ht="57.75" customHeight="1" x14ac:dyDescent="0.25">
      <c r="B28" s="146"/>
      <c r="C28" s="157"/>
      <c r="D28" s="22" t="s">
        <v>23</v>
      </c>
      <c r="E28" s="63"/>
      <c r="F28" s="64">
        <f t="shared" ref="F28" si="10">F34</f>
        <v>0</v>
      </c>
      <c r="G28" s="46">
        <f>SUM(H28:P28)</f>
        <v>0</v>
      </c>
      <c r="H28" s="23">
        <f t="shared" ref="H28:N28" si="11">H34</f>
        <v>0</v>
      </c>
      <c r="I28" s="23">
        <f t="shared" si="11"/>
        <v>0</v>
      </c>
      <c r="J28" s="23">
        <f t="shared" si="11"/>
        <v>0</v>
      </c>
      <c r="K28" s="23">
        <f t="shared" si="11"/>
        <v>0</v>
      </c>
      <c r="L28" s="65">
        <f t="shared" si="11"/>
        <v>0</v>
      </c>
      <c r="M28" s="65">
        <f t="shared" si="11"/>
        <v>0</v>
      </c>
      <c r="N28" s="23">
        <f t="shared" si="11"/>
        <v>0</v>
      </c>
      <c r="O28" s="23">
        <f t="shared" ref="O28:P28" si="12">O34</f>
        <v>0</v>
      </c>
      <c r="P28" s="23">
        <f t="shared" si="12"/>
        <v>0</v>
      </c>
      <c r="Q28" s="174"/>
      <c r="R28" s="169"/>
    </row>
    <row r="29" spans="2:18" ht="34.5" customHeight="1" x14ac:dyDescent="0.25">
      <c r="B29" s="147"/>
      <c r="C29" s="159"/>
      <c r="D29" s="22" t="s">
        <v>32</v>
      </c>
      <c r="E29" s="63"/>
      <c r="F29" s="64">
        <f>F35</f>
        <v>0</v>
      </c>
      <c r="G29" s="46">
        <f t="shared" si="4"/>
        <v>0</v>
      </c>
      <c r="H29" s="23">
        <f t="shared" ref="H29:N29" si="13">H35</f>
        <v>0</v>
      </c>
      <c r="I29" s="23">
        <f t="shared" si="13"/>
        <v>0</v>
      </c>
      <c r="J29" s="23">
        <f t="shared" si="13"/>
        <v>0</v>
      </c>
      <c r="K29" s="23">
        <f t="shared" si="13"/>
        <v>0</v>
      </c>
      <c r="L29" s="65">
        <f t="shared" si="13"/>
        <v>0</v>
      </c>
      <c r="M29" s="65">
        <f t="shared" si="13"/>
        <v>0</v>
      </c>
      <c r="N29" s="23">
        <f t="shared" si="13"/>
        <v>0</v>
      </c>
      <c r="O29" s="23">
        <f t="shared" ref="O29:P29" si="14">O35</f>
        <v>0</v>
      </c>
      <c r="P29" s="23">
        <f t="shared" si="14"/>
        <v>0</v>
      </c>
      <c r="Q29" s="175"/>
      <c r="R29" s="170"/>
    </row>
    <row r="30" spans="2:18" ht="33.75" customHeight="1" x14ac:dyDescent="0.25">
      <c r="B30" s="171" t="s">
        <v>33</v>
      </c>
      <c r="C30" s="156" t="s">
        <v>126</v>
      </c>
      <c r="D30" s="20" t="s">
        <v>18</v>
      </c>
      <c r="E30" s="45" t="s">
        <v>103</v>
      </c>
      <c r="F30" s="62">
        <f>SUM(F31:F35)</f>
        <v>294</v>
      </c>
      <c r="G30" s="46">
        <f>SUM(G31:G35)</f>
        <v>2054.4</v>
      </c>
      <c r="H30" s="46">
        <f t="shared" ref="H30:M30" si="15">SUM(H31:H35)</f>
        <v>370.6</v>
      </c>
      <c r="I30" s="46">
        <f t="shared" si="15"/>
        <v>67.599999999999994</v>
      </c>
      <c r="J30" s="46">
        <f t="shared" si="15"/>
        <v>92.8</v>
      </c>
      <c r="K30" s="46">
        <f t="shared" si="15"/>
        <v>246.5</v>
      </c>
      <c r="L30" s="21">
        <f t="shared" si="15"/>
        <v>246.5</v>
      </c>
      <c r="M30" s="21">
        <f t="shared" si="15"/>
        <v>248.4</v>
      </c>
      <c r="N30" s="46">
        <f>SUM(N31:N35)</f>
        <v>246.5</v>
      </c>
      <c r="O30" s="46">
        <f>SUM(O31:O35)</f>
        <v>246.5</v>
      </c>
      <c r="P30" s="46">
        <f>SUM(P31:P35)</f>
        <v>289</v>
      </c>
      <c r="Q30" s="173" t="s">
        <v>87</v>
      </c>
      <c r="R30" s="168" t="s">
        <v>121</v>
      </c>
    </row>
    <row r="31" spans="2:18" ht="71.25" customHeight="1" x14ac:dyDescent="0.25">
      <c r="B31" s="172"/>
      <c r="C31" s="157"/>
      <c r="D31" s="22" t="s">
        <v>19</v>
      </c>
      <c r="E31" s="45" t="s">
        <v>103</v>
      </c>
      <c r="F31" s="66">
        <v>294</v>
      </c>
      <c r="G31" s="46">
        <f>SUM(H31:P31)</f>
        <v>2054.4</v>
      </c>
      <c r="H31" s="45">
        <v>370.6</v>
      </c>
      <c r="I31" s="45">
        <v>67.599999999999994</v>
      </c>
      <c r="J31" s="45">
        <v>92.8</v>
      </c>
      <c r="K31" s="45">
        <v>246.5</v>
      </c>
      <c r="L31" s="19">
        <v>246.5</v>
      </c>
      <c r="M31" s="19">
        <v>248.4</v>
      </c>
      <c r="N31" s="45">
        <v>246.5</v>
      </c>
      <c r="O31" s="45">
        <v>246.5</v>
      </c>
      <c r="P31" s="67">
        <v>289</v>
      </c>
      <c r="Q31" s="174"/>
      <c r="R31" s="169"/>
    </row>
    <row r="32" spans="2:18" ht="51.75" customHeight="1" x14ac:dyDescent="0.25">
      <c r="B32" s="172"/>
      <c r="C32" s="157"/>
      <c r="D32" s="22" t="s">
        <v>20</v>
      </c>
      <c r="E32" s="45"/>
      <c r="F32" s="45"/>
      <c r="G32" s="46">
        <f t="shared" ref="G32:G35" si="16">SUM(H32:P32)</f>
        <v>0</v>
      </c>
      <c r="H32" s="45"/>
      <c r="I32" s="45"/>
      <c r="J32" s="45"/>
      <c r="K32" s="45"/>
      <c r="L32" s="19"/>
      <c r="M32" s="19"/>
      <c r="N32" s="45"/>
      <c r="O32" s="45"/>
      <c r="P32" s="45"/>
      <c r="Q32" s="174"/>
      <c r="R32" s="169"/>
    </row>
    <row r="33" spans="2:18" ht="50.25" customHeight="1" x14ac:dyDescent="0.25">
      <c r="B33" s="172"/>
      <c r="C33" s="157"/>
      <c r="D33" s="22" t="s">
        <v>22</v>
      </c>
      <c r="E33" s="45"/>
      <c r="F33" s="45"/>
      <c r="G33" s="46">
        <f t="shared" si="16"/>
        <v>0</v>
      </c>
      <c r="H33" s="45"/>
      <c r="I33" s="45"/>
      <c r="J33" s="45"/>
      <c r="K33" s="45"/>
      <c r="L33" s="19"/>
      <c r="M33" s="19"/>
      <c r="N33" s="45"/>
      <c r="O33" s="45"/>
      <c r="P33" s="45"/>
      <c r="Q33" s="174"/>
      <c r="R33" s="169"/>
    </row>
    <row r="34" spans="2:18" ht="47.25" customHeight="1" x14ac:dyDescent="0.25">
      <c r="B34" s="172"/>
      <c r="C34" s="157"/>
      <c r="D34" s="22" t="s">
        <v>23</v>
      </c>
      <c r="E34" s="45"/>
      <c r="F34" s="45"/>
      <c r="G34" s="46">
        <f t="shared" si="16"/>
        <v>0</v>
      </c>
      <c r="H34" s="45"/>
      <c r="I34" s="45"/>
      <c r="J34" s="45"/>
      <c r="K34" s="45"/>
      <c r="L34" s="19"/>
      <c r="M34" s="19"/>
      <c r="N34" s="45"/>
      <c r="O34" s="45"/>
      <c r="P34" s="45"/>
      <c r="Q34" s="174"/>
      <c r="R34" s="169"/>
    </row>
    <row r="35" spans="2:18" ht="30" customHeight="1" x14ac:dyDescent="0.25">
      <c r="B35" s="176"/>
      <c r="C35" s="159"/>
      <c r="D35" s="22" t="s">
        <v>32</v>
      </c>
      <c r="E35" s="45"/>
      <c r="F35" s="45"/>
      <c r="G35" s="46">
        <f t="shared" si="16"/>
        <v>0</v>
      </c>
      <c r="H35" s="45"/>
      <c r="I35" s="45"/>
      <c r="J35" s="45"/>
      <c r="K35" s="45"/>
      <c r="L35" s="19"/>
      <c r="M35" s="19"/>
      <c r="N35" s="45"/>
      <c r="O35" s="45"/>
      <c r="P35" s="45"/>
      <c r="Q35" s="175"/>
      <c r="R35" s="170"/>
    </row>
    <row r="36" spans="2:18" ht="31.5" hidden="1" customHeight="1" x14ac:dyDescent="0.25">
      <c r="B36" s="145" t="s">
        <v>24</v>
      </c>
      <c r="C36" s="156" t="s">
        <v>94</v>
      </c>
      <c r="D36" s="20" t="s">
        <v>18</v>
      </c>
      <c r="E36" s="45" t="s">
        <v>90</v>
      </c>
      <c r="F36" s="68">
        <f t="shared" ref="F36:P36" si="17">SUM(F37:F41)</f>
        <v>1129.9000000000001</v>
      </c>
      <c r="G36" s="46">
        <f t="shared" si="17"/>
        <v>2764.2</v>
      </c>
      <c r="H36" s="46">
        <f t="shared" si="17"/>
        <v>589</v>
      </c>
      <c r="I36" s="46">
        <f t="shared" si="17"/>
        <v>432.4</v>
      </c>
      <c r="J36" s="46">
        <f t="shared" si="17"/>
        <v>169.6</v>
      </c>
      <c r="K36" s="46">
        <f t="shared" si="17"/>
        <v>195.7</v>
      </c>
      <c r="L36" s="21">
        <f t="shared" si="17"/>
        <v>195.7</v>
      </c>
      <c r="M36" s="21">
        <f t="shared" si="17"/>
        <v>262.7</v>
      </c>
      <c r="N36" s="46">
        <f t="shared" si="17"/>
        <v>292.2</v>
      </c>
      <c r="O36" s="46">
        <f t="shared" ref="O36" si="18">SUM(O37:O41)</f>
        <v>334.7</v>
      </c>
      <c r="P36" s="46">
        <f t="shared" si="17"/>
        <v>292.2</v>
      </c>
      <c r="Q36" s="173" t="s">
        <v>87</v>
      </c>
      <c r="R36" s="168" t="s">
        <v>92</v>
      </c>
    </row>
    <row r="37" spans="2:18" ht="78" hidden="1" customHeight="1" x14ac:dyDescent="0.25">
      <c r="B37" s="146"/>
      <c r="C37" s="157"/>
      <c r="D37" s="24" t="s">
        <v>19</v>
      </c>
      <c r="E37" s="50" t="s">
        <v>90</v>
      </c>
      <c r="F37" s="53">
        <f>F43</f>
        <v>1129.9000000000001</v>
      </c>
      <c r="G37" s="47">
        <f>SUM(H37:P37)</f>
        <v>2764.2</v>
      </c>
      <c r="H37" s="53">
        <f>H43</f>
        <v>589</v>
      </c>
      <c r="I37" s="53">
        <f t="shared" ref="I37:N37" si="19">I43</f>
        <v>432.4</v>
      </c>
      <c r="J37" s="53">
        <f t="shared" si="19"/>
        <v>169.6</v>
      </c>
      <c r="K37" s="53">
        <f t="shared" si="19"/>
        <v>195.7</v>
      </c>
      <c r="L37" s="25">
        <f t="shared" si="19"/>
        <v>195.7</v>
      </c>
      <c r="M37" s="25">
        <f t="shared" si="19"/>
        <v>262.7</v>
      </c>
      <c r="N37" s="53">
        <f t="shared" si="19"/>
        <v>292.2</v>
      </c>
      <c r="O37" s="69">
        <f>O43</f>
        <v>334.7</v>
      </c>
      <c r="P37" s="69">
        <f>P43</f>
        <v>292.2</v>
      </c>
      <c r="Q37" s="174"/>
      <c r="R37" s="169"/>
    </row>
    <row r="38" spans="2:18" ht="79.5" hidden="1" customHeight="1" x14ac:dyDescent="0.25">
      <c r="B38" s="146"/>
      <c r="C38" s="157"/>
      <c r="D38" s="24" t="s">
        <v>20</v>
      </c>
      <c r="E38" s="50"/>
      <c r="F38" s="26">
        <f t="shared" ref="F38" si="20">F44</f>
        <v>0</v>
      </c>
      <c r="G38" s="47">
        <f>SUM(H38:P38)</f>
        <v>0</v>
      </c>
      <c r="H38" s="26">
        <f t="shared" ref="H38:N38" si="21">H44</f>
        <v>0</v>
      </c>
      <c r="I38" s="26">
        <f t="shared" si="21"/>
        <v>0</v>
      </c>
      <c r="J38" s="26">
        <f t="shared" si="21"/>
        <v>0</v>
      </c>
      <c r="K38" s="26">
        <f t="shared" si="21"/>
        <v>0</v>
      </c>
      <c r="L38" s="27">
        <f t="shared" si="21"/>
        <v>0</v>
      </c>
      <c r="M38" s="27">
        <f t="shared" si="21"/>
        <v>0</v>
      </c>
      <c r="N38" s="26">
        <f t="shared" si="21"/>
        <v>0</v>
      </c>
      <c r="O38" s="26">
        <f>O44</f>
        <v>0</v>
      </c>
      <c r="P38" s="26">
        <f>P44</f>
        <v>0</v>
      </c>
      <c r="Q38" s="174"/>
      <c r="R38" s="169"/>
    </row>
    <row r="39" spans="2:18" ht="55.5" hidden="1" customHeight="1" x14ac:dyDescent="0.25">
      <c r="B39" s="146"/>
      <c r="C39" s="157"/>
      <c r="D39" s="24" t="s">
        <v>22</v>
      </c>
      <c r="E39" s="50"/>
      <c r="F39" s="26">
        <f t="shared" ref="F39" si="22">F45</f>
        <v>0</v>
      </c>
      <c r="G39" s="47">
        <f>SUM(H39:P39)</f>
        <v>0</v>
      </c>
      <c r="H39" s="26">
        <f t="shared" ref="H39:N39" si="23">H45</f>
        <v>0</v>
      </c>
      <c r="I39" s="26">
        <f t="shared" si="23"/>
        <v>0</v>
      </c>
      <c r="J39" s="26">
        <f t="shared" si="23"/>
        <v>0</v>
      </c>
      <c r="K39" s="26">
        <f t="shared" si="23"/>
        <v>0</v>
      </c>
      <c r="L39" s="27">
        <f t="shared" si="23"/>
        <v>0</v>
      </c>
      <c r="M39" s="27">
        <f t="shared" si="23"/>
        <v>0</v>
      </c>
      <c r="N39" s="26">
        <f t="shared" si="23"/>
        <v>0</v>
      </c>
      <c r="O39" s="26">
        <f t="shared" ref="O39:P39" si="24">O45</f>
        <v>0</v>
      </c>
      <c r="P39" s="26">
        <f t="shared" si="24"/>
        <v>0</v>
      </c>
      <c r="Q39" s="174"/>
      <c r="R39" s="169"/>
    </row>
    <row r="40" spans="2:18" ht="54" hidden="1" customHeight="1" x14ac:dyDescent="0.25">
      <c r="B40" s="146"/>
      <c r="C40" s="157"/>
      <c r="D40" s="24" t="s">
        <v>23</v>
      </c>
      <c r="E40" s="50"/>
      <c r="F40" s="26">
        <f>F46</f>
        <v>0</v>
      </c>
      <c r="G40" s="47">
        <f>SUM(H40:P40)</f>
        <v>0</v>
      </c>
      <c r="H40" s="26">
        <f t="shared" ref="H40:N40" si="25">H46</f>
        <v>0</v>
      </c>
      <c r="I40" s="26">
        <f t="shared" si="25"/>
        <v>0</v>
      </c>
      <c r="J40" s="26">
        <f t="shared" si="25"/>
        <v>0</v>
      </c>
      <c r="K40" s="26">
        <f t="shared" si="25"/>
        <v>0</v>
      </c>
      <c r="L40" s="27">
        <f t="shared" si="25"/>
        <v>0</v>
      </c>
      <c r="M40" s="27">
        <f t="shared" si="25"/>
        <v>0</v>
      </c>
      <c r="N40" s="26">
        <f t="shared" si="25"/>
        <v>0</v>
      </c>
      <c r="O40" s="26">
        <f t="shared" ref="O40:P40" si="26">O46</f>
        <v>0</v>
      </c>
      <c r="P40" s="26">
        <f t="shared" si="26"/>
        <v>0</v>
      </c>
      <c r="Q40" s="174"/>
      <c r="R40" s="169"/>
    </row>
    <row r="41" spans="2:18" ht="32.25" hidden="1" customHeight="1" x14ac:dyDescent="0.25">
      <c r="B41" s="146"/>
      <c r="C41" s="157"/>
      <c r="D41" s="24" t="s">
        <v>32</v>
      </c>
      <c r="E41" s="50"/>
      <c r="F41" s="26">
        <f>F47</f>
        <v>0</v>
      </c>
      <c r="G41" s="47">
        <f>SUM(H41:P41)</f>
        <v>0</v>
      </c>
      <c r="H41" s="26">
        <f>H47</f>
        <v>0</v>
      </c>
      <c r="I41" s="26">
        <f t="shared" ref="I41:M41" si="27">I47</f>
        <v>0</v>
      </c>
      <c r="J41" s="26">
        <f t="shared" si="27"/>
        <v>0</v>
      </c>
      <c r="K41" s="26">
        <f t="shared" si="27"/>
        <v>0</v>
      </c>
      <c r="L41" s="27">
        <f t="shared" si="27"/>
        <v>0</v>
      </c>
      <c r="M41" s="27">
        <f t="shared" si="27"/>
        <v>0</v>
      </c>
      <c r="N41" s="26">
        <f>N47</f>
        <v>0</v>
      </c>
      <c r="O41" s="26">
        <f>O47</f>
        <v>0</v>
      </c>
      <c r="P41" s="26">
        <f>P47</f>
        <v>0</v>
      </c>
      <c r="Q41" s="174"/>
      <c r="R41" s="169"/>
    </row>
    <row r="42" spans="2:18" ht="31.5" customHeight="1" x14ac:dyDescent="0.25">
      <c r="B42" s="171" t="s">
        <v>95</v>
      </c>
      <c r="C42" s="156" t="s">
        <v>127</v>
      </c>
      <c r="D42" s="20" t="s">
        <v>18</v>
      </c>
      <c r="E42" s="45" t="s">
        <v>103</v>
      </c>
      <c r="F42" s="68">
        <f t="shared" ref="F42:P42" si="28">SUM(F43:F47)</f>
        <v>1129.9000000000001</v>
      </c>
      <c r="G42" s="46">
        <f t="shared" si="28"/>
        <v>2764.2</v>
      </c>
      <c r="H42" s="46">
        <f t="shared" si="28"/>
        <v>589</v>
      </c>
      <c r="I42" s="46">
        <f t="shared" si="28"/>
        <v>432.4</v>
      </c>
      <c r="J42" s="46">
        <f t="shared" si="28"/>
        <v>169.6</v>
      </c>
      <c r="K42" s="46">
        <f t="shared" si="28"/>
        <v>195.7</v>
      </c>
      <c r="L42" s="21">
        <f t="shared" si="28"/>
        <v>195.7</v>
      </c>
      <c r="M42" s="21">
        <f t="shared" si="28"/>
        <v>262.7</v>
      </c>
      <c r="N42" s="46">
        <f t="shared" si="28"/>
        <v>292.2</v>
      </c>
      <c r="O42" s="46">
        <f t="shared" ref="O42" si="29">SUM(O43:O47)</f>
        <v>334.7</v>
      </c>
      <c r="P42" s="46">
        <f t="shared" si="28"/>
        <v>292.2</v>
      </c>
      <c r="Q42" s="173" t="s">
        <v>87</v>
      </c>
      <c r="R42" s="168" t="s">
        <v>122</v>
      </c>
    </row>
    <row r="43" spans="2:18" ht="67.5" customHeight="1" x14ac:dyDescent="0.25">
      <c r="B43" s="172"/>
      <c r="C43" s="157"/>
      <c r="D43" s="24" t="s">
        <v>19</v>
      </c>
      <c r="E43" s="50" t="s">
        <v>103</v>
      </c>
      <c r="F43" s="50">
        <v>1129.9000000000001</v>
      </c>
      <c r="G43" s="47">
        <f>SUM(H43:P43)</f>
        <v>2764.2</v>
      </c>
      <c r="H43" s="70">
        <v>589</v>
      </c>
      <c r="I43" s="50">
        <v>432.4</v>
      </c>
      <c r="J43" s="50">
        <v>169.6</v>
      </c>
      <c r="K43" s="50">
        <v>195.7</v>
      </c>
      <c r="L43" s="71">
        <v>195.7</v>
      </c>
      <c r="M43" s="28">
        <v>262.7</v>
      </c>
      <c r="N43" s="50">
        <v>292.2</v>
      </c>
      <c r="O43" s="50">
        <v>334.7</v>
      </c>
      <c r="P43" s="50">
        <v>292.2</v>
      </c>
      <c r="Q43" s="174"/>
      <c r="R43" s="169"/>
    </row>
    <row r="44" spans="2:18" ht="53.25" customHeight="1" x14ac:dyDescent="0.25">
      <c r="B44" s="172"/>
      <c r="C44" s="157"/>
      <c r="D44" s="24" t="s">
        <v>20</v>
      </c>
      <c r="E44" s="50"/>
      <c r="F44" s="50"/>
      <c r="G44" s="47">
        <f>SUM(H44:P44)</f>
        <v>0</v>
      </c>
      <c r="H44" s="50"/>
      <c r="I44" s="50"/>
      <c r="J44" s="50"/>
      <c r="K44" s="50"/>
      <c r="L44" s="28"/>
      <c r="M44" s="28"/>
      <c r="N44" s="50"/>
      <c r="O44" s="50"/>
      <c r="P44" s="50"/>
      <c r="Q44" s="174"/>
      <c r="R44" s="169"/>
    </row>
    <row r="45" spans="2:18" ht="45.75" customHeight="1" x14ac:dyDescent="0.25">
      <c r="B45" s="172"/>
      <c r="C45" s="157"/>
      <c r="D45" s="24" t="s">
        <v>22</v>
      </c>
      <c r="E45" s="50"/>
      <c r="F45" s="50"/>
      <c r="G45" s="47">
        <f>SUM(H45:P45)</f>
        <v>0</v>
      </c>
      <c r="H45" s="50"/>
      <c r="I45" s="50"/>
      <c r="J45" s="50"/>
      <c r="K45" s="50"/>
      <c r="L45" s="28"/>
      <c r="M45" s="28"/>
      <c r="N45" s="50"/>
      <c r="O45" s="50"/>
      <c r="P45" s="50"/>
      <c r="Q45" s="174"/>
      <c r="R45" s="169"/>
    </row>
    <row r="46" spans="2:18" ht="43.5" customHeight="1" x14ac:dyDescent="0.25">
      <c r="B46" s="172"/>
      <c r="C46" s="157"/>
      <c r="D46" s="24" t="s">
        <v>23</v>
      </c>
      <c r="E46" s="24"/>
      <c r="F46" s="24"/>
      <c r="G46" s="47">
        <f>SUM(H46:P46)</f>
        <v>0</v>
      </c>
      <c r="H46" s="24"/>
      <c r="I46" s="24"/>
      <c r="J46" s="24"/>
      <c r="K46" s="24"/>
      <c r="L46" s="29"/>
      <c r="M46" s="29"/>
      <c r="N46" s="24"/>
      <c r="O46" s="24"/>
      <c r="P46" s="24"/>
      <c r="Q46" s="174"/>
      <c r="R46" s="169"/>
    </row>
    <row r="47" spans="2:18" ht="26.25" customHeight="1" x14ac:dyDescent="0.25">
      <c r="B47" s="172"/>
      <c r="C47" s="157"/>
      <c r="D47" s="24" t="s">
        <v>32</v>
      </c>
      <c r="E47" s="58"/>
      <c r="F47" s="58"/>
      <c r="G47" s="47">
        <f>SUM(H47:P47)</f>
        <v>0</v>
      </c>
      <c r="H47" s="58"/>
      <c r="I47" s="58"/>
      <c r="J47" s="58"/>
      <c r="K47" s="58"/>
      <c r="L47" s="30"/>
      <c r="M47" s="30"/>
      <c r="N47" s="58"/>
      <c r="O47" s="58"/>
      <c r="P47" s="58"/>
      <c r="Q47" s="174"/>
      <c r="R47" s="169"/>
    </row>
    <row r="48" spans="2:18" ht="27.75" customHeight="1" x14ac:dyDescent="0.25">
      <c r="B48" s="145" t="s">
        <v>24</v>
      </c>
      <c r="C48" s="156" t="s">
        <v>128</v>
      </c>
      <c r="D48" s="20" t="s">
        <v>18</v>
      </c>
      <c r="E48" s="45" t="s">
        <v>104</v>
      </c>
      <c r="F48" s="62">
        <f>SUM(F49:F53)</f>
        <v>0</v>
      </c>
      <c r="G48" s="46">
        <f>SUM(G49:G53)</f>
        <v>118890.4</v>
      </c>
      <c r="H48" s="46">
        <f>SUM(H49:H53)</f>
        <v>0</v>
      </c>
      <c r="I48" s="46">
        <f t="shared" ref="I48" si="30">SUM(I49:I53)</f>
        <v>0</v>
      </c>
      <c r="J48" s="46">
        <f t="shared" ref="J48" si="31">SUM(J49:J53)</f>
        <v>10749.9</v>
      </c>
      <c r="K48" s="46">
        <f t="shared" ref="K48" si="32">SUM(K49:K53)</f>
        <v>12768.2</v>
      </c>
      <c r="L48" s="21">
        <f t="shared" ref="L48" si="33">SUM(L49:L53)</f>
        <v>14633.3</v>
      </c>
      <c r="M48" s="21">
        <f t="shared" ref="M48" si="34">SUM(M49:M53)</f>
        <v>17258.8</v>
      </c>
      <c r="N48" s="46">
        <f>SUM(N49:N53)</f>
        <v>20335.800000000003</v>
      </c>
      <c r="O48" s="46">
        <f>SUM(O49:O53)</f>
        <v>21149.200000000001</v>
      </c>
      <c r="P48" s="46">
        <f>SUM(P49:P53)</f>
        <v>21995.200000000001</v>
      </c>
      <c r="Q48" s="173" t="s">
        <v>27</v>
      </c>
      <c r="R48" s="168" t="s">
        <v>107</v>
      </c>
    </row>
    <row r="49" spans="2:18" ht="69" customHeight="1" x14ac:dyDescent="0.25">
      <c r="B49" s="146"/>
      <c r="C49" s="157"/>
      <c r="D49" s="22" t="s">
        <v>19</v>
      </c>
      <c r="E49" s="45" t="s">
        <v>104</v>
      </c>
      <c r="F49" s="64">
        <f>F55</f>
        <v>0</v>
      </c>
      <c r="G49" s="46">
        <f>SUM(H49:P49)</f>
        <v>117390.39999999999</v>
      </c>
      <c r="H49" s="64">
        <f>H55</f>
        <v>0</v>
      </c>
      <c r="I49" s="64">
        <f t="shared" ref="I49:N49" si="35">I55</f>
        <v>0</v>
      </c>
      <c r="J49" s="23">
        <f>J55</f>
        <v>9249.9</v>
      </c>
      <c r="K49" s="90">
        <f>K55</f>
        <v>12768.2</v>
      </c>
      <c r="L49" s="91">
        <f t="shared" si="35"/>
        <v>14633.3</v>
      </c>
      <c r="M49" s="91">
        <f t="shared" si="35"/>
        <v>17258.8</v>
      </c>
      <c r="N49" s="90">
        <f t="shared" si="35"/>
        <v>20335.800000000003</v>
      </c>
      <c r="O49" s="90">
        <f>O55</f>
        <v>21149.200000000001</v>
      </c>
      <c r="P49" s="90">
        <f>P55</f>
        <v>21995.200000000001</v>
      </c>
      <c r="Q49" s="174"/>
      <c r="R49" s="169"/>
    </row>
    <row r="50" spans="2:18" ht="65.25" customHeight="1" x14ac:dyDescent="0.25">
      <c r="B50" s="146"/>
      <c r="C50" s="157"/>
      <c r="D50" s="22" t="s">
        <v>25</v>
      </c>
      <c r="E50" s="72"/>
      <c r="F50" s="64">
        <f t="shared" ref="F50:F52" si="36">F56</f>
        <v>0</v>
      </c>
      <c r="G50" s="46">
        <f t="shared" ref="G50:G52" si="37">SUM(H50:P50)</f>
        <v>0</v>
      </c>
      <c r="H50" s="64">
        <f t="shared" ref="H50:N50" si="38">H56</f>
        <v>0</v>
      </c>
      <c r="I50" s="64">
        <f t="shared" si="38"/>
        <v>0</v>
      </c>
      <c r="J50" s="64">
        <f t="shared" si="38"/>
        <v>0</v>
      </c>
      <c r="K50" s="64">
        <f t="shared" si="38"/>
        <v>0</v>
      </c>
      <c r="L50" s="73">
        <f t="shared" si="38"/>
        <v>0</v>
      </c>
      <c r="M50" s="73">
        <f t="shared" si="38"/>
        <v>0</v>
      </c>
      <c r="N50" s="64">
        <f t="shared" si="38"/>
        <v>0</v>
      </c>
      <c r="O50" s="64">
        <f t="shared" ref="O50:P50" si="39">O56</f>
        <v>0</v>
      </c>
      <c r="P50" s="64">
        <f t="shared" si="39"/>
        <v>0</v>
      </c>
      <c r="Q50" s="174"/>
      <c r="R50" s="169"/>
    </row>
    <row r="51" spans="2:18" ht="44.25" customHeight="1" x14ac:dyDescent="0.25">
      <c r="B51" s="146"/>
      <c r="C51" s="157"/>
      <c r="D51" s="22" t="s">
        <v>22</v>
      </c>
      <c r="E51" s="72"/>
      <c r="F51" s="64">
        <f t="shared" si="36"/>
        <v>0</v>
      </c>
      <c r="G51" s="46">
        <f>SUM(H51:P51)</f>
        <v>0</v>
      </c>
      <c r="H51" s="64">
        <f t="shared" ref="H51:N51" si="40">H57</f>
        <v>0</v>
      </c>
      <c r="I51" s="64">
        <f t="shared" si="40"/>
        <v>0</v>
      </c>
      <c r="J51" s="64">
        <f t="shared" si="40"/>
        <v>0</v>
      </c>
      <c r="K51" s="64">
        <f t="shared" si="40"/>
        <v>0</v>
      </c>
      <c r="L51" s="73">
        <f t="shared" si="40"/>
        <v>0</v>
      </c>
      <c r="M51" s="73">
        <f t="shared" si="40"/>
        <v>0</v>
      </c>
      <c r="N51" s="64">
        <f t="shared" si="40"/>
        <v>0</v>
      </c>
      <c r="O51" s="64">
        <f t="shared" ref="O51:P51" si="41">O57</f>
        <v>0</v>
      </c>
      <c r="P51" s="64">
        <f t="shared" si="41"/>
        <v>0</v>
      </c>
      <c r="Q51" s="174"/>
      <c r="R51" s="169"/>
    </row>
    <row r="52" spans="2:18" ht="41.25" customHeight="1" x14ac:dyDescent="0.25">
      <c r="B52" s="146"/>
      <c r="C52" s="157"/>
      <c r="D52" s="22" t="s">
        <v>23</v>
      </c>
      <c r="E52" s="72"/>
      <c r="F52" s="64">
        <f t="shared" si="36"/>
        <v>0</v>
      </c>
      <c r="G52" s="46">
        <f t="shared" si="37"/>
        <v>0</v>
      </c>
      <c r="H52" s="64">
        <f t="shared" ref="H52:N52" si="42">H58</f>
        <v>0</v>
      </c>
      <c r="I52" s="64">
        <f t="shared" si="42"/>
        <v>0</v>
      </c>
      <c r="J52" s="64">
        <f t="shared" si="42"/>
        <v>0</v>
      </c>
      <c r="K52" s="64">
        <f t="shared" si="42"/>
        <v>0</v>
      </c>
      <c r="L52" s="73">
        <f t="shared" si="42"/>
        <v>0</v>
      </c>
      <c r="M52" s="73">
        <f t="shared" si="42"/>
        <v>0</v>
      </c>
      <c r="N52" s="64">
        <f t="shared" si="42"/>
        <v>0</v>
      </c>
      <c r="O52" s="64">
        <f t="shared" ref="O52:P52" si="43">O58</f>
        <v>0</v>
      </c>
      <c r="P52" s="64">
        <f t="shared" si="43"/>
        <v>0</v>
      </c>
      <c r="Q52" s="174"/>
      <c r="R52" s="169"/>
    </row>
    <row r="53" spans="2:18" ht="25.5" customHeight="1" x14ac:dyDescent="0.25">
      <c r="B53" s="147"/>
      <c r="C53" s="159"/>
      <c r="D53" s="22" t="s">
        <v>32</v>
      </c>
      <c r="E53" s="45" t="s">
        <v>83</v>
      </c>
      <c r="F53" s="64">
        <f>F59</f>
        <v>0</v>
      </c>
      <c r="G53" s="46">
        <f>SUM(H53:P53)</f>
        <v>1500</v>
      </c>
      <c r="H53" s="64">
        <f>H59</f>
        <v>0</v>
      </c>
      <c r="I53" s="64">
        <f t="shared" ref="I53:N53" si="44">I59</f>
        <v>0</v>
      </c>
      <c r="J53" s="64">
        <f t="shared" si="44"/>
        <v>1500</v>
      </c>
      <c r="K53" s="64">
        <f t="shared" si="44"/>
        <v>0</v>
      </c>
      <c r="L53" s="73">
        <f t="shared" si="44"/>
        <v>0</v>
      </c>
      <c r="M53" s="73">
        <f t="shared" si="44"/>
        <v>0</v>
      </c>
      <c r="N53" s="64">
        <f t="shared" si="44"/>
        <v>0</v>
      </c>
      <c r="O53" s="64">
        <f t="shared" ref="O53:P53" si="45">O59</f>
        <v>0</v>
      </c>
      <c r="P53" s="64">
        <f t="shared" si="45"/>
        <v>0</v>
      </c>
      <c r="Q53" s="175"/>
      <c r="R53" s="170"/>
    </row>
    <row r="54" spans="2:18" ht="27.75" customHeight="1" x14ac:dyDescent="0.25">
      <c r="B54" s="171" t="s">
        <v>34</v>
      </c>
      <c r="C54" s="156" t="s">
        <v>129</v>
      </c>
      <c r="D54" s="20" t="s">
        <v>18</v>
      </c>
      <c r="E54" s="45" t="s">
        <v>104</v>
      </c>
      <c r="F54" s="62">
        <f>SUM(F55:F59)</f>
        <v>0</v>
      </c>
      <c r="G54" s="46">
        <f>SUM(G55:G59)</f>
        <v>118890.4</v>
      </c>
      <c r="H54" s="46">
        <f>SUM(H55:H59)</f>
        <v>0</v>
      </c>
      <c r="I54" s="46">
        <f t="shared" ref="I54" si="46">SUM(I55:I59)</f>
        <v>0</v>
      </c>
      <c r="J54" s="46">
        <f t="shared" ref="J54" si="47">SUM(J55:J59)</f>
        <v>10749.9</v>
      </c>
      <c r="K54" s="46">
        <f t="shared" ref="K54" si="48">SUM(K55:K59)</f>
        <v>12768.2</v>
      </c>
      <c r="L54" s="21">
        <f t="shared" ref="L54" si="49">SUM(L55:L59)</f>
        <v>14633.3</v>
      </c>
      <c r="M54" s="21">
        <f t="shared" ref="M54" si="50">SUM(M55:M59)</f>
        <v>17258.8</v>
      </c>
      <c r="N54" s="46">
        <f>SUM(N55:N59)</f>
        <v>20335.800000000003</v>
      </c>
      <c r="O54" s="46">
        <f>SUM(O55:O59)</f>
        <v>21149.200000000001</v>
      </c>
      <c r="P54" s="46">
        <f>SUM(P55:P59)</f>
        <v>21995.200000000001</v>
      </c>
      <c r="Q54" s="173" t="s">
        <v>27</v>
      </c>
      <c r="R54" s="168" t="s">
        <v>107</v>
      </c>
    </row>
    <row r="55" spans="2:18" ht="69.75" customHeight="1" x14ac:dyDescent="0.25">
      <c r="B55" s="172"/>
      <c r="C55" s="157"/>
      <c r="D55" s="22" t="s">
        <v>19</v>
      </c>
      <c r="E55" s="45" t="s">
        <v>104</v>
      </c>
      <c r="F55" s="45"/>
      <c r="G55" s="46">
        <f>SUM(H55:P55)</f>
        <v>117390.39999999999</v>
      </c>
      <c r="H55" s="74"/>
      <c r="I55" s="74"/>
      <c r="J55" s="66">
        <v>9249.9</v>
      </c>
      <c r="K55" s="74">
        <v>12768.2</v>
      </c>
      <c r="L55" s="75">
        <v>14633.3</v>
      </c>
      <c r="M55" s="75">
        <f>14885.8+1929.2+443.8</f>
        <v>17258.8</v>
      </c>
      <c r="N55" s="74">
        <f>14704.7+5631.1</f>
        <v>20335.800000000003</v>
      </c>
      <c r="O55" s="74">
        <f>15518.1+5631.1</f>
        <v>21149.200000000001</v>
      </c>
      <c r="P55" s="74">
        <f>16364.1+5631.1</f>
        <v>21995.200000000001</v>
      </c>
      <c r="Q55" s="174"/>
      <c r="R55" s="169"/>
    </row>
    <row r="56" spans="2:18" ht="69" customHeight="1" x14ac:dyDescent="0.25">
      <c r="B56" s="172"/>
      <c r="C56" s="157"/>
      <c r="D56" s="22" t="s">
        <v>25</v>
      </c>
      <c r="E56" s="72"/>
      <c r="F56" s="45"/>
      <c r="G56" s="46">
        <f t="shared" ref="G56:G59" si="51">SUM(H56:P56)</f>
        <v>0</v>
      </c>
      <c r="H56" s="74"/>
      <c r="I56" s="74"/>
      <c r="J56" s="74"/>
      <c r="K56" s="74"/>
      <c r="L56" s="75"/>
      <c r="M56" s="75"/>
      <c r="N56" s="74"/>
      <c r="O56" s="74"/>
      <c r="P56" s="74"/>
      <c r="Q56" s="174"/>
      <c r="R56" s="169"/>
    </row>
    <row r="57" spans="2:18" ht="42.75" customHeight="1" x14ac:dyDescent="0.25">
      <c r="B57" s="172"/>
      <c r="C57" s="157"/>
      <c r="D57" s="22" t="s">
        <v>22</v>
      </c>
      <c r="E57" s="72"/>
      <c r="F57" s="45"/>
      <c r="G57" s="46">
        <f t="shared" si="51"/>
        <v>0</v>
      </c>
      <c r="H57" s="74"/>
      <c r="I57" s="74"/>
      <c r="J57" s="74"/>
      <c r="K57" s="74"/>
      <c r="L57" s="75"/>
      <c r="M57" s="75"/>
      <c r="N57" s="74"/>
      <c r="O57" s="74"/>
      <c r="P57" s="74"/>
      <c r="Q57" s="174"/>
      <c r="R57" s="169"/>
    </row>
    <row r="58" spans="2:18" ht="42.75" customHeight="1" x14ac:dyDescent="0.25">
      <c r="B58" s="172"/>
      <c r="C58" s="157"/>
      <c r="D58" s="22" t="s">
        <v>23</v>
      </c>
      <c r="E58" s="72"/>
      <c r="F58" s="45"/>
      <c r="G58" s="46">
        <f t="shared" si="51"/>
        <v>0</v>
      </c>
      <c r="H58" s="74"/>
      <c r="I58" s="74"/>
      <c r="J58" s="74"/>
      <c r="K58" s="74"/>
      <c r="L58" s="75"/>
      <c r="M58" s="75"/>
      <c r="N58" s="74"/>
      <c r="O58" s="74"/>
      <c r="P58" s="74"/>
      <c r="Q58" s="174"/>
      <c r="R58" s="169"/>
    </row>
    <row r="59" spans="2:18" ht="25.5" customHeight="1" x14ac:dyDescent="0.25">
      <c r="B59" s="176"/>
      <c r="C59" s="159"/>
      <c r="D59" s="22" t="s">
        <v>32</v>
      </c>
      <c r="E59" s="45" t="s">
        <v>83</v>
      </c>
      <c r="F59" s="45"/>
      <c r="G59" s="46">
        <f t="shared" si="51"/>
        <v>1500</v>
      </c>
      <c r="H59" s="74"/>
      <c r="I59" s="74"/>
      <c r="J59" s="66">
        <v>1500</v>
      </c>
      <c r="K59" s="74"/>
      <c r="L59" s="75"/>
      <c r="M59" s="75"/>
      <c r="N59" s="74"/>
      <c r="O59" s="74"/>
      <c r="P59" s="74"/>
      <c r="Q59" s="175"/>
      <c r="R59" s="170"/>
    </row>
    <row r="60" spans="2:18" ht="25.5" customHeight="1" x14ac:dyDescent="0.25">
      <c r="B60" s="145" t="s">
        <v>26</v>
      </c>
      <c r="C60" s="156" t="s">
        <v>130</v>
      </c>
      <c r="D60" s="20" t="s">
        <v>18</v>
      </c>
      <c r="E60" s="45" t="s">
        <v>104</v>
      </c>
      <c r="F60" s="62">
        <f>SUM(F61:F65)</f>
        <v>0</v>
      </c>
      <c r="G60" s="46">
        <f t="shared" ref="G60" si="52">SUM(G61:G65)</f>
        <v>8204.1</v>
      </c>
      <c r="H60" s="46">
        <f t="shared" ref="H60" si="53">SUM(H61:H65)</f>
        <v>0</v>
      </c>
      <c r="I60" s="46">
        <f t="shared" ref="I60" si="54">SUM(I61:I65)</f>
        <v>0</v>
      </c>
      <c r="J60" s="46">
        <f t="shared" ref="J60" si="55">SUM(J61:J65)</f>
        <v>437</v>
      </c>
      <c r="K60" s="46">
        <f t="shared" ref="K60" si="56">SUM(K61:K65)</f>
        <v>897.9</v>
      </c>
      <c r="L60" s="21">
        <f t="shared" ref="L60" si="57">SUM(L61:L65)</f>
        <v>1263.2</v>
      </c>
      <c r="M60" s="21">
        <f t="shared" ref="M60" si="58">SUM(M61:M65)</f>
        <v>1274.8</v>
      </c>
      <c r="N60" s="46">
        <f>SUM(N61:N65)</f>
        <v>1387.5</v>
      </c>
      <c r="O60" s="46">
        <f>SUM(O61:O65)</f>
        <v>1443</v>
      </c>
      <c r="P60" s="46">
        <f>SUM(P61:P65)</f>
        <v>1500.7</v>
      </c>
      <c r="Q60" s="173" t="s">
        <v>87</v>
      </c>
      <c r="R60" s="168" t="s">
        <v>118</v>
      </c>
    </row>
    <row r="61" spans="2:18" ht="70.5" customHeight="1" x14ac:dyDescent="0.25">
      <c r="B61" s="146"/>
      <c r="C61" s="157"/>
      <c r="D61" s="22" t="s">
        <v>19</v>
      </c>
      <c r="E61" s="45" t="s">
        <v>104</v>
      </c>
      <c r="F61" s="23">
        <f>F67</f>
        <v>0</v>
      </c>
      <c r="G61" s="46">
        <f>SUM(H61:P61)</f>
        <v>8204.1</v>
      </c>
      <c r="H61" s="23">
        <f>H67</f>
        <v>0</v>
      </c>
      <c r="I61" s="23">
        <f t="shared" ref="I61:P61" si="59">I67</f>
        <v>0</v>
      </c>
      <c r="J61" s="23">
        <f t="shared" si="59"/>
        <v>437</v>
      </c>
      <c r="K61" s="23">
        <f t="shared" si="59"/>
        <v>897.9</v>
      </c>
      <c r="L61" s="65">
        <f t="shared" si="59"/>
        <v>1263.2</v>
      </c>
      <c r="M61" s="65">
        <f t="shared" si="59"/>
        <v>1274.8</v>
      </c>
      <c r="N61" s="65">
        <f t="shared" si="59"/>
        <v>1387.5</v>
      </c>
      <c r="O61" s="65">
        <f t="shared" si="59"/>
        <v>1443</v>
      </c>
      <c r="P61" s="65">
        <f t="shared" si="59"/>
        <v>1500.7</v>
      </c>
      <c r="Q61" s="174"/>
      <c r="R61" s="169"/>
    </row>
    <row r="62" spans="2:18" ht="68.25" customHeight="1" x14ac:dyDescent="0.25">
      <c r="B62" s="146"/>
      <c r="C62" s="157"/>
      <c r="D62" s="22" t="s">
        <v>25</v>
      </c>
      <c r="E62" s="45"/>
      <c r="F62" s="23">
        <f t="shared" ref="F62:F64" si="60">F68</f>
        <v>0</v>
      </c>
      <c r="G62" s="46">
        <f t="shared" ref="G62:G64" si="61">SUM(H62:P62)</f>
        <v>0</v>
      </c>
      <c r="H62" s="23">
        <f t="shared" ref="H62:N62" si="62">H68</f>
        <v>0</v>
      </c>
      <c r="I62" s="23">
        <f t="shared" si="62"/>
        <v>0</v>
      </c>
      <c r="J62" s="23">
        <f t="shared" si="62"/>
        <v>0</v>
      </c>
      <c r="K62" s="23">
        <f t="shared" si="62"/>
        <v>0</v>
      </c>
      <c r="L62" s="65">
        <f t="shared" si="62"/>
        <v>0</v>
      </c>
      <c r="M62" s="65">
        <f t="shared" si="62"/>
        <v>0</v>
      </c>
      <c r="N62" s="23">
        <f t="shared" si="62"/>
        <v>0</v>
      </c>
      <c r="O62" s="23">
        <f t="shared" ref="O62:P62" si="63">O68</f>
        <v>0</v>
      </c>
      <c r="P62" s="23">
        <f t="shared" si="63"/>
        <v>0</v>
      </c>
      <c r="Q62" s="174"/>
      <c r="R62" s="169"/>
    </row>
    <row r="63" spans="2:18" ht="38.25" customHeight="1" x14ac:dyDescent="0.25">
      <c r="B63" s="146"/>
      <c r="C63" s="157"/>
      <c r="D63" s="22" t="s">
        <v>22</v>
      </c>
      <c r="E63" s="45"/>
      <c r="F63" s="23">
        <f t="shared" si="60"/>
        <v>0</v>
      </c>
      <c r="G63" s="46">
        <f t="shared" si="61"/>
        <v>0</v>
      </c>
      <c r="H63" s="23">
        <f t="shared" ref="H63:N63" si="64">H69</f>
        <v>0</v>
      </c>
      <c r="I63" s="23">
        <f t="shared" si="64"/>
        <v>0</v>
      </c>
      <c r="J63" s="23">
        <f t="shared" si="64"/>
        <v>0</v>
      </c>
      <c r="K63" s="23">
        <f t="shared" si="64"/>
        <v>0</v>
      </c>
      <c r="L63" s="65">
        <f t="shared" si="64"/>
        <v>0</v>
      </c>
      <c r="M63" s="65">
        <f t="shared" si="64"/>
        <v>0</v>
      </c>
      <c r="N63" s="23">
        <f t="shared" si="64"/>
        <v>0</v>
      </c>
      <c r="O63" s="23">
        <f t="shared" ref="O63:P63" si="65">O69</f>
        <v>0</v>
      </c>
      <c r="P63" s="23">
        <f t="shared" si="65"/>
        <v>0</v>
      </c>
      <c r="Q63" s="174"/>
      <c r="R63" s="169"/>
    </row>
    <row r="64" spans="2:18" ht="38.25" customHeight="1" x14ac:dyDescent="0.25">
      <c r="B64" s="146"/>
      <c r="C64" s="157"/>
      <c r="D64" s="22" t="s">
        <v>23</v>
      </c>
      <c r="E64" s="45"/>
      <c r="F64" s="23">
        <f t="shared" si="60"/>
        <v>0</v>
      </c>
      <c r="G64" s="46">
        <f t="shared" si="61"/>
        <v>0</v>
      </c>
      <c r="H64" s="23">
        <f t="shared" ref="H64:N64" si="66">H70</f>
        <v>0</v>
      </c>
      <c r="I64" s="23">
        <f t="shared" si="66"/>
        <v>0</v>
      </c>
      <c r="J64" s="23">
        <f t="shared" si="66"/>
        <v>0</v>
      </c>
      <c r="K64" s="23">
        <f t="shared" si="66"/>
        <v>0</v>
      </c>
      <c r="L64" s="65">
        <f t="shared" si="66"/>
        <v>0</v>
      </c>
      <c r="M64" s="65">
        <f t="shared" si="66"/>
        <v>0</v>
      </c>
      <c r="N64" s="23">
        <f t="shared" si="66"/>
        <v>0</v>
      </c>
      <c r="O64" s="23">
        <f t="shared" ref="O64:P64" si="67">O70</f>
        <v>0</v>
      </c>
      <c r="P64" s="23">
        <f t="shared" si="67"/>
        <v>0</v>
      </c>
      <c r="Q64" s="174"/>
      <c r="R64" s="169"/>
    </row>
    <row r="65" spans="2:18" ht="25.5" customHeight="1" x14ac:dyDescent="0.25">
      <c r="B65" s="147"/>
      <c r="C65" s="159"/>
      <c r="D65" s="22" t="s">
        <v>32</v>
      </c>
      <c r="E65" s="45"/>
      <c r="F65" s="23">
        <f>F71</f>
        <v>0</v>
      </c>
      <c r="G65" s="46">
        <f>SUM(H65:P65)</f>
        <v>0</v>
      </c>
      <c r="H65" s="23">
        <f t="shared" ref="H65:N65" si="68">H71</f>
        <v>0</v>
      </c>
      <c r="I65" s="23">
        <f t="shared" si="68"/>
        <v>0</v>
      </c>
      <c r="J65" s="23">
        <f t="shared" si="68"/>
        <v>0</v>
      </c>
      <c r="K65" s="23">
        <f t="shared" si="68"/>
        <v>0</v>
      </c>
      <c r="L65" s="65">
        <f t="shared" si="68"/>
        <v>0</v>
      </c>
      <c r="M65" s="65">
        <f t="shared" si="68"/>
        <v>0</v>
      </c>
      <c r="N65" s="23">
        <f t="shared" si="68"/>
        <v>0</v>
      </c>
      <c r="O65" s="23">
        <f t="shared" ref="O65:P65" si="69">O71</f>
        <v>0</v>
      </c>
      <c r="P65" s="23">
        <f t="shared" si="69"/>
        <v>0</v>
      </c>
      <c r="Q65" s="175"/>
      <c r="R65" s="170"/>
    </row>
    <row r="66" spans="2:18" ht="38.25" customHeight="1" x14ac:dyDescent="0.25">
      <c r="B66" s="171" t="s">
        <v>35</v>
      </c>
      <c r="C66" s="156" t="s">
        <v>131</v>
      </c>
      <c r="D66" s="20" t="s">
        <v>18</v>
      </c>
      <c r="E66" s="45" t="s">
        <v>104</v>
      </c>
      <c r="F66" s="62">
        <f>SUM(F67:F71)</f>
        <v>0</v>
      </c>
      <c r="G66" s="46">
        <f t="shared" ref="G66" si="70">SUM(G67:G71)</f>
        <v>8204.1</v>
      </c>
      <c r="H66" s="46">
        <f t="shared" ref="H66" si="71">SUM(H67:H71)</f>
        <v>0</v>
      </c>
      <c r="I66" s="46">
        <f t="shared" ref="I66" si="72">SUM(I67:I71)</f>
        <v>0</v>
      </c>
      <c r="J66" s="46">
        <f t="shared" ref="J66" si="73">SUM(J67:J71)</f>
        <v>437</v>
      </c>
      <c r="K66" s="46">
        <f t="shared" ref="K66" si="74">SUM(K67:K71)</f>
        <v>897.9</v>
      </c>
      <c r="L66" s="21">
        <f t="shared" ref="L66" si="75">SUM(L67:L71)</f>
        <v>1263.2</v>
      </c>
      <c r="M66" s="21">
        <f t="shared" ref="M66" si="76">SUM(M67:M71)</f>
        <v>1274.8</v>
      </c>
      <c r="N66" s="46">
        <f>SUM(N67:N71)</f>
        <v>1387.5</v>
      </c>
      <c r="O66" s="46">
        <f>SUM(O67:O71)</f>
        <v>1443</v>
      </c>
      <c r="P66" s="46">
        <f>SUM(P67:P71)</f>
        <v>1500.7</v>
      </c>
      <c r="Q66" s="173" t="s">
        <v>87</v>
      </c>
      <c r="R66" s="168" t="s">
        <v>117</v>
      </c>
    </row>
    <row r="67" spans="2:18" ht="63.75" x14ac:dyDescent="0.25">
      <c r="B67" s="172"/>
      <c r="C67" s="157"/>
      <c r="D67" s="22" t="s">
        <v>19</v>
      </c>
      <c r="E67" s="45" t="s">
        <v>104</v>
      </c>
      <c r="F67" s="45"/>
      <c r="G67" s="46">
        <f>SUM(H67:P67)</f>
        <v>8204.1</v>
      </c>
      <c r="H67" s="45"/>
      <c r="I67" s="45"/>
      <c r="J67" s="66">
        <v>437</v>
      </c>
      <c r="K67" s="45">
        <v>897.9</v>
      </c>
      <c r="L67" s="19">
        <v>1263.2</v>
      </c>
      <c r="M67" s="19">
        <v>1274.8</v>
      </c>
      <c r="N67" s="45">
        <v>1387.5</v>
      </c>
      <c r="O67" s="66">
        <v>1443</v>
      </c>
      <c r="P67" s="45">
        <v>1500.7</v>
      </c>
      <c r="Q67" s="174"/>
      <c r="R67" s="169"/>
    </row>
    <row r="68" spans="2:18" ht="64.5" customHeight="1" x14ac:dyDescent="0.25">
      <c r="B68" s="172"/>
      <c r="C68" s="157"/>
      <c r="D68" s="22" t="s">
        <v>25</v>
      </c>
      <c r="E68" s="45"/>
      <c r="F68" s="45"/>
      <c r="G68" s="46">
        <f>SUM(H68:P68)</f>
        <v>0</v>
      </c>
      <c r="H68" s="45"/>
      <c r="I68" s="45"/>
      <c r="J68" s="45"/>
      <c r="K68" s="45"/>
      <c r="L68" s="19"/>
      <c r="M68" s="19"/>
      <c r="N68" s="45"/>
      <c r="O68" s="45"/>
      <c r="P68" s="45"/>
      <c r="Q68" s="174"/>
      <c r="R68" s="169"/>
    </row>
    <row r="69" spans="2:18" ht="38.25" customHeight="1" x14ac:dyDescent="0.25">
      <c r="B69" s="172"/>
      <c r="C69" s="157"/>
      <c r="D69" s="22" t="s">
        <v>22</v>
      </c>
      <c r="E69" s="45"/>
      <c r="F69" s="45"/>
      <c r="G69" s="46">
        <f t="shared" ref="G69:G70" si="77">SUM(H69:P69)</f>
        <v>0</v>
      </c>
      <c r="H69" s="45"/>
      <c r="I69" s="45"/>
      <c r="J69" s="45"/>
      <c r="K69" s="45"/>
      <c r="L69" s="19"/>
      <c r="M69" s="19"/>
      <c r="N69" s="45"/>
      <c r="O69" s="45"/>
      <c r="P69" s="45"/>
      <c r="Q69" s="174"/>
      <c r="R69" s="169"/>
    </row>
    <row r="70" spans="2:18" ht="38.25" customHeight="1" x14ac:dyDescent="0.25">
      <c r="B70" s="172"/>
      <c r="C70" s="157"/>
      <c r="D70" s="22" t="s">
        <v>23</v>
      </c>
      <c r="E70" s="45"/>
      <c r="F70" s="45"/>
      <c r="G70" s="46">
        <f t="shared" si="77"/>
        <v>0</v>
      </c>
      <c r="H70" s="45"/>
      <c r="I70" s="45"/>
      <c r="J70" s="45"/>
      <c r="K70" s="45"/>
      <c r="L70" s="19"/>
      <c r="M70" s="19"/>
      <c r="N70" s="45"/>
      <c r="O70" s="45"/>
      <c r="P70" s="45"/>
      <c r="Q70" s="174"/>
      <c r="R70" s="169"/>
    </row>
    <row r="71" spans="2:18" ht="25.5" customHeight="1" x14ac:dyDescent="0.25">
      <c r="B71" s="176"/>
      <c r="C71" s="159"/>
      <c r="D71" s="22" t="s">
        <v>32</v>
      </c>
      <c r="E71" s="45"/>
      <c r="F71" s="45"/>
      <c r="G71" s="46">
        <f>SUM(H71:P71)</f>
        <v>0</v>
      </c>
      <c r="H71" s="45"/>
      <c r="I71" s="45"/>
      <c r="J71" s="45"/>
      <c r="K71" s="45"/>
      <c r="L71" s="19"/>
      <c r="M71" s="19"/>
      <c r="N71" s="45"/>
      <c r="O71" s="45"/>
      <c r="P71" s="45"/>
      <c r="Q71" s="175"/>
      <c r="R71" s="170"/>
    </row>
    <row r="72" spans="2:18" ht="33.75" customHeight="1" x14ac:dyDescent="0.25">
      <c r="B72" s="145" t="s">
        <v>28</v>
      </c>
      <c r="C72" s="156" t="s">
        <v>132</v>
      </c>
      <c r="D72" s="20" t="s">
        <v>18</v>
      </c>
      <c r="E72" s="45" t="s">
        <v>91</v>
      </c>
      <c r="F72" s="62">
        <f>SUM(F73:F77)</f>
        <v>0</v>
      </c>
      <c r="G72" s="46">
        <f t="shared" ref="G72" si="78">SUM(G73:G77)</f>
        <v>4778.8999999999996</v>
      </c>
      <c r="H72" s="46">
        <f t="shared" ref="H72" si="79">SUM(H73:H77)</f>
        <v>0</v>
      </c>
      <c r="I72" s="46">
        <f t="shared" ref="I72" si="80">SUM(I73:I77)</f>
        <v>500</v>
      </c>
      <c r="J72" s="46">
        <f t="shared" ref="J72" si="81">SUM(J73:J77)</f>
        <v>1500</v>
      </c>
      <c r="K72" s="46">
        <f t="shared" ref="K72" si="82">SUM(K73:K77)</f>
        <v>2078.9</v>
      </c>
      <c r="L72" s="21">
        <f t="shared" ref="L72" si="83">SUM(L73:L77)</f>
        <v>700</v>
      </c>
      <c r="M72" s="21">
        <f t="shared" ref="M72" si="84">SUM(M73:M77)</f>
        <v>0</v>
      </c>
      <c r="N72" s="46">
        <f>SUM(N73:N77)</f>
        <v>0</v>
      </c>
      <c r="O72" s="46">
        <f>SUM(O73:O77)</f>
        <v>0</v>
      </c>
      <c r="P72" s="46">
        <f>SUM(P73:P77)</f>
        <v>0</v>
      </c>
      <c r="Q72" s="173" t="s">
        <v>87</v>
      </c>
      <c r="R72" s="168" t="s">
        <v>98</v>
      </c>
    </row>
    <row r="73" spans="2:18" ht="68.25" customHeight="1" x14ac:dyDescent="0.25">
      <c r="B73" s="146"/>
      <c r="C73" s="157"/>
      <c r="D73" s="22" t="s">
        <v>19</v>
      </c>
      <c r="E73" s="45" t="s">
        <v>91</v>
      </c>
      <c r="F73" s="76">
        <f>F79+F85</f>
        <v>0</v>
      </c>
      <c r="G73" s="46">
        <f>SUM(H73:P73)</f>
        <v>4778.8999999999996</v>
      </c>
      <c r="H73" s="76">
        <f>H79+H85</f>
        <v>0</v>
      </c>
      <c r="I73" s="76">
        <f t="shared" ref="I73:P73" si="85">I79+I85</f>
        <v>500</v>
      </c>
      <c r="J73" s="76">
        <f t="shared" si="85"/>
        <v>1500</v>
      </c>
      <c r="K73" s="76">
        <f t="shared" si="85"/>
        <v>2078.9</v>
      </c>
      <c r="L73" s="77">
        <f t="shared" si="85"/>
        <v>700</v>
      </c>
      <c r="M73" s="77">
        <f t="shared" si="85"/>
        <v>0</v>
      </c>
      <c r="N73" s="76">
        <f t="shared" si="85"/>
        <v>0</v>
      </c>
      <c r="O73" s="76">
        <f t="shared" ref="O73" si="86">O79+O85</f>
        <v>0</v>
      </c>
      <c r="P73" s="76">
        <f t="shared" si="85"/>
        <v>0</v>
      </c>
      <c r="Q73" s="174"/>
      <c r="R73" s="169"/>
    </row>
    <row r="74" spans="2:18" ht="61.5" customHeight="1" x14ac:dyDescent="0.25">
      <c r="B74" s="146"/>
      <c r="C74" s="157"/>
      <c r="D74" s="22" t="s">
        <v>25</v>
      </c>
      <c r="E74" s="72"/>
      <c r="F74" s="76">
        <f t="shared" ref="F74:F77" si="87">F80</f>
        <v>0</v>
      </c>
      <c r="G74" s="46">
        <f t="shared" ref="G74:G76" si="88">SUM(H74:P74)</f>
        <v>0</v>
      </c>
      <c r="H74" s="76">
        <f t="shared" ref="H74:P74" si="89">H80+H86</f>
        <v>0</v>
      </c>
      <c r="I74" s="76">
        <f t="shared" si="89"/>
        <v>0</v>
      </c>
      <c r="J74" s="76">
        <f t="shared" si="89"/>
        <v>0</v>
      </c>
      <c r="K74" s="76">
        <f t="shared" si="89"/>
        <v>0</v>
      </c>
      <c r="L74" s="77">
        <f t="shared" si="89"/>
        <v>0</v>
      </c>
      <c r="M74" s="77">
        <f t="shared" si="89"/>
        <v>0</v>
      </c>
      <c r="N74" s="76">
        <f t="shared" si="89"/>
        <v>0</v>
      </c>
      <c r="O74" s="76">
        <f t="shared" ref="O74" si="90">O80+O86</f>
        <v>0</v>
      </c>
      <c r="P74" s="76">
        <f t="shared" si="89"/>
        <v>0</v>
      </c>
      <c r="Q74" s="174"/>
      <c r="R74" s="169"/>
    </row>
    <row r="75" spans="2:18" ht="48.75" customHeight="1" x14ac:dyDescent="0.25">
      <c r="B75" s="146"/>
      <c r="C75" s="157"/>
      <c r="D75" s="22" t="s">
        <v>22</v>
      </c>
      <c r="E75" s="72"/>
      <c r="F75" s="76">
        <f t="shared" si="87"/>
        <v>0</v>
      </c>
      <c r="G75" s="46">
        <f t="shared" si="88"/>
        <v>0</v>
      </c>
      <c r="H75" s="76">
        <f t="shared" ref="H75:P75" si="91">H81+H87</f>
        <v>0</v>
      </c>
      <c r="I75" s="76">
        <f t="shared" si="91"/>
        <v>0</v>
      </c>
      <c r="J75" s="76">
        <f t="shared" si="91"/>
        <v>0</v>
      </c>
      <c r="K75" s="76">
        <f t="shared" si="91"/>
        <v>0</v>
      </c>
      <c r="L75" s="77">
        <f t="shared" si="91"/>
        <v>0</v>
      </c>
      <c r="M75" s="77">
        <f t="shared" si="91"/>
        <v>0</v>
      </c>
      <c r="N75" s="76">
        <f t="shared" si="91"/>
        <v>0</v>
      </c>
      <c r="O75" s="76">
        <f t="shared" ref="O75" si="92">O81+O87</f>
        <v>0</v>
      </c>
      <c r="P75" s="76">
        <f t="shared" si="91"/>
        <v>0</v>
      </c>
      <c r="Q75" s="174"/>
      <c r="R75" s="169"/>
    </row>
    <row r="76" spans="2:18" ht="60.75" customHeight="1" x14ac:dyDescent="0.25">
      <c r="B76" s="146"/>
      <c r="C76" s="157"/>
      <c r="D76" s="22" t="s">
        <v>23</v>
      </c>
      <c r="E76" s="72"/>
      <c r="F76" s="76">
        <f t="shared" si="87"/>
        <v>0</v>
      </c>
      <c r="G76" s="46">
        <f t="shared" si="88"/>
        <v>0</v>
      </c>
      <c r="H76" s="76">
        <f t="shared" ref="H76:P76" si="93">H82+H88</f>
        <v>0</v>
      </c>
      <c r="I76" s="76">
        <f t="shared" si="93"/>
        <v>0</v>
      </c>
      <c r="J76" s="76">
        <f t="shared" si="93"/>
        <v>0</v>
      </c>
      <c r="K76" s="76">
        <f t="shared" si="93"/>
        <v>0</v>
      </c>
      <c r="L76" s="77">
        <f t="shared" si="93"/>
        <v>0</v>
      </c>
      <c r="M76" s="77">
        <f t="shared" si="93"/>
        <v>0</v>
      </c>
      <c r="N76" s="76">
        <f t="shared" si="93"/>
        <v>0</v>
      </c>
      <c r="O76" s="76">
        <f t="shared" ref="O76" si="94">O82+O88</f>
        <v>0</v>
      </c>
      <c r="P76" s="76">
        <f t="shared" si="93"/>
        <v>0</v>
      </c>
      <c r="Q76" s="174"/>
      <c r="R76" s="169"/>
    </row>
    <row r="77" spans="2:18" ht="30" customHeight="1" x14ac:dyDescent="0.25">
      <c r="B77" s="147"/>
      <c r="C77" s="159"/>
      <c r="D77" s="22" t="s">
        <v>32</v>
      </c>
      <c r="E77" s="72"/>
      <c r="F77" s="76">
        <f t="shared" si="87"/>
        <v>0</v>
      </c>
      <c r="G77" s="46">
        <f>SUM(H77:P77)</f>
        <v>0</v>
      </c>
      <c r="H77" s="76">
        <f t="shared" ref="H77:N77" si="95">H83+H89</f>
        <v>0</v>
      </c>
      <c r="I77" s="76">
        <f t="shared" si="95"/>
        <v>0</v>
      </c>
      <c r="J77" s="76">
        <f t="shared" si="95"/>
        <v>0</v>
      </c>
      <c r="K77" s="76">
        <f t="shared" si="95"/>
        <v>0</v>
      </c>
      <c r="L77" s="77">
        <f t="shared" si="95"/>
        <v>0</v>
      </c>
      <c r="M77" s="77">
        <f t="shared" si="95"/>
        <v>0</v>
      </c>
      <c r="N77" s="76">
        <f t="shared" si="95"/>
        <v>0</v>
      </c>
      <c r="O77" s="76">
        <f>O83+O89</f>
        <v>0</v>
      </c>
      <c r="P77" s="76">
        <f>P83+P89</f>
        <v>0</v>
      </c>
      <c r="Q77" s="175"/>
      <c r="R77" s="169"/>
    </row>
    <row r="78" spans="2:18" ht="36.75" customHeight="1" x14ac:dyDescent="0.25">
      <c r="B78" s="171" t="s">
        <v>36</v>
      </c>
      <c r="C78" s="156" t="s">
        <v>133</v>
      </c>
      <c r="D78" s="20" t="s">
        <v>18</v>
      </c>
      <c r="E78" s="45" t="s">
        <v>91</v>
      </c>
      <c r="F78" s="62">
        <f>SUM(F79:F83)</f>
        <v>0</v>
      </c>
      <c r="G78" s="46">
        <f t="shared" ref="G78:M78" si="96">SUM(G79:G83)</f>
        <v>4000</v>
      </c>
      <c r="H78" s="46">
        <f t="shared" si="96"/>
        <v>0</v>
      </c>
      <c r="I78" s="46">
        <f t="shared" si="96"/>
        <v>500</v>
      </c>
      <c r="J78" s="46">
        <f t="shared" si="96"/>
        <v>1500</v>
      </c>
      <c r="K78" s="46">
        <f t="shared" si="96"/>
        <v>1300</v>
      </c>
      <c r="L78" s="21">
        <f t="shared" si="96"/>
        <v>700</v>
      </c>
      <c r="M78" s="21">
        <f t="shared" si="96"/>
        <v>0</v>
      </c>
      <c r="N78" s="46">
        <f>SUM(N79:N83)</f>
        <v>0</v>
      </c>
      <c r="O78" s="46">
        <f>SUM(O79:O83)</f>
        <v>0</v>
      </c>
      <c r="P78" s="46">
        <f>SUM(P79:P83)</f>
        <v>0</v>
      </c>
      <c r="Q78" s="173" t="s">
        <v>87</v>
      </c>
      <c r="R78" s="168" t="s">
        <v>96</v>
      </c>
    </row>
    <row r="79" spans="2:18" ht="69" customHeight="1" x14ac:dyDescent="0.25">
      <c r="B79" s="172"/>
      <c r="C79" s="157"/>
      <c r="D79" s="22" t="s">
        <v>19</v>
      </c>
      <c r="E79" s="45" t="s">
        <v>91</v>
      </c>
      <c r="F79" s="45"/>
      <c r="G79" s="46">
        <f>SUM(H79:P79)</f>
        <v>4000</v>
      </c>
      <c r="H79" s="66"/>
      <c r="I79" s="66">
        <v>500</v>
      </c>
      <c r="J79" s="66">
        <v>1500</v>
      </c>
      <c r="K79" s="66">
        <v>1300</v>
      </c>
      <c r="L79" s="78">
        <v>700</v>
      </c>
      <c r="M79" s="78"/>
      <c r="N79" s="66"/>
      <c r="O79" s="66"/>
      <c r="P79" s="66"/>
      <c r="Q79" s="174"/>
      <c r="R79" s="169"/>
    </row>
    <row r="80" spans="2:18" ht="64.5" customHeight="1" x14ac:dyDescent="0.25">
      <c r="B80" s="172"/>
      <c r="C80" s="157"/>
      <c r="D80" s="22" t="s">
        <v>25</v>
      </c>
      <c r="E80" s="72"/>
      <c r="F80" s="45"/>
      <c r="G80" s="46">
        <f t="shared" ref="G80:G82" si="97">SUM(H80:P80)</f>
        <v>0</v>
      </c>
      <c r="H80" s="66"/>
      <c r="I80" s="66"/>
      <c r="J80" s="66"/>
      <c r="K80" s="66"/>
      <c r="L80" s="78"/>
      <c r="M80" s="78"/>
      <c r="N80" s="66"/>
      <c r="O80" s="66"/>
      <c r="P80" s="66"/>
      <c r="Q80" s="174"/>
      <c r="R80" s="169"/>
    </row>
    <row r="81" spans="2:18" ht="45.75" customHeight="1" x14ac:dyDescent="0.25">
      <c r="B81" s="172"/>
      <c r="C81" s="157"/>
      <c r="D81" s="22" t="s">
        <v>22</v>
      </c>
      <c r="E81" s="72"/>
      <c r="F81" s="45"/>
      <c r="G81" s="46">
        <f t="shared" si="97"/>
        <v>0</v>
      </c>
      <c r="H81" s="66"/>
      <c r="I81" s="66"/>
      <c r="J81" s="66"/>
      <c r="K81" s="66"/>
      <c r="L81" s="78"/>
      <c r="M81" s="78"/>
      <c r="N81" s="66"/>
      <c r="O81" s="66"/>
      <c r="P81" s="66"/>
      <c r="Q81" s="174"/>
      <c r="R81" s="169"/>
    </row>
    <row r="82" spans="2:18" ht="42.75" customHeight="1" x14ac:dyDescent="0.25">
      <c r="B82" s="172"/>
      <c r="C82" s="157"/>
      <c r="D82" s="22" t="s">
        <v>23</v>
      </c>
      <c r="E82" s="72"/>
      <c r="F82" s="45"/>
      <c r="G82" s="46">
        <f t="shared" si="97"/>
        <v>0</v>
      </c>
      <c r="H82" s="66"/>
      <c r="I82" s="66"/>
      <c r="J82" s="66"/>
      <c r="K82" s="66"/>
      <c r="L82" s="78"/>
      <c r="M82" s="78"/>
      <c r="N82" s="66"/>
      <c r="O82" s="66"/>
      <c r="P82" s="66"/>
      <c r="Q82" s="174"/>
      <c r="R82" s="169"/>
    </row>
    <row r="83" spans="2:18" ht="22.5" customHeight="1" x14ac:dyDescent="0.25">
      <c r="B83" s="172"/>
      <c r="C83" s="157"/>
      <c r="D83" s="79" t="s">
        <v>32</v>
      </c>
      <c r="E83" s="80"/>
      <c r="F83" s="50"/>
      <c r="G83" s="46">
        <f>SUM(H83:P83)</f>
        <v>0</v>
      </c>
      <c r="H83" s="70"/>
      <c r="I83" s="70"/>
      <c r="J83" s="70"/>
      <c r="K83" s="70"/>
      <c r="L83" s="71"/>
      <c r="M83" s="71"/>
      <c r="N83" s="70"/>
      <c r="O83" s="70"/>
      <c r="P83" s="70"/>
      <c r="Q83" s="175"/>
      <c r="R83" s="169"/>
    </row>
    <row r="84" spans="2:18" ht="18.75" customHeight="1" x14ac:dyDescent="0.25">
      <c r="B84" s="171" t="s">
        <v>97</v>
      </c>
      <c r="C84" s="156" t="s">
        <v>134</v>
      </c>
      <c r="D84" s="20" t="s">
        <v>18</v>
      </c>
      <c r="E84" s="45" t="s">
        <v>84</v>
      </c>
      <c r="F84" s="62">
        <f>SUM(F85:F89)</f>
        <v>0</v>
      </c>
      <c r="G84" s="46">
        <f t="shared" ref="G84:M84" si="98">SUM(G85:G89)</f>
        <v>778.9</v>
      </c>
      <c r="H84" s="46">
        <f t="shared" si="98"/>
        <v>0</v>
      </c>
      <c r="I84" s="46">
        <f t="shared" si="98"/>
        <v>0</v>
      </c>
      <c r="J84" s="46">
        <f t="shared" si="98"/>
        <v>0</v>
      </c>
      <c r="K84" s="46">
        <f t="shared" si="98"/>
        <v>778.9</v>
      </c>
      <c r="L84" s="21">
        <f t="shared" si="98"/>
        <v>0</v>
      </c>
      <c r="M84" s="21">
        <f t="shared" si="98"/>
        <v>0</v>
      </c>
      <c r="N84" s="46">
        <f>SUM(N85:N89)</f>
        <v>0</v>
      </c>
      <c r="O84" s="46">
        <f>SUM(O85:O89)</f>
        <v>0</v>
      </c>
      <c r="P84" s="46">
        <f>SUM(P85:P89)</f>
        <v>0</v>
      </c>
      <c r="Q84" s="173" t="s">
        <v>87</v>
      </c>
      <c r="R84" s="168" t="s">
        <v>85</v>
      </c>
    </row>
    <row r="85" spans="2:18" ht="60" customHeight="1" x14ac:dyDescent="0.25">
      <c r="B85" s="172"/>
      <c r="C85" s="157"/>
      <c r="D85" s="22" t="s">
        <v>19</v>
      </c>
      <c r="E85" s="45" t="s">
        <v>84</v>
      </c>
      <c r="F85" s="45"/>
      <c r="G85" s="46">
        <f>SUM(H85:P85)</f>
        <v>778.9</v>
      </c>
      <c r="H85" s="66"/>
      <c r="I85" s="66"/>
      <c r="J85" s="66"/>
      <c r="K85" s="66">
        <v>778.9</v>
      </c>
      <c r="L85" s="78"/>
      <c r="M85" s="78"/>
      <c r="N85" s="66"/>
      <c r="O85" s="66"/>
      <c r="P85" s="66"/>
      <c r="Q85" s="174"/>
      <c r="R85" s="169"/>
    </row>
    <row r="86" spans="2:18" ht="54.75" customHeight="1" x14ac:dyDescent="0.25">
      <c r="B86" s="172"/>
      <c r="C86" s="157"/>
      <c r="D86" s="22" t="s">
        <v>25</v>
      </c>
      <c r="E86" s="72"/>
      <c r="F86" s="45"/>
      <c r="G86" s="46">
        <f t="shared" ref="G86:G88" si="99">SUM(H86:P86)</f>
        <v>0</v>
      </c>
      <c r="H86" s="66"/>
      <c r="I86" s="66"/>
      <c r="J86" s="66"/>
      <c r="K86" s="66"/>
      <c r="L86" s="78"/>
      <c r="M86" s="78"/>
      <c r="N86" s="66"/>
      <c r="O86" s="66"/>
      <c r="P86" s="66"/>
      <c r="Q86" s="174"/>
      <c r="R86" s="169"/>
    </row>
    <row r="87" spans="2:18" ht="38.25" x14ac:dyDescent="0.25">
      <c r="B87" s="172"/>
      <c r="C87" s="157"/>
      <c r="D87" s="22" t="s">
        <v>22</v>
      </c>
      <c r="E87" s="72"/>
      <c r="F87" s="45"/>
      <c r="G87" s="46">
        <f t="shared" si="99"/>
        <v>0</v>
      </c>
      <c r="H87" s="66"/>
      <c r="I87" s="66"/>
      <c r="J87" s="66"/>
      <c r="K87" s="66"/>
      <c r="L87" s="78"/>
      <c r="M87" s="78"/>
      <c r="N87" s="66"/>
      <c r="O87" s="66"/>
      <c r="P87" s="66"/>
      <c r="Q87" s="174"/>
      <c r="R87" s="169"/>
    </row>
    <row r="88" spans="2:18" ht="38.25" x14ac:dyDescent="0.25">
      <c r="B88" s="172"/>
      <c r="C88" s="157"/>
      <c r="D88" s="22" t="s">
        <v>23</v>
      </c>
      <c r="E88" s="72"/>
      <c r="F88" s="45"/>
      <c r="G88" s="46">
        <f t="shared" si="99"/>
        <v>0</v>
      </c>
      <c r="H88" s="66"/>
      <c r="I88" s="66"/>
      <c r="J88" s="66"/>
      <c r="K88" s="66"/>
      <c r="L88" s="78"/>
      <c r="M88" s="78"/>
      <c r="N88" s="66"/>
      <c r="O88" s="66"/>
      <c r="P88" s="66"/>
      <c r="Q88" s="174"/>
      <c r="R88" s="169"/>
    </row>
    <row r="89" spans="2:18" ht="22.5" customHeight="1" x14ac:dyDescent="0.25">
      <c r="B89" s="176"/>
      <c r="C89" s="159"/>
      <c r="D89" s="22" t="s">
        <v>32</v>
      </c>
      <c r="E89" s="72"/>
      <c r="F89" s="45"/>
      <c r="G89" s="46">
        <f>SUM(H89:P89)</f>
        <v>0</v>
      </c>
      <c r="H89" s="66"/>
      <c r="I89" s="66"/>
      <c r="J89" s="66"/>
      <c r="K89" s="66"/>
      <c r="L89" s="78"/>
      <c r="M89" s="78"/>
      <c r="N89" s="66"/>
      <c r="O89" s="66"/>
      <c r="P89" s="66"/>
      <c r="Q89" s="175"/>
      <c r="R89" s="170"/>
    </row>
    <row r="90" spans="2:18" ht="27.75" customHeight="1" x14ac:dyDescent="0.25">
      <c r="B90" s="146" t="s">
        <v>108</v>
      </c>
      <c r="C90" s="157" t="s">
        <v>135</v>
      </c>
      <c r="D90" s="81" t="s">
        <v>18</v>
      </c>
      <c r="E90" s="51" t="s">
        <v>104</v>
      </c>
      <c r="F90" s="54">
        <f>SUM(F91:F95)</f>
        <v>0</v>
      </c>
      <c r="G90" s="48">
        <f>SUM(G91:G95)</f>
        <v>157.9</v>
      </c>
      <c r="H90" s="48">
        <f>SUM(H91:H95)</f>
        <v>0</v>
      </c>
      <c r="I90" s="48">
        <f t="shared" ref="I90:M90" si="100">SUM(I91:I95)</f>
        <v>0</v>
      </c>
      <c r="J90" s="48">
        <f t="shared" si="100"/>
        <v>0</v>
      </c>
      <c r="K90" s="48">
        <f t="shared" si="100"/>
        <v>0</v>
      </c>
      <c r="L90" s="82">
        <f t="shared" si="100"/>
        <v>0</v>
      </c>
      <c r="M90" s="82">
        <f t="shared" si="100"/>
        <v>0</v>
      </c>
      <c r="N90" s="48">
        <f>SUM(N91:N95)</f>
        <v>157.9</v>
      </c>
      <c r="O90" s="48">
        <f>SUM(O91:O95)</f>
        <v>0</v>
      </c>
      <c r="P90" s="48">
        <f>SUM(P91:P95)</f>
        <v>0</v>
      </c>
      <c r="Q90" s="174" t="str">
        <f>Q96</f>
        <v>МАУ «ОЛИМП»</v>
      </c>
      <c r="R90" s="169" t="str">
        <f>R96</f>
        <v>Увеличение материально-технической базы МАУ «ОЛИМП» (приобретение 12 пар хоккейных коньков)</v>
      </c>
    </row>
    <row r="91" spans="2:18" ht="73.5" customHeight="1" x14ac:dyDescent="0.25">
      <c r="B91" s="146"/>
      <c r="C91" s="157"/>
      <c r="D91" s="22" t="s">
        <v>19</v>
      </c>
      <c r="E91" s="45" t="s">
        <v>104</v>
      </c>
      <c r="F91" s="64">
        <f>F97</f>
        <v>0</v>
      </c>
      <c r="G91" s="46">
        <f>SUM(H91:P91)</f>
        <v>7.9</v>
      </c>
      <c r="H91" s="64">
        <f>H97</f>
        <v>0</v>
      </c>
      <c r="I91" s="64">
        <f t="shared" ref="I91" si="101">I97</f>
        <v>0</v>
      </c>
      <c r="J91" s="23">
        <f>J97</f>
        <v>0</v>
      </c>
      <c r="K91" s="23">
        <f>K97</f>
        <v>0</v>
      </c>
      <c r="L91" s="65">
        <f t="shared" ref="L91:N91" si="102">L97</f>
        <v>0</v>
      </c>
      <c r="M91" s="65">
        <f t="shared" si="102"/>
        <v>0</v>
      </c>
      <c r="N91" s="23">
        <f t="shared" si="102"/>
        <v>7.9</v>
      </c>
      <c r="O91" s="23">
        <f>O97</f>
        <v>0</v>
      </c>
      <c r="P91" s="23">
        <f>P97</f>
        <v>0</v>
      </c>
      <c r="Q91" s="174"/>
      <c r="R91" s="169"/>
    </row>
    <row r="92" spans="2:18" ht="72" customHeight="1" x14ac:dyDescent="0.25">
      <c r="B92" s="146"/>
      <c r="C92" s="157"/>
      <c r="D92" s="22" t="s">
        <v>25</v>
      </c>
      <c r="E92" s="72"/>
      <c r="F92" s="64">
        <f t="shared" ref="F92:F94" si="103">F98</f>
        <v>0</v>
      </c>
      <c r="G92" s="46">
        <f t="shared" ref="G92" si="104">SUM(H92:P92)</f>
        <v>0</v>
      </c>
      <c r="H92" s="64">
        <f t="shared" ref="H92:P92" si="105">H98</f>
        <v>0</v>
      </c>
      <c r="I92" s="64">
        <f t="shared" si="105"/>
        <v>0</v>
      </c>
      <c r="J92" s="64">
        <f t="shared" si="105"/>
        <v>0</v>
      </c>
      <c r="K92" s="64">
        <f t="shared" si="105"/>
        <v>0</v>
      </c>
      <c r="L92" s="73">
        <f t="shared" si="105"/>
        <v>0</v>
      </c>
      <c r="M92" s="73">
        <f t="shared" si="105"/>
        <v>0</v>
      </c>
      <c r="N92" s="64">
        <f t="shared" si="105"/>
        <v>0</v>
      </c>
      <c r="O92" s="64">
        <f t="shared" si="105"/>
        <v>0</v>
      </c>
      <c r="P92" s="64">
        <f t="shared" si="105"/>
        <v>0</v>
      </c>
      <c r="Q92" s="174"/>
      <c r="R92" s="169"/>
    </row>
    <row r="93" spans="2:18" ht="44.25" customHeight="1" x14ac:dyDescent="0.25">
      <c r="B93" s="146"/>
      <c r="C93" s="157"/>
      <c r="D93" s="22" t="s">
        <v>22</v>
      </c>
      <c r="E93" s="72"/>
      <c r="F93" s="64">
        <f t="shared" si="103"/>
        <v>0</v>
      </c>
      <c r="G93" s="46">
        <f>SUM(H93:P93)</f>
        <v>0</v>
      </c>
      <c r="H93" s="64">
        <f t="shared" ref="H93:P93" si="106">H99</f>
        <v>0</v>
      </c>
      <c r="I93" s="64">
        <f t="shared" si="106"/>
        <v>0</v>
      </c>
      <c r="J93" s="64">
        <f t="shared" si="106"/>
        <v>0</v>
      </c>
      <c r="K93" s="64">
        <f t="shared" si="106"/>
        <v>0</v>
      </c>
      <c r="L93" s="73">
        <f t="shared" si="106"/>
        <v>0</v>
      </c>
      <c r="M93" s="73">
        <f t="shared" si="106"/>
        <v>0</v>
      </c>
      <c r="N93" s="64">
        <f t="shared" si="106"/>
        <v>0</v>
      </c>
      <c r="O93" s="64">
        <f t="shared" si="106"/>
        <v>0</v>
      </c>
      <c r="P93" s="64">
        <f t="shared" si="106"/>
        <v>0</v>
      </c>
      <c r="Q93" s="174"/>
      <c r="R93" s="169"/>
    </row>
    <row r="94" spans="2:18" ht="41.25" customHeight="1" x14ac:dyDescent="0.25">
      <c r="B94" s="146"/>
      <c r="C94" s="157"/>
      <c r="D94" s="22" t="s">
        <v>23</v>
      </c>
      <c r="E94" s="72"/>
      <c r="F94" s="64">
        <f t="shared" si="103"/>
        <v>0</v>
      </c>
      <c r="G94" s="46">
        <f t="shared" ref="G94" si="107">SUM(H94:P94)</f>
        <v>150</v>
      </c>
      <c r="H94" s="64">
        <f t="shared" ref="H94:P94" si="108">H100</f>
        <v>0</v>
      </c>
      <c r="I94" s="64">
        <f t="shared" si="108"/>
        <v>0</v>
      </c>
      <c r="J94" s="64">
        <f t="shared" si="108"/>
        <v>0</v>
      </c>
      <c r="K94" s="64">
        <f t="shared" si="108"/>
        <v>0</v>
      </c>
      <c r="L94" s="73">
        <f t="shared" si="108"/>
        <v>0</v>
      </c>
      <c r="M94" s="73">
        <f t="shared" si="108"/>
        <v>0</v>
      </c>
      <c r="N94" s="64">
        <f t="shared" si="108"/>
        <v>150</v>
      </c>
      <c r="O94" s="64">
        <f t="shared" si="108"/>
        <v>0</v>
      </c>
      <c r="P94" s="64">
        <f t="shared" si="108"/>
        <v>0</v>
      </c>
      <c r="Q94" s="174"/>
      <c r="R94" s="169"/>
    </row>
    <row r="95" spans="2:18" ht="25.5" customHeight="1" x14ac:dyDescent="0.25">
      <c r="B95" s="147"/>
      <c r="C95" s="159"/>
      <c r="D95" s="22" t="s">
        <v>32</v>
      </c>
      <c r="E95" s="45" t="s">
        <v>83</v>
      </c>
      <c r="F95" s="64">
        <f>F101</f>
        <v>0</v>
      </c>
      <c r="G95" s="46">
        <f>SUM(H95:P95)</f>
        <v>0</v>
      </c>
      <c r="H95" s="64">
        <f>H101</f>
        <v>0</v>
      </c>
      <c r="I95" s="64">
        <f t="shared" ref="I95:P95" si="109">I101</f>
        <v>0</v>
      </c>
      <c r="J95" s="64">
        <f t="shared" si="109"/>
        <v>0</v>
      </c>
      <c r="K95" s="64">
        <f t="shared" si="109"/>
        <v>0</v>
      </c>
      <c r="L95" s="73">
        <f t="shared" si="109"/>
        <v>0</v>
      </c>
      <c r="M95" s="73">
        <f t="shared" si="109"/>
        <v>0</v>
      </c>
      <c r="N95" s="64">
        <f t="shared" si="109"/>
        <v>0</v>
      </c>
      <c r="O95" s="64">
        <f t="shared" si="109"/>
        <v>0</v>
      </c>
      <c r="P95" s="64">
        <f t="shared" si="109"/>
        <v>0</v>
      </c>
      <c r="Q95" s="175"/>
      <c r="R95" s="170"/>
    </row>
    <row r="96" spans="2:18" ht="27.75" customHeight="1" x14ac:dyDescent="0.25">
      <c r="B96" s="171" t="s">
        <v>109</v>
      </c>
      <c r="C96" s="156" t="s">
        <v>136</v>
      </c>
      <c r="D96" s="20" t="s">
        <v>18</v>
      </c>
      <c r="E96" s="45" t="s">
        <v>110</v>
      </c>
      <c r="F96" s="62">
        <f>SUM(F97:F101)</f>
        <v>0</v>
      </c>
      <c r="G96" s="46">
        <f>SUM(G97:G101)</f>
        <v>157.9</v>
      </c>
      <c r="H96" s="46">
        <f>SUM(H97:H101)</f>
        <v>0</v>
      </c>
      <c r="I96" s="46">
        <f t="shared" ref="I96:M96" si="110">SUM(I97:I101)</f>
        <v>0</v>
      </c>
      <c r="J96" s="46">
        <f t="shared" si="110"/>
        <v>0</v>
      </c>
      <c r="K96" s="46">
        <f t="shared" si="110"/>
        <v>0</v>
      </c>
      <c r="L96" s="21">
        <f t="shared" si="110"/>
        <v>0</v>
      </c>
      <c r="M96" s="21">
        <f t="shared" si="110"/>
        <v>0</v>
      </c>
      <c r="N96" s="46">
        <f>SUM(N97:N101)</f>
        <v>157.9</v>
      </c>
      <c r="O96" s="46">
        <f>SUM(O97:O101)</f>
        <v>0</v>
      </c>
      <c r="P96" s="46">
        <f>SUM(P97:P101)</f>
        <v>0</v>
      </c>
      <c r="Q96" s="173" t="s">
        <v>27</v>
      </c>
      <c r="R96" s="168" t="s">
        <v>116</v>
      </c>
    </row>
    <row r="97" spans="2:18" ht="60.75" customHeight="1" x14ac:dyDescent="0.25">
      <c r="B97" s="172"/>
      <c r="C97" s="157"/>
      <c r="D97" s="22" t="s">
        <v>19</v>
      </c>
      <c r="E97" s="45" t="s">
        <v>110</v>
      </c>
      <c r="F97" s="45"/>
      <c r="G97" s="46">
        <f>SUM(H97:P97)</f>
        <v>7.9</v>
      </c>
      <c r="H97" s="74"/>
      <c r="I97" s="74"/>
      <c r="J97" s="66"/>
      <c r="K97" s="74"/>
      <c r="L97" s="75"/>
      <c r="M97" s="75"/>
      <c r="N97" s="74">
        <v>7.9</v>
      </c>
      <c r="O97" s="74"/>
      <c r="P97" s="74"/>
      <c r="Q97" s="174"/>
      <c r="R97" s="169"/>
    </row>
    <row r="98" spans="2:18" ht="69" customHeight="1" x14ac:dyDescent="0.25">
      <c r="B98" s="172"/>
      <c r="C98" s="157"/>
      <c r="D98" s="22" t="s">
        <v>25</v>
      </c>
      <c r="E98" s="72"/>
      <c r="F98" s="45"/>
      <c r="G98" s="46">
        <f t="shared" ref="G98:G101" si="111">SUM(H98:P98)</f>
        <v>0</v>
      </c>
      <c r="H98" s="74"/>
      <c r="I98" s="74"/>
      <c r="J98" s="74"/>
      <c r="K98" s="74"/>
      <c r="L98" s="75"/>
      <c r="M98" s="75"/>
      <c r="N98" s="74"/>
      <c r="O98" s="74"/>
      <c r="P98" s="74"/>
      <c r="Q98" s="174"/>
      <c r="R98" s="169"/>
    </row>
    <row r="99" spans="2:18" ht="42.75" customHeight="1" x14ac:dyDescent="0.25">
      <c r="B99" s="172"/>
      <c r="C99" s="157"/>
      <c r="D99" s="22" t="s">
        <v>22</v>
      </c>
      <c r="E99" s="72"/>
      <c r="F99" s="45"/>
      <c r="G99" s="46">
        <f t="shared" si="111"/>
        <v>0</v>
      </c>
      <c r="H99" s="74"/>
      <c r="I99" s="74"/>
      <c r="J99" s="74"/>
      <c r="K99" s="74"/>
      <c r="L99" s="75"/>
      <c r="M99" s="75"/>
      <c r="N99" s="74"/>
      <c r="O99" s="74"/>
      <c r="P99" s="74"/>
      <c r="Q99" s="174"/>
      <c r="R99" s="169"/>
    </row>
    <row r="100" spans="2:18" ht="42.75" customHeight="1" x14ac:dyDescent="0.25">
      <c r="B100" s="172"/>
      <c r="C100" s="157"/>
      <c r="D100" s="22" t="s">
        <v>23</v>
      </c>
      <c r="E100" s="72"/>
      <c r="F100" s="45"/>
      <c r="G100" s="46">
        <f t="shared" si="111"/>
        <v>150</v>
      </c>
      <c r="H100" s="74"/>
      <c r="I100" s="74"/>
      <c r="J100" s="74"/>
      <c r="K100" s="74"/>
      <c r="L100" s="75"/>
      <c r="M100" s="75"/>
      <c r="N100" s="66">
        <v>150</v>
      </c>
      <c r="O100" s="74"/>
      <c r="P100" s="74"/>
      <c r="Q100" s="174"/>
      <c r="R100" s="169"/>
    </row>
    <row r="101" spans="2:18" ht="25.5" customHeight="1" x14ac:dyDescent="0.25">
      <c r="B101" s="176"/>
      <c r="C101" s="159"/>
      <c r="D101" s="22" t="s">
        <v>32</v>
      </c>
      <c r="E101" s="45"/>
      <c r="F101" s="45"/>
      <c r="G101" s="46">
        <f t="shared" si="111"/>
        <v>0</v>
      </c>
      <c r="H101" s="74"/>
      <c r="I101" s="74"/>
      <c r="J101" s="66"/>
      <c r="K101" s="74"/>
      <c r="L101" s="75"/>
      <c r="M101" s="75"/>
      <c r="N101" s="74"/>
      <c r="O101" s="74"/>
      <c r="P101" s="74"/>
      <c r="Q101" s="175"/>
      <c r="R101" s="170"/>
    </row>
    <row r="102" spans="2:18" ht="42" customHeight="1" x14ac:dyDescent="0.25">
      <c r="B102" s="180" t="s">
        <v>99</v>
      </c>
      <c r="C102" s="180"/>
      <c r="D102" s="180"/>
      <c r="E102" s="180"/>
      <c r="F102" s="180"/>
      <c r="G102" s="180"/>
      <c r="H102" s="180"/>
      <c r="I102" s="180"/>
      <c r="J102" s="180"/>
      <c r="K102" s="180"/>
      <c r="L102" s="180"/>
      <c r="M102" s="180"/>
      <c r="N102" s="180"/>
      <c r="O102" s="180"/>
      <c r="P102" s="180"/>
      <c r="Q102" s="180"/>
      <c r="R102" s="180"/>
    </row>
  </sheetData>
  <sheetProtection password="C665" sheet="1" objects="1" scenarios="1"/>
  <mergeCells count="70">
    <mergeCell ref="N1:P1"/>
    <mergeCell ref="B90:B95"/>
    <mergeCell ref="C90:C95"/>
    <mergeCell ref="Q90:Q95"/>
    <mergeCell ref="R90:R95"/>
    <mergeCell ref="Q42:Q47"/>
    <mergeCell ref="H16:P21"/>
    <mergeCell ref="B12:R12"/>
    <mergeCell ref="R36:R41"/>
    <mergeCell ref="B14:R14"/>
    <mergeCell ref="B13:R13"/>
    <mergeCell ref="R42:R47"/>
    <mergeCell ref="B6:R6"/>
    <mergeCell ref="Q24:Q29"/>
    <mergeCell ref="B24:B29"/>
    <mergeCell ref="G16:G22"/>
    <mergeCell ref="B96:B101"/>
    <mergeCell ref="C96:C101"/>
    <mergeCell ref="Q96:Q101"/>
    <mergeCell ref="B16:B22"/>
    <mergeCell ref="C16:C22"/>
    <mergeCell ref="D16:D22"/>
    <mergeCell ref="E16:E22"/>
    <mergeCell ref="F16:F22"/>
    <mergeCell ref="C24:C29"/>
    <mergeCell ref="R96:R101"/>
    <mergeCell ref="B48:B53"/>
    <mergeCell ref="C48:C53"/>
    <mergeCell ref="R48:R53"/>
    <mergeCell ref="B84:B89"/>
    <mergeCell ref="C84:C89"/>
    <mergeCell ref="Q84:Q89"/>
    <mergeCell ref="R84:R89"/>
    <mergeCell ref="C78:C83"/>
    <mergeCell ref="R78:R83"/>
    <mergeCell ref="C54:C59"/>
    <mergeCell ref="C60:C65"/>
    <mergeCell ref="R60:R65"/>
    <mergeCell ref="N9:R10"/>
    <mergeCell ref="Q36:Q41"/>
    <mergeCell ref="M2:R4"/>
    <mergeCell ref="B102:R102"/>
    <mergeCell ref="R24:R29"/>
    <mergeCell ref="Q78:Q83"/>
    <mergeCell ref="B78:B83"/>
    <mergeCell ref="Q72:Q77"/>
    <mergeCell ref="B72:B77"/>
    <mergeCell ref="Q66:Q71"/>
    <mergeCell ref="B66:B71"/>
    <mergeCell ref="Q60:Q65"/>
    <mergeCell ref="B60:B65"/>
    <mergeCell ref="Q54:Q59"/>
    <mergeCell ref="B54:B59"/>
    <mergeCell ref="Q48:Q53"/>
    <mergeCell ref="B11:R11"/>
    <mergeCell ref="C66:C71"/>
    <mergeCell ref="R66:R71"/>
    <mergeCell ref="C72:C77"/>
    <mergeCell ref="R72:R77"/>
    <mergeCell ref="R54:R59"/>
    <mergeCell ref="C42:C47"/>
    <mergeCell ref="B42:B47"/>
    <mergeCell ref="R30:R35"/>
    <mergeCell ref="B36:B41"/>
    <mergeCell ref="C36:C41"/>
    <mergeCell ref="Q30:Q35"/>
    <mergeCell ref="B30:B35"/>
    <mergeCell ref="C30:C35"/>
    <mergeCell ref="Q16:Q22"/>
    <mergeCell ref="R16:R22"/>
  </mergeCells>
  <printOptions horizontalCentered="1"/>
  <pageMargins left="0" right="0" top="0.78740157480314965" bottom="0.51181102362204722" header="0" footer="0"/>
  <pageSetup paperSize="9" scale="74" fitToHeight="0" orientation="landscape" r:id="rId1"/>
  <rowBreaks count="4" manualBreakCount="4">
    <brk id="29" max="17" man="1"/>
    <brk id="47" max="17" man="1"/>
    <brk id="59" max="17" man="1"/>
    <brk id="71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паспорт ФК</vt:lpstr>
      <vt:lpstr>Прил 1 ФК спорт</vt:lpstr>
      <vt:lpstr>Прил2 ФК и спорт</vt:lpstr>
      <vt:lpstr>'Прил 1 ФК спорт'!Заголовки_для_печати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Sergey</dc:creator>
  <cp:lastModifiedBy>Sergey</cp:lastModifiedBy>
  <cp:lastPrinted>2020-06-23T09:24:12Z</cp:lastPrinted>
  <dcterms:created xsi:type="dcterms:W3CDTF">2016-11-19T11:00:37Z</dcterms:created>
  <dcterms:modified xsi:type="dcterms:W3CDTF">2020-07-16T12:04:35Z</dcterms:modified>
</cp:coreProperties>
</file>