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45" i="1" l="1"/>
  <c r="K45" i="1"/>
  <c r="J45" i="1"/>
  <c r="I45" i="1"/>
  <c r="H45" i="1"/>
  <c r="G45" i="1"/>
  <c r="F45" i="1"/>
  <c r="E45" i="1"/>
  <c r="K42" i="1"/>
  <c r="H42" i="1"/>
  <c r="G42" i="1"/>
  <c r="F42" i="1"/>
  <c r="L44" i="1"/>
  <c r="K44" i="1"/>
  <c r="J44" i="1"/>
  <c r="I44" i="1"/>
  <c r="H44" i="1"/>
  <c r="G44" i="1"/>
  <c r="F44" i="1"/>
  <c r="E44" i="1"/>
  <c r="F43" i="1"/>
  <c r="G43" i="1"/>
  <c r="H43" i="1"/>
  <c r="I43" i="1"/>
  <c r="J43" i="1"/>
  <c r="K43" i="1"/>
  <c r="L43" i="1"/>
  <c r="E43" i="1"/>
  <c r="D46" i="1"/>
  <c r="E42" i="1"/>
  <c r="D43" i="1" l="1"/>
  <c r="D45" i="1"/>
  <c r="D44" i="1"/>
  <c r="L42" i="1" l="1"/>
  <c r="J42" i="1" l="1"/>
  <c r="L40" i="1" l="1"/>
  <c r="G40" i="1" l="1"/>
  <c r="F40" i="1"/>
  <c r="E40" i="1" l="1"/>
  <c r="J40" i="1" l="1"/>
  <c r="H40" i="1"/>
  <c r="K40" i="1"/>
  <c r="I42" i="1" l="1"/>
  <c r="D42" i="1" l="1"/>
  <c r="D40" i="1" s="1"/>
  <c r="I40" i="1"/>
</calcChain>
</file>

<file path=xl/sharedStrings.xml><?xml version="1.0" encoding="utf-8"?>
<sst xmlns="http://schemas.openxmlformats.org/spreadsheetml/2006/main" count="79" uniqueCount="79">
  <si>
    <t>Приложение</t>
  </si>
  <si>
    <t>Изменения, которые вносятся в муниципальную программу</t>
  </si>
  <si>
    <t>«Развитие культуры, спорта и молодежной политики в Кингисеппском муниципальном районе»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</si>
  <si>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</si>
  <si>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</si>
  <si>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</si>
  <si>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</si>
  <si>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</si>
  <si>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</si>
  <si>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</si>
  <si>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</si>
  <si>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</si>
  <si>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</si>
  <si>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</si>
  <si>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</si>
  <si>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</si>
  <si>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</si>
  <si>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</si>
  <si>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</si>
  <si>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</si>
  <si>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</si>
  <si>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</si>
  <si>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</si>
  <si>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</si>
  <si>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</si>
  <si>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</si>
  <si>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</si>
  <si>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</si>
  <si>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</si>
  <si>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</si>
  <si>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</si>
  <si>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</si>
  <si>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</si>
  <si>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</si>
  <si>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</si>
  <si>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</si>
  <si>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</si>
  <si>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</si>
  <si>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</si>
  <si>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</si>
  <si>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</si>
  <si>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</si>
  <si>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</si>
  <si>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</si>
  <si>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</si>
  <si>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</si>
  <si>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</si>
  <si>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</si>
  <si>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</si>
  <si>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</si>
  <si>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</si>
  <si>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</si>
  <si>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</si>
  <si>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</si>
  <si>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</si>
  <si>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</si>
  <si>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</si>
  <si>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</si>
  <si>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</si>
  <si>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</si>
  <si>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</si>
  <si>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</si>
  <si>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</si>
  <si>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</si>
  <si>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</si>
  <si>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</si>
  <si>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</si>
  <si>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7. 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</si>
  <si>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</si>
  <si>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</si>
  <si>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</si>
  <si>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</si>
  <si>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</si>
  <si>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</si>
  <si>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</si>
  <si>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 xml:space="preserve">к постановлению администрации МО «Кингисеппский муниципальный район» от «    » ______ 2019 года № </t>
  </si>
  <si>
    <r>
      <t>1.</t>
    </r>
    <r>
      <rPr>
        <sz val="7"/>
        <color rgb="FF0000CC"/>
        <rFont val="Times New Roman"/>
        <family val="1"/>
        <charset val="204"/>
      </rPr>
      <t xml:space="preserve">           </t>
    </r>
    <r>
      <rPr>
        <sz val="14"/>
        <color rgb="FF0000CC"/>
        <rFont val="Times New Roman"/>
        <family val="1"/>
        <charset val="204"/>
      </rPr>
      <t>Паспорт муниципальной программы «Развитие культуры, спорта и молодежной политики в Кингисеппском муниципальном районе» изложить в следующей редакции:</t>
    </r>
  </si>
  <si>
    <r>
      <t>Заместитель главы администрация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color rgb="FF0000CC"/>
        <rFont val="Calibri"/>
        <family val="2"/>
        <charset val="204"/>
        <scheme val="minor"/>
      </rPr>
      <t xml:space="preserve"> </t>
    </r>
    <r>
      <rPr>
        <sz val="10"/>
        <color rgb="FF0000CC"/>
        <rFont val="Times New Roman"/>
        <family val="1"/>
        <charset val="204"/>
      </rPr>
  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"ФОСФОРИТ", Общественная организация "Кингисеппская местная спортивная федерация хоккея", МБУ "ИКДЦ"</t>
    </r>
  </si>
  <si>
    <t>с 01.01.2014 года по 31.12.2021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</si>
</sst>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2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7"/>
      <color rgb="FF0000CC"/>
      <name val="Times New Roman"/>
      <family val="1"/>
      <charset val="204"/>
    </font>
    <font>
      <sz val="10"/>
      <color rgb="FF0000CC"/>
      <name val="Arial"/>
      <family val="2"/>
      <charset val="204"/>
    </font>
    <font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28" xfId="0" applyFont="1" applyBorder="1" applyAlignment="1" applyProtection="1">
      <alignment horizontal="left" vertical="center" wrapText="1"/>
      <protection locked="0"/>
    </xf>
    <xf numFmtId="0" fontId="7" fillId="0" borderId="3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left" vertical="center" wrapText="1"/>
      <protection locked="0"/>
    </xf>
    <xf numFmtId="0" fontId="7" fillId="0" borderId="29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 applyProtection="1">
      <alignment horizontal="left" vertical="center" wrapText="1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7" fillId="0" borderId="27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left" vertical="center" wrapText="1"/>
      <protection locked="0"/>
    </xf>
    <xf numFmtId="0" fontId="7" fillId="0" borderId="3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27">
          <cell r="E27">
            <v>700.9</v>
          </cell>
          <cell r="F27">
            <v>200</v>
          </cell>
          <cell r="G27">
            <v>163</v>
          </cell>
          <cell r="H27">
            <v>4039.4</v>
          </cell>
          <cell r="I27">
            <v>257.60000000000002</v>
          </cell>
          <cell r="J27">
            <v>1478.9</v>
          </cell>
          <cell r="K27">
            <v>236.4</v>
          </cell>
          <cell r="L27">
            <v>236.4</v>
          </cell>
        </row>
        <row r="28">
          <cell r="E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E30">
            <v>205.9</v>
          </cell>
          <cell r="F30">
            <v>80</v>
          </cell>
          <cell r="G30">
            <v>442</v>
          </cell>
          <cell r="H30">
            <v>442</v>
          </cell>
          <cell r="I30">
            <v>356.9</v>
          </cell>
          <cell r="J30">
            <v>389.4</v>
          </cell>
          <cell r="K30">
            <v>389.4</v>
          </cell>
          <cell r="L30">
            <v>389.4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27">
          <cell r="D27">
            <v>287.10000000000002</v>
          </cell>
          <cell r="E27">
            <v>300</v>
          </cell>
          <cell r="F27">
            <v>1738.5</v>
          </cell>
          <cell r="G27">
            <v>2155</v>
          </cell>
          <cell r="H27">
            <v>2157.1</v>
          </cell>
          <cell r="I27">
            <v>272.39999999999998</v>
          </cell>
          <cell r="J27">
            <v>279.3</v>
          </cell>
          <cell r="K27">
            <v>279.3</v>
          </cell>
        </row>
        <row r="28">
          <cell r="D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>
            <v>0</v>
          </cell>
          <cell r="F30">
            <v>293.8</v>
          </cell>
          <cell r="G30">
            <v>274</v>
          </cell>
          <cell r="H30">
            <v>294.60000000000002</v>
          </cell>
          <cell r="I30">
            <v>120</v>
          </cell>
          <cell r="J30">
            <v>120</v>
          </cell>
          <cell r="K30">
            <v>120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27">
          <cell r="D27">
            <v>2900</v>
          </cell>
          <cell r="E27">
            <v>19171.8</v>
          </cell>
          <cell r="F27">
            <v>54174.400000000001</v>
          </cell>
          <cell r="G27">
            <v>102047.5</v>
          </cell>
          <cell r="H27">
            <v>39507.299999999996</v>
          </cell>
          <cell r="I27">
            <v>58995.9</v>
          </cell>
          <cell r="J27">
            <v>90140.099999999991</v>
          </cell>
          <cell r="K27">
            <v>15559.6</v>
          </cell>
        </row>
        <row r="28">
          <cell r="D28">
            <v>0</v>
          </cell>
        </row>
        <row r="29">
          <cell r="D29">
            <v>45000</v>
          </cell>
          <cell r="E29">
            <v>95000</v>
          </cell>
          <cell r="F29">
            <v>0</v>
          </cell>
          <cell r="G29">
            <v>0</v>
          </cell>
          <cell r="H29">
            <v>70000</v>
          </cell>
          <cell r="I29">
            <v>66150</v>
          </cell>
          <cell r="J29">
            <v>0</v>
          </cell>
          <cell r="K29">
            <v>0</v>
          </cell>
        </row>
        <row r="30">
          <cell r="D30">
            <v>48900</v>
          </cell>
          <cell r="E30">
            <v>84179</v>
          </cell>
          <cell r="F30">
            <v>11000</v>
          </cell>
          <cell r="G30">
            <v>92000</v>
          </cell>
          <cell r="H30">
            <v>80320</v>
          </cell>
          <cell r="I30">
            <v>70000</v>
          </cell>
          <cell r="J30">
            <v>172113</v>
          </cell>
          <cell r="K3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0">
          <cell r="D30">
            <v>959.6</v>
          </cell>
          <cell r="E30">
            <v>1000</v>
          </cell>
          <cell r="F30">
            <v>11449.3</v>
          </cell>
          <cell r="G30">
            <v>16187.2</v>
          </cell>
          <cell r="H30">
            <v>17038.7</v>
          </cell>
          <cell r="I30">
            <v>15061.699999999999</v>
          </cell>
          <cell r="J30">
            <v>13373.4</v>
          </cell>
          <cell r="K30">
            <v>13373.4</v>
          </cell>
        </row>
        <row r="31">
          <cell r="D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7"/>
  <sheetViews>
    <sheetView tabSelected="1" topLeftCell="A37" zoomScaleNormal="100" workbookViewId="0">
      <selection activeCell="N43" sqref="N43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2" width="10.85546875" style="1" customWidth="1"/>
    <col min="13" max="16384" width="9.140625" style="1"/>
  </cols>
  <sheetData>
    <row r="1" spans="2:12" ht="15" customHeight="1" x14ac:dyDescent="0.25">
      <c r="I1" s="36" t="s">
        <v>0</v>
      </c>
      <c r="J1" s="36"/>
      <c r="K1" s="36"/>
      <c r="L1" s="36"/>
    </row>
    <row r="2" spans="2:12" ht="15.75" customHeight="1" x14ac:dyDescent="0.25">
      <c r="C2" s="2"/>
      <c r="I2" s="37" t="s">
        <v>75</v>
      </c>
      <c r="J2" s="37"/>
      <c r="K2" s="37"/>
      <c r="L2" s="37"/>
    </row>
    <row r="3" spans="2:12" ht="15.75" x14ac:dyDescent="0.25">
      <c r="C3" s="3"/>
      <c r="H3" s="4"/>
      <c r="I3" s="37"/>
      <c r="J3" s="37"/>
      <c r="K3" s="37"/>
      <c r="L3" s="37"/>
    </row>
    <row r="4" spans="2:12" ht="15.75" x14ac:dyDescent="0.25">
      <c r="C4" s="2"/>
      <c r="H4" s="4"/>
      <c r="I4" s="37"/>
      <c r="J4" s="37"/>
      <c r="K4" s="37"/>
      <c r="L4" s="37"/>
    </row>
    <row r="5" spans="2:12" ht="15.75" x14ac:dyDescent="0.25">
      <c r="B5" s="5"/>
      <c r="C5" s="5"/>
      <c r="D5" s="5"/>
      <c r="E5" s="5"/>
      <c r="F5" s="5"/>
      <c r="G5" s="5"/>
      <c r="H5" s="5"/>
      <c r="I5" s="4"/>
      <c r="J5" s="4"/>
      <c r="K5" s="4"/>
      <c r="L5" s="4"/>
    </row>
    <row r="6" spans="2:12" ht="15.75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2:12" ht="18.75" customHeight="1" x14ac:dyDescent="0.25">
      <c r="B7" s="46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18.75" customHeight="1" x14ac:dyDescent="0.25">
      <c r="B8" s="46" t="s">
        <v>2</v>
      </c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2:12" ht="18.75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6"/>
    </row>
    <row r="10" spans="2:12" ht="18.75" customHeight="1" x14ac:dyDescent="0.25">
      <c r="B10" s="47" t="s">
        <v>76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2:12" ht="18.75" customHeight="1" x14ac:dyDescent="0.25"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ht="15.75" thickBot="1" x14ac:dyDescent="0.3">
      <c r="B12" s="42"/>
      <c r="C12" s="42"/>
      <c r="E12" s="7"/>
      <c r="F12" s="43"/>
      <c r="G12" s="43"/>
      <c r="H12" s="43"/>
      <c r="I12" s="8"/>
      <c r="J12" s="9"/>
      <c r="K12" s="9"/>
      <c r="L12" s="9"/>
    </row>
    <row r="13" spans="2:12" ht="34.5" customHeight="1" x14ac:dyDescent="0.25">
      <c r="B13" s="44" t="s">
        <v>3</v>
      </c>
      <c r="C13" s="45"/>
      <c r="D13" s="48" t="s">
        <v>4</v>
      </c>
      <c r="E13" s="49"/>
      <c r="F13" s="49"/>
      <c r="G13" s="49"/>
      <c r="H13" s="49"/>
      <c r="I13" s="49"/>
      <c r="J13" s="49"/>
      <c r="K13" s="49"/>
      <c r="L13" s="50"/>
    </row>
    <row r="14" spans="2:12" ht="24" customHeight="1" x14ac:dyDescent="0.25">
      <c r="B14" s="30" t="s">
        <v>5</v>
      </c>
      <c r="C14" s="31"/>
      <c r="D14" s="27" t="s">
        <v>6</v>
      </c>
      <c r="E14" s="28"/>
      <c r="F14" s="28"/>
      <c r="G14" s="28"/>
      <c r="H14" s="28"/>
      <c r="I14" s="28"/>
      <c r="J14" s="28"/>
      <c r="K14" s="28"/>
      <c r="L14" s="29"/>
    </row>
    <row r="15" spans="2:12" ht="14.25" customHeight="1" x14ac:dyDescent="0.25">
      <c r="B15" s="32"/>
      <c r="C15" s="33"/>
      <c r="D15" s="18" t="s">
        <v>7</v>
      </c>
      <c r="E15" s="19"/>
      <c r="F15" s="19"/>
      <c r="G15" s="19"/>
      <c r="H15" s="19"/>
      <c r="I15" s="19"/>
      <c r="J15" s="19"/>
      <c r="K15" s="19"/>
      <c r="L15" s="20"/>
    </row>
    <row r="16" spans="2:12" ht="15" customHeight="1" x14ac:dyDescent="0.25">
      <c r="B16" s="32"/>
      <c r="C16" s="33"/>
      <c r="D16" s="18" t="s">
        <v>8</v>
      </c>
      <c r="E16" s="19"/>
      <c r="F16" s="19"/>
      <c r="G16" s="19"/>
      <c r="H16" s="19"/>
      <c r="I16" s="19"/>
      <c r="J16" s="19"/>
      <c r="K16" s="19"/>
      <c r="L16" s="20"/>
    </row>
    <row r="17" spans="2:12" ht="25.5" customHeight="1" x14ac:dyDescent="0.25">
      <c r="B17" s="34"/>
      <c r="C17" s="35"/>
      <c r="D17" s="24" t="s">
        <v>9</v>
      </c>
      <c r="E17" s="25"/>
      <c r="F17" s="25"/>
      <c r="G17" s="25"/>
      <c r="H17" s="25"/>
      <c r="I17" s="25"/>
      <c r="J17" s="25"/>
      <c r="K17" s="25"/>
      <c r="L17" s="26"/>
    </row>
    <row r="18" spans="2:12" ht="15" customHeight="1" x14ac:dyDescent="0.25">
      <c r="B18" s="30" t="s">
        <v>10</v>
      </c>
      <c r="C18" s="31"/>
      <c r="D18" s="27" t="s">
        <v>11</v>
      </c>
      <c r="E18" s="28"/>
      <c r="F18" s="28"/>
      <c r="G18" s="28"/>
      <c r="H18" s="28"/>
      <c r="I18" s="28"/>
      <c r="J18" s="28"/>
      <c r="K18" s="28"/>
      <c r="L18" s="29"/>
    </row>
    <row r="19" spans="2:12" ht="15" customHeight="1" x14ac:dyDescent="0.25">
      <c r="B19" s="32"/>
      <c r="C19" s="33"/>
      <c r="D19" s="18" t="s">
        <v>12</v>
      </c>
      <c r="E19" s="19"/>
      <c r="F19" s="19"/>
      <c r="G19" s="19"/>
      <c r="H19" s="19"/>
      <c r="I19" s="19"/>
      <c r="J19" s="19"/>
      <c r="K19" s="19"/>
      <c r="L19" s="20"/>
    </row>
    <row r="20" spans="2:12" ht="15" customHeight="1" x14ac:dyDescent="0.25">
      <c r="B20" s="32"/>
      <c r="C20" s="33"/>
      <c r="D20" s="18" t="s">
        <v>63</v>
      </c>
      <c r="E20" s="19"/>
      <c r="F20" s="19"/>
      <c r="G20" s="19"/>
      <c r="H20" s="19"/>
      <c r="I20" s="19"/>
      <c r="J20" s="19"/>
      <c r="K20" s="19"/>
      <c r="L20" s="20"/>
    </row>
    <row r="21" spans="2:12" ht="29.25" customHeight="1" x14ac:dyDescent="0.25">
      <c r="B21" s="32"/>
      <c r="C21" s="33"/>
      <c r="D21" s="18" t="s">
        <v>64</v>
      </c>
      <c r="E21" s="19"/>
      <c r="F21" s="19"/>
      <c r="G21" s="19"/>
      <c r="H21" s="19"/>
      <c r="I21" s="19"/>
      <c r="J21" s="19"/>
      <c r="K21" s="19"/>
      <c r="L21" s="20"/>
    </row>
    <row r="22" spans="2:12" ht="15" customHeight="1" x14ac:dyDescent="0.25">
      <c r="B22" s="32"/>
      <c r="C22" s="33"/>
      <c r="D22" s="18" t="s">
        <v>65</v>
      </c>
      <c r="E22" s="19"/>
      <c r="F22" s="19"/>
      <c r="G22" s="19"/>
      <c r="H22" s="19"/>
      <c r="I22" s="19"/>
      <c r="J22" s="19"/>
      <c r="K22" s="19"/>
      <c r="L22" s="20"/>
    </row>
    <row r="23" spans="2:12" ht="15" customHeight="1" x14ac:dyDescent="0.25">
      <c r="B23" s="32"/>
      <c r="C23" s="33"/>
      <c r="D23" s="18" t="s">
        <v>66</v>
      </c>
      <c r="E23" s="19"/>
      <c r="F23" s="19"/>
      <c r="G23" s="19"/>
      <c r="H23" s="19"/>
      <c r="I23" s="19"/>
      <c r="J23" s="19"/>
      <c r="K23" s="19"/>
      <c r="L23" s="20"/>
    </row>
    <row r="24" spans="2:12" ht="27" customHeight="1" x14ac:dyDescent="0.25">
      <c r="B24" s="32"/>
      <c r="C24" s="33"/>
      <c r="D24" s="18" t="s">
        <v>67</v>
      </c>
      <c r="E24" s="19"/>
      <c r="F24" s="19"/>
      <c r="G24" s="19"/>
      <c r="H24" s="19"/>
      <c r="I24" s="19"/>
      <c r="J24" s="19"/>
      <c r="K24" s="19"/>
      <c r="L24" s="20"/>
    </row>
    <row r="25" spans="2:12" ht="15" customHeight="1" x14ac:dyDescent="0.25">
      <c r="B25" s="32"/>
      <c r="C25" s="33"/>
      <c r="D25" s="18" t="s">
        <v>68</v>
      </c>
      <c r="E25" s="19"/>
      <c r="F25" s="19"/>
      <c r="G25" s="19"/>
      <c r="H25" s="19"/>
      <c r="I25" s="19"/>
      <c r="J25" s="19"/>
      <c r="K25" s="19"/>
      <c r="L25" s="20"/>
    </row>
    <row r="26" spans="2:12" ht="15" customHeight="1" x14ac:dyDescent="0.25">
      <c r="B26" s="32"/>
      <c r="C26" s="33"/>
      <c r="D26" s="18" t="s">
        <v>69</v>
      </c>
      <c r="E26" s="19"/>
      <c r="F26" s="19"/>
      <c r="G26" s="19"/>
      <c r="H26" s="19"/>
      <c r="I26" s="19"/>
      <c r="J26" s="19"/>
      <c r="K26" s="19"/>
      <c r="L26" s="20"/>
    </row>
    <row r="27" spans="2:12" ht="15" customHeight="1" x14ac:dyDescent="0.25">
      <c r="B27" s="32"/>
      <c r="C27" s="33"/>
      <c r="D27" s="18" t="s">
        <v>70</v>
      </c>
      <c r="E27" s="19"/>
      <c r="F27" s="19"/>
      <c r="G27" s="19"/>
      <c r="H27" s="19"/>
      <c r="I27" s="19"/>
      <c r="J27" s="19"/>
      <c r="K27" s="19"/>
      <c r="L27" s="20"/>
    </row>
    <row r="28" spans="2:12" ht="15" customHeight="1" x14ac:dyDescent="0.25">
      <c r="B28" s="32"/>
      <c r="C28" s="33"/>
      <c r="D28" s="18" t="s">
        <v>71</v>
      </c>
      <c r="E28" s="19"/>
      <c r="F28" s="19"/>
      <c r="G28" s="19"/>
      <c r="H28" s="19"/>
      <c r="I28" s="19"/>
      <c r="J28" s="19"/>
      <c r="K28" s="19"/>
      <c r="L28" s="20"/>
    </row>
    <row r="29" spans="2:12" ht="14.25" customHeight="1" x14ac:dyDescent="0.25">
      <c r="B29" s="34"/>
      <c r="C29" s="35"/>
      <c r="D29" s="18" t="s">
        <v>72</v>
      </c>
      <c r="E29" s="19"/>
      <c r="F29" s="19"/>
      <c r="G29" s="19"/>
      <c r="H29" s="19"/>
      <c r="I29" s="19"/>
      <c r="J29" s="19"/>
      <c r="K29" s="19"/>
      <c r="L29" s="20"/>
    </row>
    <row r="30" spans="2:12" ht="30.75" customHeight="1" x14ac:dyDescent="0.25">
      <c r="B30" s="57" t="s">
        <v>13</v>
      </c>
      <c r="C30" s="64"/>
      <c r="D30" s="68" t="s">
        <v>73</v>
      </c>
      <c r="E30" s="69"/>
      <c r="F30" s="69"/>
      <c r="G30" s="69"/>
      <c r="H30" s="69"/>
      <c r="I30" s="69"/>
      <c r="J30" s="69"/>
      <c r="K30" s="69"/>
      <c r="L30" s="70"/>
    </row>
    <row r="31" spans="2:12" ht="29.25" customHeight="1" x14ac:dyDescent="0.25">
      <c r="B31" s="57" t="s">
        <v>14</v>
      </c>
      <c r="C31" s="64"/>
      <c r="D31" s="68" t="s">
        <v>15</v>
      </c>
      <c r="E31" s="69"/>
      <c r="F31" s="69"/>
      <c r="G31" s="69"/>
      <c r="H31" s="69"/>
      <c r="I31" s="69"/>
      <c r="J31" s="69"/>
      <c r="K31" s="69"/>
      <c r="L31" s="70"/>
    </row>
    <row r="32" spans="2:12" ht="81.75" customHeight="1" x14ac:dyDescent="0.25">
      <c r="B32" s="57" t="s">
        <v>16</v>
      </c>
      <c r="C32" s="64"/>
      <c r="D32" s="68" t="s">
        <v>77</v>
      </c>
      <c r="E32" s="69"/>
      <c r="F32" s="69"/>
      <c r="G32" s="69"/>
      <c r="H32" s="69"/>
      <c r="I32" s="69"/>
      <c r="J32" s="69"/>
      <c r="K32" s="69"/>
      <c r="L32" s="70"/>
    </row>
    <row r="33" spans="2:12" ht="28.5" customHeight="1" x14ac:dyDescent="0.25">
      <c r="B33" s="57" t="s">
        <v>17</v>
      </c>
      <c r="C33" s="64"/>
      <c r="D33" s="65" t="s">
        <v>78</v>
      </c>
      <c r="E33" s="66"/>
      <c r="F33" s="66"/>
      <c r="G33" s="66"/>
      <c r="H33" s="66"/>
      <c r="I33" s="66"/>
      <c r="J33" s="66"/>
      <c r="K33" s="66"/>
      <c r="L33" s="67"/>
    </row>
    <row r="34" spans="2:12" ht="15" customHeight="1" x14ac:dyDescent="0.25">
      <c r="B34" s="30" t="s">
        <v>18</v>
      </c>
      <c r="C34" s="31"/>
      <c r="D34" s="27" t="s">
        <v>19</v>
      </c>
      <c r="E34" s="28"/>
      <c r="F34" s="28"/>
      <c r="G34" s="28"/>
      <c r="H34" s="28"/>
      <c r="I34" s="28"/>
      <c r="J34" s="28"/>
      <c r="K34" s="28"/>
      <c r="L34" s="29"/>
    </row>
    <row r="35" spans="2:12" ht="15" customHeight="1" x14ac:dyDescent="0.25">
      <c r="B35" s="32"/>
      <c r="C35" s="33"/>
      <c r="D35" s="18" t="s">
        <v>20</v>
      </c>
      <c r="E35" s="19"/>
      <c r="F35" s="19"/>
      <c r="G35" s="19"/>
      <c r="H35" s="19"/>
      <c r="I35" s="19"/>
      <c r="J35" s="19"/>
      <c r="K35" s="19"/>
      <c r="L35" s="20"/>
    </row>
    <row r="36" spans="2:12" ht="15" customHeight="1" x14ac:dyDescent="0.25">
      <c r="B36" s="32"/>
      <c r="C36" s="33"/>
      <c r="D36" s="18" t="s">
        <v>21</v>
      </c>
      <c r="E36" s="19"/>
      <c r="F36" s="19"/>
      <c r="G36" s="19"/>
      <c r="H36" s="19"/>
      <c r="I36" s="19"/>
      <c r="J36" s="19"/>
      <c r="K36" s="19"/>
      <c r="L36" s="20"/>
    </row>
    <row r="37" spans="2:12" ht="15" customHeight="1" x14ac:dyDescent="0.25">
      <c r="B37" s="34"/>
      <c r="C37" s="35"/>
      <c r="D37" s="24" t="s">
        <v>22</v>
      </c>
      <c r="E37" s="25"/>
      <c r="F37" s="25"/>
      <c r="G37" s="25"/>
      <c r="H37" s="25"/>
      <c r="I37" s="25"/>
      <c r="J37" s="25"/>
      <c r="K37" s="25"/>
      <c r="L37" s="26"/>
    </row>
    <row r="38" spans="2:12" ht="22.5" customHeight="1" x14ac:dyDescent="0.25">
      <c r="B38" s="57" t="s">
        <v>23</v>
      </c>
      <c r="C38" s="58" t="s">
        <v>24</v>
      </c>
      <c r="D38" s="60" t="s">
        <v>25</v>
      </c>
      <c r="E38" s="61"/>
      <c r="F38" s="61"/>
      <c r="G38" s="61"/>
      <c r="H38" s="61"/>
      <c r="I38" s="61"/>
      <c r="J38" s="61"/>
      <c r="K38" s="61"/>
      <c r="L38" s="62"/>
    </row>
    <row r="39" spans="2:12" ht="20.25" customHeight="1" x14ac:dyDescent="0.25">
      <c r="B39" s="57"/>
      <c r="C39" s="58"/>
      <c r="D39" s="10" t="s">
        <v>26</v>
      </c>
      <c r="E39" s="10" t="s">
        <v>27</v>
      </c>
      <c r="F39" s="10" t="s">
        <v>28</v>
      </c>
      <c r="G39" s="10" t="s">
        <v>29</v>
      </c>
      <c r="H39" s="10" t="s">
        <v>30</v>
      </c>
      <c r="I39" s="10" t="s">
        <v>31</v>
      </c>
      <c r="J39" s="10" t="s">
        <v>32</v>
      </c>
      <c r="K39" s="11" t="s">
        <v>33</v>
      </c>
      <c r="L39" s="12" t="s">
        <v>74</v>
      </c>
    </row>
    <row r="40" spans="2:12" x14ac:dyDescent="0.25">
      <c r="B40" s="57"/>
      <c r="C40" s="13" t="s">
        <v>34</v>
      </c>
      <c r="D40" s="59">
        <f>SUM(D42:D46)</f>
        <v>1324300.6000000001</v>
      </c>
      <c r="E40" s="38">
        <f t="shared" ref="E40:I40" si="0">SUM(E42:E46)</f>
        <v>98953.5</v>
      </c>
      <c r="F40" s="38">
        <f t="shared" si="0"/>
        <v>199930.8</v>
      </c>
      <c r="G40" s="38">
        <f t="shared" si="0"/>
        <v>79261</v>
      </c>
      <c r="H40" s="38">
        <f t="shared" si="0"/>
        <v>217145.09999999998</v>
      </c>
      <c r="I40" s="38">
        <f t="shared" si="0"/>
        <v>209932.2</v>
      </c>
      <c r="J40" s="39">
        <f t="shared" ref="J40:K40" si="1">SUM(J42:J46)</f>
        <v>212468.30000000002</v>
      </c>
      <c r="K40" s="40">
        <f t="shared" si="1"/>
        <v>276651.59999999998</v>
      </c>
      <c r="L40" s="63">
        <f>SUM(L42:L46)</f>
        <v>29958.100000000002</v>
      </c>
    </row>
    <row r="41" spans="2:12" ht="16.5" customHeight="1" x14ac:dyDescent="0.25">
      <c r="B41" s="57"/>
      <c r="C41" s="14" t="s">
        <v>35</v>
      </c>
      <c r="D41" s="59"/>
      <c r="E41" s="39"/>
      <c r="F41" s="39"/>
      <c r="G41" s="39"/>
      <c r="H41" s="39"/>
      <c r="I41" s="39"/>
      <c r="J41" s="39"/>
      <c r="K41" s="40"/>
      <c r="L41" s="63"/>
    </row>
    <row r="42" spans="2:12" ht="67.5" customHeight="1" x14ac:dyDescent="0.25">
      <c r="B42" s="57"/>
      <c r="C42" s="15" t="s">
        <v>36</v>
      </c>
      <c r="D42" s="16">
        <f>SUM(E42:L42)</f>
        <v>485721.2</v>
      </c>
      <c r="E42" s="17">
        <f>'[1]Паспорт культура'!$E$27+'[2]Паспорт молодежь'!$D$27+'[3]Паспорт объекты ФК'!$D$27+'[4]паспорт ФК'!$D$30</f>
        <v>4847.6000000000004</v>
      </c>
      <c r="F42" s="17">
        <f>'[1]Паспорт культура'!$F$27+'[2]Паспорт молодежь'!$E$27+'[3]Паспорт объекты ФК'!$E$27+'[4]паспорт ФК'!$E$30</f>
        <v>20671.8</v>
      </c>
      <c r="G42" s="17">
        <f>'[1]Паспорт культура'!$G$27+'[2]Паспорт молодежь'!$F$27+'[3]Паспорт объекты ФК'!$F$27+'[4]паспорт ФК'!$F$30</f>
        <v>67525.2</v>
      </c>
      <c r="H42" s="17">
        <f>'[1]Паспорт культура'!$H$27+'[2]Паспорт молодежь'!$G$27+'[3]Паспорт объекты ФК'!$G$27+'[4]паспорт ФК'!$G$30</f>
        <v>124429.09999999999</v>
      </c>
      <c r="I42" s="17">
        <f>'[1]Паспорт культура'!$I$27+'[2]Паспорт молодежь'!$H$27+'[3]Паспорт объекты ФК'!$H$27+'[4]паспорт ФК'!$H$30</f>
        <v>58960.7</v>
      </c>
      <c r="J42" s="17">
        <f>'[1]Паспорт культура'!$J$27+'[2]Паспорт молодежь'!$I$27+'[3]Паспорт объекты ФК'!$I$27+'[4]паспорт ФК'!$I$30</f>
        <v>75808.900000000009</v>
      </c>
      <c r="K42" s="17">
        <f>'[1]Паспорт культура'!$K$27+'[2]Паспорт молодежь'!$J$27+'[3]Паспорт объекты ФК'!$J$27+'[4]паспорт ФК'!$J$30</f>
        <v>104029.19999999998</v>
      </c>
      <c r="L42" s="17">
        <f>'[1]Паспорт культура'!$L$27+'[2]Паспорт молодежь'!$K$27+'[3]Паспорт объекты ФК'!$K$27+'[4]паспорт ФК'!$K$30</f>
        <v>29448.7</v>
      </c>
    </row>
    <row r="43" spans="2:12" ht="67.5" customHeight="1" x14ac:dyDescent="0.25">
      <c r="B43" s="57"/>
      <c r="C43" s="15" t="s">
        <v>37</v>
      </c>
      <c r="D43" s="16">
        <f t="shared" ref="D43:D46" si="2">SUM(E43:L43)</f>
        <v>0</v>
      </c>
      <c r="E43" s="17">
        <f>'[1]Паспорт культура'!$E$28+'[2]Паспорт молодежь'!$D$28+'[3]Паспорт объекты ФК'!$D$28+'[4]паспорт ФК'!$D$31</f>
        <v>0</v>
      </c>
      <c r="F43" s="17">
        <f>'[1]Паспорт культура'!$E$28+'[2]Паспорт молодежь'!$D$28+'[3]Паспорт объекты ФК'!$D$28+'[4]паспорт ФК'!$D$31</f>
        <v>0</v>
      </c>
      <c r="G43" s="17">
        <f>'[1]Паспорт культура'!$E$28+'[2]Паспорт молодежь'!$D$28+'[3]Паспорт объекты ФК'!$D$28+'[4]паспорт ФК'!$D$31</f>
        <v>0</v>
      </c>
      <c r="H43" s="17">
        <f>'[1]Паспорт культура'!$E$28+'[2]Паспорт молодежь'!$D$28+'[3]Паспорт объекты ФК'!$D$28+'[4]паспорт ФК'!$D$31</f>
        <v>0</v>
      </c>
      <c r="I43" s="17">
        <f>'[1]Паспорт культура'!$E$28+'[2]Паспорт молодежь'!$D$28+'[3]Паспорт объекты ФК'!$D$28+'[4]паспорт ФК'!$D$31</f>
        <v>0</v>
      </c>
      <c r="J43" s="17">
        <f>'[1]Паспорт культура'!$E$28+'[2]Паспорт молодежь'!$D$28+'[3]Паспорт объекты ФК'!$D$28+'[4]паспорт ФК'!$D$31</f>
        <v>0</v>
      </c>
      <c r="K43" s="17">
        <f>'[1]Паспорт культура'!$E$28+'[2]Паспорт молодежь'!$D$28+'[3]Паспорт объекты ФК'!$D$28+'[4]паспорт ФК'!$D$31</f>
        <v>0</v>
      </c>
      <c r="L43" s="17">
        <f>'[1]Паспорт культура'!$E$28+'[2]Паспорт молодежь'!$D$28+'[3]Паспорт объекты ФК'!$D$28+'[4]паспорт ФК'!$D$31</f>
        <v>0</v>
      </c>
    </row>
    <row r="44" spans="2:12" ht="39" customHeight="1" x14ac:dyDescent="0.25">
      <c r="B44" s="57"/>
      <c r="C44" s="15" t="s">
        <v>38</v>
      </c>
      <c r="D44" s="16">
        <f t="shared" si="2"/>
        <v>276150</v>
      </c>
      <c r="E44" s="17">
        <f>'[1]Паспорт культура'!$E$29+'[2]Паспорт молодежь'!$D$29+'[3]Паспорт объекты ФК'!$D$29+'[4]паспорт ФК'!$D$32</f>
        <v>45000</v>
      </c>
      <c r="F44" s="17">
        <f>'[1]Паспорт культура'!$F$29+'[2]Паспорт молодежь'!$E$29+'[3]Паспорт объекты ФК'!$E$29+'[4]паспорт ФК'!$E$32</f>
        <v>95000</v>
      </c>
      <c r="G44" s="17">
        <f>'[1]Паспорт культура'!$G$29+'[2]Паспорт молодежь'!$F$29+'[3]Паспорт объекты ФК'!$F$29+'[4]паспорт ФК'!$F$32</f>
        <v>0</v>
      </c>
      <c r="H44" s="17">
        <f>'[1]Паспорт культура'!$H$29+'[2]Паспорт молодежь'!$G$29+'[3]Паспорт объекты ФК'!$G$29+'[4]паспорт ФК'!$G$32</f>
        <v>0</v>
      </c>
      <c r="I44" s="17">
        <f>'[1]Паспорт культура'!$I$29+'[2]Паспорт молодежь'!$H$29+'[3]Паспорт объекты ФК'!$H$29+'[4]паспорт ФК'!$H$32</f>
        <v>70000</v>
      </c>
      <c r="J44" s="17">
        <f>'[1]Паспорт культура'!$J$29+'[2]Паспорт молодежь'!$I$29+'[3]Паспорт объекты ФК'!$I$29+'[4]паспорт ФК'!$I$32</f>
        <v>66150</v>
      </c>
      <c r="K44" s="17">
        <f>'[1]Паспорт культура'!$K$29+'[2]Паспорт молодежь'!$J$29+'[3]Паспорт объекты ФК'!$J$29+'[4]паспорт ФК'!$J$32</f>
        <v>0</v>
      </c>
      <c r="L44" s="17">
        <f>'[1]Паспорт культура'!$L$29+'[2]Паспорт молодежь'!$K$29+'[3]Паспорт объекты ФК'!$K$29+'[4]паспорт ФК'!$K$32</f>
        <v>0</v>
      </c>
    </row>
    <row r="45" spans="2:12" ht="41.25" customHeight="1" x14ac:dyDescent="0.25">
      <c r="B45" s="57"/>
      <c r="C45" s="15" t="s">
        <v>39</v>
      </c>
      <c r="D45" s="16">
        <f t="shared" si="2"/>
        <v>562429.4</v>
      </c>
      <c r="E45" s="17">
        <f>'[1]Паспорт культура'!$E$30+'[2]Паспорт молодежь'!$D$30+'[3]Паспорт объекты ФК'!$D$30++'[4]паспорт ФК'!$D$33</f>
        <v>49105.9</v>
      </c>
      <c r="F45" s="17">
        <f>'[1]Паспорт культура'!$F$30+'[2]Паспорт молодежь'!$E$30+'[3]Паспорт объекты ФК'!$E$30+'[4]паспорт ФК'!$E$33</f>
        <v>84259</v>
      </c>
      <c r="G45" s="17">
        <f>'[1]Паспорт культура'!$G$30+'[2]Паспорт молодежь'!$F$30+'[3]Паспорт объекты ФК'!$F$30+'[4]паспорт ФК'!$F$33</f>
        <v>11735.8</v>
      </c>
      <c r="H45" s="17">
        <f>'[1]Паспорт культура'!$H$30+'[2]Паспорт молодежь'!$G$30+'[3]Паспорт объекты ФК'!$G$30+'[4]паспорт ФК'!$G$33</f>
        <v>92716</v>
      </c>
      <c r="I45" s="17">
        <f>'[1]Паспорт культура'!$I$30+'[2]Паспорт молодежь'!$H$30+'[3]Паспорт объекты ФК'!$H$30+'[4]паспорт ФК'!$H$33</f>
        <v>80971.5</v>
      </c>
      <c r="J45" s="17">
        <f>'[1]Паспорт культура'!$J$30+'[2]Паспорт молодежь'!$I$30+'[3]Паспорт объекты ФК'!$I$30+'[4]паспорт ФК'!$I$33</f>
        <v>70509.399999999994</v>
      </c>
      <c r="K45" s="17">
        <f>'[1]Паспорт культура'!$K$30+'[2]Паспорт молодежь'!$J$30+'[3]Паспорт объекты ФК'!$J$30+'[4]паспорт ФК'!$J$33</f>
        <v>172622.4</v>
      </c>
      <c r="L45" s="17">
        <f>'[1]Паспорт культура'!$L$30+'[2]Паспорт молодежь'!$K$30+'[3]Паспорт объекты ФК'!$K$30+'[4]паспорт ФК'!$K$33</f>
        <v>509.4</v>
      </c>
    </row>
    <row r="46" spans="2:12" ht="26.25" customHeight="1" x14ac:dyDescent="0.25">
      <c r="B46" s="57"/>
      <c r="C46" s="15" t="s">
        <v>62</v>
      </c>
      <c r="D46" s="16">
        <f t="shared" si="2"/>
        <v>0</v>
      </c>
      <c r="E46" s="17"/>
      <c r="F46" s="17"/>
      <c r="G46" s="17"/>
      <c r="H46" s="17"/>
      <c r="I46" s="17"/>
      <c r="J46" s="17"/>
      <c r="K46" s="17"/>
      <c r="L46" s="17"/>
    </row>
    <row r="47" spans="2:12" ht="15" customHeight="1" x14ac:dyDescent="0.25">
      <c r="B47" s="51" t="s">
        <v>40</v>
      </c>
      <c r="C47" s="52"/>
      <c r="D47" s="27" t="s">
        <v>41</v>
      </c>
      <c r="E47" s="28"/>
      <c r="F47" s="28"/>
      <c r="G47" s="28"/>
      <c r="H47" s="28"/>
      <c r="I47" s="28"/>
      <c r="J47" s="28"/>
      <c r="K47" s="28"/>
      <c r="L47" s="29"/>
    </row>
    <row r="48" spans="2:12" ht="25.5" customHeight="1" x14ac:dyDescent="0.25">
      <c r="B48" s="53"/>
      <c r="C48" s="54"/>
      <c r="D48" s="18" t="s">
        <v>42</v>
      </c>
      <c r="E48" s="19"/>
      <c r="F48" s="19"/>
      <c r="G48" s="19"/>
      <c r="H48" s="19"/>
      <c r="I48" s="19"/>
      <c r="J48" s="19"/>
      <c r="K48" s="19"/>
      <c r="L48" s="20"/>
    </row>
    <row r="49" spans="2:12" ht="15" customHeight="1" x14ac:dyDescent="0.25">
      <c r="B49" s="53"/>
      <c r="C49" s="54"/>
      <c r="D49" s="18" t="s">
        <v>43</v>
      </c>
      <c r="E49" s="19"/>
      <c r="F49" s="19"/>
      <c r="G49" s="19"/>
      <c r="H49" s="19"/>
      <c r="I49" s="19"/>
      <c r="J49" s="19"/>
      <c r="K49" s="19"/>
      <c r="L49" s="20"/>
    </row>
    <row r="50" spans="2:12" ht="15" customHeight="1" x14ac:dyDescent="0.25">
      <c r="B50" s="53"/>
      <c r="C50" s="54"/>
      <c r="D50" s="18" t="s">
        <v>44</v>
      </c>
      <c r="E50" s="19"/>
      <c r="F50" s="19"/>
      <c r="G50" s="19"/>
      <c r="H50" s="19"/>
      <c r="I50" s="19"/>
      <c r="J50" s="19"/>
      <c r="K50" s="19"/>
      <c r="L50" s="20"/>
    </row>
    <row r="51" spans="2:12" ht="15" customHeight="1" x14ac:dyDescent="0.25">
      <c r="B51" s="53"/>
      <c r="C51" s="54"/>
      <c r="D51" s="18" t="s">
        <v>45</v>
      </c>
      <c r="E51" s="19"/>
      <c r="F51" s="19"/>
      <c r="G51" s="19"/>
      <c r="H51" s="19"/>
      <c r="I51" s="19"/>
      <c r="J51" s="19"/>
      <c r="K51" s="19"/>
      <c r="L51" s="20"/>
    </row>
    <row r="52" spans="2:12" ht="39" customHeight="1" x14ac:dyDescent="0.25">
      <c r="B52" s="53"/>
      <c r="C52" s="54"/>
      <c r="D52" s="18" t="s">
        <v>46</v>
      </c>
      <c r="E52" s="19"/>
      <c r="F52" s="19"/>
      <c r="G52" s="19"/>
      <c r="H52" s="19"/>
      <c r="I52" s="19"/>
      <c r="J52" s="19"/>
      <c r="K52" s="19"/>
      <c r="L52" s="20"/>
    </row>
    <row r="53" spans="2:12" ht="24" customHeight="1" x14ac:dyDescent="0.25">
      <c r="B53" s="53"/>
      <c r="C53" s="54"/>
      <c r="D53" s="18" t="s">
        <v>47</v>
      </c>
      <c r="E53" s="19"/>
      <c r="F53" s="19"/>
      <c r="G53" s="19"/>
      <c r="H53" s="19"/>
      <c r="I53" s="19"/>
      <c r="J53" s="19"/>
      <c r="K53" s="19"/>
      <c r="L53" s="20"/>
    </row>
    <row r="54" spans="2:12" ht="15" customHeight="1" x14ac:dyDescent="0.25">
      <c r="B54" s="53"/>
      <c r="C54" s="54"/>
      <c r="D54" s="18" t="s">
        <v>48</v>
      </c>
      <c r="E54" s="19"/>
      <c r="F54" s="19"/>
      <c r="G54" s="19"/>
      <c r="H54" s="19"/>
      <c r="I54" s="19"/>
      <c r="J54" s="19"/>
      <c r="K54" s="19"/>
      <c r="L54" s="20"/>
    </row>
    <row r="55" spans="2:12" ht="24.75" customHeight="1" x14ac:dyDescent="0.25">
      <c r="B55" s="53"/>
      <c r="C55" s="54"/>
      <c r="D55" s="18" t="s">
        <v>49</v>
      </c>
      <c r="E55" s="19"/>
      <c r="F55" s="19"/>
      <c r="G55" s="19"/>
      <c r="H55" s="19"/>
      <c r="I55" s="19"/>
      <c r="J55" s="19"/>
      <c r="K55" s="19"/>
      <c r="L55" s="20"/>
    </row>
    <row r="56" spans="2:12" ht="15" customHeight="1" x14ac:dyDescent="0.25">
      <c r="B56" s="53"/>
      <c r="C56" s="54"/>
      <c r="D56" s="18" t="s">
        <v>50</v>
      </c>
      <c r="E56" s="19"/>
      <c r="F56" s="19"/>
      <c r="G56" s="19"/>
      <c r="H56" s="19"/>
      <c r="I56" s="19"/>
      <c r="J56" s="19"/>
      <c r="K56" s="19"/>
      <c r="L56" s="20"/>
    </row>
    <row r="57" spans="2:12" ht="25.5" customHeight="1" x14ac:dyDescent="0.25">
      <c r="B57" s="53"/>
      <c r="C57" s="54"/>
      <c r="D57" s="18" t="s">
        <v>51</v>
      </c>
      <c r="E57" s="19"/>
      <c r="F57" s="19"/>
      <c r="G57" s="19"/>
      <c r="H57" s="19"/>
      <c r="I57" s="19"/>
      <c r="J57" s="19"/>
      <c r="K57" s="19"/>
      <c r="L57" s="20"/>
    </row>
    <row r="58" spans="2:12" ht="15" customHeight="1" x14ac:dyDescent="0.25">
      <c r="B58" s="53"/>
      <c r="C58" s="54"/>
      <c r="D58" s="18" t="s">
        <v>52</v>
      </c>
      <c r="E58" s="19"/>
      <c r="F58" s="19"/>
      <c r="G58" s="19"/>
      <c r="H58" s="19"/>
      <c r="I58" s="19"/>
      <c r="J58" s="19"/>
      <c r="K58" s="19"/>
      <c r="L58" s="20"/>
    </row>
    <row r="59" spans="2:12" ht="15" customHeight="1" x14ac:dyDescent="0.25">
      <c r="B59" s="53"/>
      <c r="C59" s="54"/>
      <c r="D59" s="18" t="s">
        <v>53</v>
      </c>
      <c r="E59" s="19"/>
      <c r="F59" s="19"/>
      <c r="G59" s="19"/>
      <c r="H59" s="19"/>
      <c r="I59" s="19"/>
      <c r="J59" s="19"/>
      <c r="K59" s="19"/>
      <c r="L59" s="20"/>
    </row>
    <row r="60" spans="2:12" ht="27" customHeight="1" x14ac:dyDescent="0.25">
      <c r="B60" s="53"/>
      <c r="C60" s="54"/>
      <c r="D60" s="18" t="s">
        <v>54</v>
      </c>
      <c r="E60" s="19"/>
      <c r="F60" s="19"/>
      <c r="G60" s="19"/>
      <c r="H60" s="19"/>
      <c r="I60" s="19"/>
      <c r="J60" s="19"/>
      <c r="K60" s="19"/>
      <c r="L60" s="20"/>
    </row>
    <row r="61" spans="2:12" ht="15" customHeight="1" x14ac:dyDescent="0.25">
      <c r="B61" s="53"/>
      <c r="C61" s="54"/>
      <c r="D61" s="18" t="s">
        <v>55</v>
      </c>
      <c r="E61" s="19"/>
      <c r="F61" s="19"/>
      <c r="G61" s="19"/>
      <c r="H61" s="19"/>
      <c r="I61" s="19"/>
      <c r="J61" s="19"/>
      <c r="K61" s="19"/>
      <c r="L61" s="20"/>
    </row>
    <row r="62" spans="2:12" ht="15" customHeight="1" x14ac:dyDescent="0.25">
      <c r="B62" s="53"/>
      <c r="C62" s="54"/>
      <c r="D62" s="18" t="s">
        <v>56</v>
      </c>
      <c r="E62" s="19"/>
      <c r="F62" s="19"/>
      <c r="G62" s="19"/>
      <c r="H62" s="19"/>
      <c r="I62" s="19"/>
      <c r="J62" s="19"/>
      <c r="K62" s="19"/>
      <c r="L62" s="20"/>
    </row>
    <row r="63" spans="2:12" ht="15" customHeight="1" x14ac:dyDescent="0.25">
      <c r="B63" s="53"/>
      <c r="C63" s="54"/>
      <c r="D63" s="18" t="s">
        <v>57</v>
      </c>
      <c r="E63" s="19"/>
      <c r="F63" s="19"/>
      <c r="G63" s="19"/>
      <c r="H63" s="19"/>
      <c r="I63" s="19"/>
      <c r="J63" s="19"/>
      <c r="K63" s="19"/>
      <c r="L63" s="20"/>
    </row>
    <row r="64" spans="2:12" ht="15" customHeight="1" x14ac:dyDescent="0.25">
      <c r="B64" s="53"/>
      <c r="C64" s="54"/>
      <c r="D64" s="18" t="s">
        <v>58</v>
      </c>
      <c r="E64" s="19"/>
      <c r="F64" s="19"/>
      <c r="G64" s="19"/>
      <c r="H64" s="19"/>
      <c r="I64" s="19"/>
      <c r="J64" s="19"/>
      <c r="K64" s="19"/>
      <c r="L64" s="20"/>
    </row>
    <row r="65" spans="2:12" ht="15" customHeight="1" x14ac:dyDescent="0.25">
      <c r="B65" s="53"/>
      <c r="C65" s="54"/>
      <c r="D65" s="18" t="s">
        <v>59</v>
      </c>
      <c r="E65" s="19"/>
      <c r="F65" s="19"/>
      <c r="G65" s="19"/>
      <c r="H65" s="19"/>
      <c r="I65" s="19"/>
      <c r="J65" s="19"/>
      <c r="K65" s="19"/>
      <c r="L65" s="20"/>
    </row>
    <row r="66" spans="2:12" ht="42.75" customHeight="1" x14ac:dyDescent="0.25">
      <c r="B66" s="53"/>
      <c r="C66" s="54"/>
      <c r="D66" s="18" t="s">
        <v>60</v>
      </c>
      <c r="E66" s="19"/>
      <c r="F66" s="19"/>
      <c r="G66" s="19"/>
      <c r="H66" s="19"/>
      <c r="I66" s="19"/>
      <c r="J66" s="19"/>
      <c r="K66" s="19"/>
      <c r="L66" s="20"/>
    </row>
    <row r="67" spans="2:12" ht="28.5" customHeight="1" thickBot="1" x14ac:dyDescent="0.3">
      <c r="B67" s="55"/>
      <c r="C67" s="56"/>
      <c r="D67" s="21" t="s">
        <v>61</v>
      </c>
      <c r="E67" s="22"/>
      <c r="F67" s="22"/>
      <c r="G67" s="22"/>
      <c r="H67" s="22"/>
      <c r="I67" s="22"/>
      <c r="J67" s="22"/>
      <c r="K67" s="22"/>
      <c r="L67" s="23"/>
    </row>
  </sheetData>
  <mergeCells count="75">
    <mergeCell ref="B30:C30"/>
    <mergeCell ref="B31:C31"/>
    <mergeCell ref="B32:C32"/>
    <mergeCell ref="B18:C29"/>
    <mergeCell ref="D29:L29"/>
    <mergeCell ref="D28:L28"/>
    <mergeCell ref="D27:L27"/>
    <mergeCell ref="D21:L21"/>
    <mergeCell ref="D20:L20"/>
    <mergeCell ref="D19:L19"/>
    <mergeCell ref="D18:L18"/>
    <mergeCell ref="D32:L32"/>
    <mergeCell ref="D31:L31"/>
    <mergeCell ref="D30:L30"/>
    <mergeCell ref="D26:L26"/>
    <mergeCell ref="D25:L25"/>
    <mergeCell ref="B33:C33"/>
    <mergeCell ref="B34:C37"/>
    <mergeCell ref="D37:L37"/>
    <mergeCell ref="D36:L36"/>
    <mergeCell ref="D35:L35"/>
    <mergeCell ref="D34:L34"/>
    <mergeCell ref="D33:L33"/>
    <mergeCell ref="B47:C67"/>
    <mergeCell ref="B38:B46"/>
    <mergeCell ref="C38:C39"/>
    <mergeCell ref="D40:D41"/>
    <mergeCell ref="E40:E41"/>
    <mergeCell ref="D38:L38"/>
    <mergeCell ref="L40:L41"/>
    <mergeCell ref="D54:L54"/>
    <mergeCell ref="D53:L53"/>
    <mergeCell ref="D52:L52"/>
    <mergeCell ref="D51:L51"/>
    <mergeCell ref="D50:L50"/>
    <mergeCell ref="D49:L49"/>
    <mergeCell ref="D48:L48"/>
    <mergeCell ref="D47:L47"/>
    <mergeCell ref="I1:L1"/>
    <mergeCell ref="I2:L4"/>
    <mergeCell ref="F40:F41"/>
    <mergeCell ref="G40:G41"/>
    <mergeCell ref="H40:H41"/>
    <mergeCell ref="I40:I41"/>
    <mergeCell ref="J40:J41"/>
    <mergeCell ref="K40:K41"/>
    <mergeCell ref="B9:K9"/>
    <mergeCell ref="B12:C12"/>
    <mergeCell ref="F12:H12"/>
    <mergeCell ref="B13:C13"/>
    <mergeCell ref="B7:L7"/>
    <mergeCell ref="B8:L8"/>
    <mergeCell ref="B10:L11"/>
    <mergeCell ref="D13:L13"/>
    <mergeCell ref="D17:L17"/>
    <mergeCell ref="D16:L16"/>
    <mergeCell ref="D15:L15"/>
    <mergeCell ref="D14:L14"/>
    <mergeCell ref="B14:C17"/>
    <mergeCell ref="D24:L24"/>
    <mergeCell ref="D23:L23"/>
    <mergeCell ref="D22:L22"/>
    <mergeCell ref="D67:L67"/>
    <mergeCell ref="D66:L66"/>
    <mergeCell ref="D65:L65"/>
    <mergeCell ref="D64:L64"/>
    <mergeCell ref="D63:L63"/>
    <mergeCell ref="D62:L62"/>
    <mergeCell ref="D60:L60"/>
    <mergeCell ref="D59:L59"/>
    <mergeCell ref="D58:L58"/>
    <mergeCell ref="D57:L57"/>
    <mergeCell ref="D61:L61"/>
    <mergeCell ref="D56:L56"/>
    <mergeCell ref="D55:L55"/>
  </mergeCells>
  <printOptions horizontalCentered="1"/>
  <pageMargins left="0" right="0" top="0" bottom="0" header="0" footer="0"/>
  <pageSetup paperSize="9" scale="7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2018-01-22T11:51:49Z</cp:lastPrinted>
  <dcterms:created xsi:type="dcterms:W3CDTF">2016-11-21T08:30:04Z</dcterms:created>
  <dcterms:modified xsi:type="dcterms:W3CDTF">2019-11-22T11:54:08Z</dcterms:modified>
</cp:coreProperties>
</file>