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9320" windowHeight="7815" activeTab="2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спорт'!$13:$16</definedName>
    <definedName name="_xlnm.Print_Area" localSheetId="2">'Прил2 ФК и спорт'!$A$1:$Q$86</definedName>
  </definedNames>
  <calcPr calcId="145621"/>
</workbook>
</file>

<file path=xl/calcChain.xml><?xml version="1.0" encoding="utf-8"?>
<calcChain xmlns="http://schemas.openxmlformats.org/spreadsheetml/2006/main">
  <c r="H21" i="3" l="1"/>
  <c r="I21" i="3"/>
  <c r="J21" i="3"/>
  <c r="K21" i="3"/>
  <c r="L21" i="3"/>
  <c r="M21" i="3"/>
  <c r="N21" i="3"/>
  <c r="O21" i="3"/>
  <c r="H37" i="3"/>
  <c r="H35" i="3"/>
  <c r="F33" i="3"/>
  <c r="H33" i="3"/>
  <c r="G21" i="3" l="1"/>
  <c r="D18" i="4" s="1"/>
  <c r="O25" i="3"/>
  <c r="O24" i="3"/>
  <c r="O23" i="3"/>
  <c r="O22" i="3"/>
  <c r="O33" i="3"/>
  <c r="O34" i="3"/>
  <c r="O37" i="3"/>
  <c r="O36" i="3"/>
  <c r="O35" i="3"/>
  <c r="O45" i="3"/>
  <c r="O49" i="3"/>
  <c r="O48" i="3"/>
  <c r="O47" i="3"/>
  <c r="O46" i="3"/>
  <c r="O57" i="3"/>
  <c r="O61" i="3"/>
  <c r="O60" i="3"/>
  <c r="O59" i="3"/>
  <c r="O58" i="3"/>
  <c r="O73" i="3"/>
  <c r="O70" i="3"/>
  <c r="O71" i="3"/>
  <c r="O72" i="3"/>
  <c r="O69" i="3"/>
  <c r="G85" i="3"/>
  <c r="G82" i="3"/>
  <c r="G83" i="3"/>
  <c r="G84" i="3"/>
  <c r="G81" i="3"/>
  <c r="O80" i="3"/>
  <c r="G79" i="3"/>
  <c r="G76" i="3"/>
  <c r="G77" i="3"/>
  <c r="G78" i="3"/>
  <c r="G75" i="3"/>
  <c r="O74" i="3"/>
  <c r="G67" i="3"/>
  <c r="G64" i="3"/>
  <c r="G65" i="3"/>
  <c r="G66" i="3"/>
  <c r="G63" i="3"/>
  <c r="O62" i="3"/>
  <c r="G52" i="3"/>
  <c r="G53" i="3"/>
  <c r="G54" i="3"/>
  <c r="G55" i="3"/>
  <c r="G51" i="3"/>
  <c r="O50" i="3"/>
  <c r="G43" i="3"/>
  <c r="G42" i="3"/>
  <c r="G41" i="3"/>
  <c r="G40" i="3"/>
  <c r="G39" i="3"/>
  <c r="O38" i="3"/>
  <c r="G28" i="3"/>
  <c r="G29" i="3"/>
  <c r="G30" i="3"/>
  <c r="G31" i="3"/>
  <c r="G27" i="3"/>
  <c r="O26" i="3"/>
  <c r="K32" i="5" l="1"/>
  <c r="K34" i="5"/>
  <c r="K30" i="5"/>
  <c r="K31" i="5"/>
  <c r="K33" i="5"/>
  <c r="O32" i="3"/>
  <c r="O44" i="3"/>
  <c r="O20" i="3"/>
  <c r="G50" i="3"/>
  <c r="O68" i="3"/>
  <c r="O56" i="3"/>
  <c r="K28" i="5" l="1"/>
  <c r="F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H72" i="3"/>
  <c r="I72" i="3"/>
  <c r="J72" i="3"/>
  <c r="K72" i="3"/>
  <c r="L72" i="3"/>
  <c r="M72" i="3"/>
  <c r="N72" i="3"/>
  <c r="H73" i="3"/>
  <c r="I73" i="3"/>
  <c r="J73" i="3"/>
  <c r="K73" i="3"/>
  <c r="L73" i="3"/>
  <c r="M73" i="3"/>
  <c r="N73" i="3"/>
  <c r="I69" i="3"/>
  <c r="J69" i="3"/>
  <c r="K69" i="3"/>
  <c r="L69" i="3"/>
  <c r="M69" i="3"/>
  <c r="N69" i="3"/>
  <c r="H69" i="3"/>
  <c r="N80" i="3"/>
  <c r="M80" i="3"/>
  <c r="L80" i="3"/>
  <c r="K80" i="3"/>
  <c r="J80" i="3"/>
  <c r="I80" i="3"/>
  <c r="H80" i="3"/>
  <c r="F80" i="3"/>
  <c r="G69" i="3" l="1"/>
  <c r="D34" i="4" s="1"/>
  <c r="G72" i="3"/>
  <c r="G70" i="3"/>
  <c r="G73" i="3"/>
  <c r="G71" i="3"/>
  <c r="G80" i="3"/>
  <c r="E34" i="4" l="1"/>
  <c r="K45" i="3"/>
  <c r="L45" i="3"/>
  <c r="M45" i="3"/>
  <c r="N45" i="3"/>
  <c r="J30" i="5" l="1"/>
  <c r="F70" i="3"/>
  <c r="F71" i="3"/>
  <c r="F72" i="3"/>
  <c r="F73" i="3"/>
  <c r="I68" i="3"/>
  <c r="F61" i="3"/>
  <c r="F58" i="3"/>
  <c r="F59" i="3"/>
  <c r="F60" i="3"/>
  <c r="F57" i="3"/>
  <c r="H58" i="3"/>
  <c r="I58" i="3"/>
  <c r="J58" i="3"/>
  <c r="K58" i="3"/>
  <c r="L58" i="3"/>
  <c r="M58" i="3"/>
  <c r="N58" i="3"/>
  <c r="H59" i="3"/>
  <c r="I59" i="3"/>
  <c r="J59" i="3"/>
  <c r="K59" i="3"/>
  <c r="L59" i="3"/>
  <c r="M59" i="3"/>
  <c r="N59" i="3"/>
  <c r="H60" i="3"/>
  <c r="I60" i="3"/>
  <c r="J60" i="3"/>
  <c r="K60" i="3"/>
  <c r="L60" i="3"/>
  <c r="M60" i="3"/>
  <c r="N60" i="3"/>
  <c r="H61" i="3"/>
  <c r="I61" i="3"/>
  <c r="J61" i="3"/>
  <c r="K61" i="3"/>
  <c r="L61" i="3"/>
  <c r="M61" i="3"/>
  <c r="N61" i="3"/>
  <c r="I57" i="3"/>
  <c r="J57" i="3"/>
  <c r="K57" i="3"/>
  <c r="G30" i="5" s="1"/>
  <c r="L57" i="3"/>
  <c r="H30" i="5" s="1"/>
  <c r="M57" i="3"/>
  <c r="I30" i="5" s="1"/>
  <c r="N57" i="3"/>
  <c r="H57" i="3"/>
  <c r="J45" i="3"/>
  <c r="F30" i="5" s="1"/>
  <c r="I49" i="3"/>
  <c r="J49" i="3"/>
  <c r="K49" i="3"/>
  <c r="L49" i="3"/>
  <c r="M49" i="3"/>
  <c r="N49" i="3"/>
  <c r="H49" i="3"/>
  <c r="H46" i="3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F49" i="3"/>
  <c r="F46" i="3"/>
  <c r="F47" i="3"/>
  <c r="F48" i="3"/>
  <c r="F45" i="3"/>
  <c r="I45" i="3"/>
  <c r="H45" i="3"/>
  <c r="N37" i="3"/>
  <c r="I37" i="3"/>
  <c r="J37" i="3"/>
  <c r="K37" i="3"/>
  <c r="L37" i="3"/>
  <c r="M37" i="3"/>
  <c r="F36" i="3"/>
  <c r="F37" i="3"/>
  <c r="F34" i="3"/>
  <c r="F35" i="3"/>
  <c r="H34" i="3"/>
  <c r="I34" i="3"/>
  <c r="J34" i="3"/>
  <c r="K34" i="3"/>
  <c r="L34" i="3"/>
  <c r="M34" i="3"/>
  <c r="N34" i="3"/>
  <c r="I35" i="3"/>
  <c r="J35" i="3"/>
  <c r="K35" i="3"/>
  <c r="L35" i="3"/>
  <c r="M35" i="3"/>
  <c r="N35" i="3"/>
  <c r="H36" i="3"/>
  <c r="I36" i="3"/>
  <c r="J36" i="3"/>
  <c r="K36" i="3"/>
  <c r="L36" i="3"/>
  <c r="M36" i="3"/>
  <c r="N36" i="3"/>
  <c r="I33" i="3"/>
  <c r="J33" i="3"/>
  <c r="K33" i="3"/>
  <c r="L33" i="3"/>
  <c r="M33" i="3"/>
  <c r="N33" i="3"/>
  <c r="F25" i="3"/>
  <c r="F24" i="3"/>
  <c r="F23" i="3"/>
  <c r="F22" i="3"/>
  <c r="H22" i="3"/>
  <c r="I22" i="3"/>
  <c r="E31" i="5" s="1"/>
  <c r="J22" i="3"/>
  <c r="K22" i="3"/>
  <c r="G31" i="5" s="1"/>
  <c r="L22" i="3"/>
  <c r="M22" i="3"/>
  <c r="I31" i="5" s="1"/>
  <c r="N22" i="3"/>
  <c r="H23" i="3"/>
  <c r="D32" i="5" s="1"/>
  <c r="I23" i="3"/>
  <c r="J23" i="3"/>
  <c r="F32" i="5" s="1"/>
  <c r="K23" i="3"/>
  <c r="L23" i="3"/>
  <c r="H32" i="5" s="1"/>
  <c r="M23" i="3"/>
  <c r="N23" i="3"/>
  <c r="J32" i="5" s="1"/>
  <c r="H24" i="3"/>
  <c r="I24" i="3"/>
  <c r="E33" i="5" s="1"/>
  <c r="J24" i="3"/>
  <c r="K24" i="3"/>
  <c r="G33" i="5" s="1"/>
  <c r="L24" i="3"/>
  <c r="M24" i="3"/>
  <c r="I33" i="5" s="1"/>
  <c r="N24" i="3"/>
  <c r="H25" i="3"/>
  <c r="D34" i="5" s="1"/>
  <c r="I25" i="3"/>
  <c r="J25" i="3"/>
  <c r="F34" i="5" s="1"/>
  <c r="K25" i="3"/>
  <c r="L25" i="3"/>
  <c r="H34" i="5" s="1"/>
  <c r="M25" i="3"/>
  <c r="N25" i="3"/>
  <c r="J34" i="5" s="1"/>
  <c r="F50" i="3"/>
  <c r="F38" i="3"/>
  <c r="F26" i="3"/>
  <c r="N26" i="3"/>
  <c r="H26" i="3"/>
  <c r="I26" i="3"/>
  <c r="J26" i="3"/>
  <c r="K26" i="3"/>
  <c r="L26" i="3"/>
  <c r="M26" i="3"/>
  <c r="H38" i="3"/>
  <c r="I38" i="3"/>
  <c r="J38" i="3"/>
  <c r="K38" i="3"/>
  <c r="L38" i="3"/>
  <c r="M38" i="3"/>
  <c r="N38" i="3"/>
  <c r="H50" i="3"/>
  <c r="N50" i="3"/>
  <c r="M50" i="3"/>
  <c r="L50" i="3"/>
  <c r="J50" i="3"/>
  <c r="I50" i="3"/>
  <c r="F62" i="3"/>
  <c r="N62" i="3"/>
  <c r="M62" i="3"/>
  <c r="L62" i="3"/>
  <c r="K62" i="3"/>
  <c r="J62" i="3"/>
  <c r="I62" i="3"/>
  <c r="H62" i="3"/>
  <c r="M68" i="3"/>
  <c r="F74" i="3"/>
  <c r="H74" i="3"/>
  <c r="I74" i="3"/>
  <c r="J74" i="3"/>
  <c r="K74" i="3"/>
  <c r="L74" i="3"/>
  <c r="M74" i="3"/>
  <c r="N74" i="3"/>
  <c r="H44" i="3" l="1"/>
  <c r="D30" i="5"/>
  <c r="I34" i="5"/>
  <c r="G34" i="5"/>
  <c r="E34" i="5"/>
  <c r="L34" i="5" s="1"/>
  <c r="J33" i="5"/>
  <c r="H33" i="5"/>
  <c r="H28" i="5" s="1"/>
  <c r="F33" i="5"/>
  <c r="D33" i="5"/>
  <c r="L33" i="5" s="1"/>
  <c r="I32" i="5"/>
  <c r="I28" i="5" s="1"/>
  <c r="G32" i="5"/>
  <c r="G28" i="5" s="1"/>
  <c r="E32" i="5"/>
  <c r="J31" i="5"/>
  <c r="J28" i="5" s="1"/>
  <c r="H31" i="5"/>
  <c r="F31" i="5"/>
  <c r="D31" i="5"/>
  <c r="H20" i="3"/>
  <c r="E30" i="5"/>
  <c r="F28" i="5"/>
  <c r="H32" i="3"/>
  <c r="G45" i="3"/>
  <c r="G24" i="3"/>
  <c r="F20" i="3"/>
  <c r="G36" i="3"/>
  <c r="F68" i="3"/>
  <c r="M20" i="3"/>
  <c r="G22" i="3"/>
  <c r="G34" i="3"/>
  <c r="G47" i="3"/>
  <c r="G49" i="3"/>
  <c r="G37" i="3"/>
  <c r="H56" i="3"/>
  <c r="G59" i="3"/>
  <c r="F56" i="3"/>
  <c r="G23" i="3"/>
  <c r="G33" i="3"/>
  <c r="G35" i="3"/>
  <c r="F32" i="3"/>
  <c r="G48" i="3"/>
  <c r="N44" i="3"/>
  <c r="G57" i="3"/>
  <c r="D30" i="4" s="1"/>
  <c r="G60" i="3"/>
  <c r="G61" i="3"/>
  <c r="J20" i="3"/>
  <c r="G25" i="3"/>
  <c r="G20" i="3" s="1"/>
  <c r="M44" i="3"/>
  <c r="G46" i="3"/>
  <c r="G58" i="3"/>
  <c r="I20" i="3"/>
  <c r="J68" i="3"/>
  <c r="L68" i="3"/>
  <c r="H68" i="3"/>
  <c r="K68" i="3"/>
  <c r="N20" i="3"/>
  <c r="J32" i="3"/>
  <c r="I56" i="3"/>
  <c r="J56" i="3"/>
  <c r="N32" i="3"/>
  <c r="N56" i="3"/>
  <c r="M56" i="3"/>
  <c r="L56" i="3"/>
  <c r="G62" i="3"/>
  <c r="K56" i="3"/>
  <c r="G38" i="3"/>
  <c r="N68" i="3"/>
  <c r="I44" i="3"/>
  <c r="K50" i="3"/>
  <c r="K44" i="3"/>
  <c r="J44" i="3"/>
  <c r="L44" i="3"/>
  <c r="F44" i="3"/>
  <c r="I32" i="3"/>
  <c r="M32" i="3"/>
  <c r="L32" i="3"/>
  <c r="K32" i="3"/>
  <c r="L20" i="3"/>
  <c r="K20" i="3"/>
  <c r="G26" i="3"/>
  <c r="G74" i="3"/>
  <c r="E25" i="4" l="1"/>
  <c r="E18" i="4"/>
  <c r="L30" i="5"/>
  <c r="D28" i="5"/>
  <c r="L32" i="5"/>
  <c r="E30" i="4"/>
  <c r="M11" i="3"/>
  <c r="E28" i="5"/>
  <c r="L31" i="5"/>
  <c r="D25" i="4"/>
  <c r="G44" i="3"/>
  <c r="G68" i="3"/>
  <c r="G32" i="3"/>
  <c r="G56" i="3"/>
  <c r="L28" i="5" l="1"/>
</calcChain>
</file>

<file path=xl/sharedStrings.xml><?xml version="1.0" encoding="utf-8"?>
<sst xmlns="http://schemas.openxmlformats.org/spreadsheetml/2006/main" count="282" uniqueCount="134">
  <si>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</si>
  <si>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</si>
  <si>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</si>
  <si>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</si>
  <si>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</si>
  <si>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</si>
  <si>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</si>
  <si>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</si>
  <si>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</si>
  <si>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</si>
  <si>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</si>
  <si>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</si>
  <si>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</si>
  <si>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</si>
  <si>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</si>
  <si>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</si>
  <si>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</si>
  <si>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</si>
  <si>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</si>
  <si>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</si>
  <si>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</si>
  <si>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</si>
  <si>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</si>
  <si>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</si>
  <si>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</si>
  <si>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</si>
  <si>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</si>
  <si>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</si>
  <si>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</si>
  <si>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</si>
  <si>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r>
      <t xml:space="preserve">     </t>
    </r>
    <r>
      <rPr>
        <b/>
        <sz val="10"/>
        <color theme="1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</si>
  <si>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t>«Приложение № 2</t>
  </si>
  <si>
    <t xml:space="preserve"> к подпрограмме «Развитие физической культуры и спорта в муниципальном районе»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</si>
  <si>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</si>
  <si>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</si>
  <si>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</si>
  <si>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</si>
  <si>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</si>
  <si>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</si>
  <si>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</si>
  <si>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</si>
  <si>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</si>
  <si>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</si>
  <si>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</si>
  <si>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</si>
  <si>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</si>
  <si>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</si>
  <si>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</si>
  <si>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</si>
  <si>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</si>
  <si>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</si>
  <si>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</si>
  <si>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</si>
  <si>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</si>
  <si>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к подпрограмме "Развитие физической культуры и спорта в муниципальном районе"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</si>
  <si>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</si>
  <si>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</si>
  <si>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</si>
  <si>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</si>
  <si>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</si>
  <si>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</si>
  <si>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</si>
  <si>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(отраслевой комитет - комитет по управление и развитию массового спорта, культуры и молодежной политики)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</si>
  <si>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</si>
  <si>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</si>
  <si>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</si>
  <si>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</si>
  <si>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</si>
  <si>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</si>
  <si>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Поддержка общественных спортивных организаций.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</si>
  <si>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</si>
  <si>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</si>
  <si>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</si>
  <si>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</si>
  <si>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</si>
  <si>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</si>
  <si>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</si>
  <si>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</si>
  <si>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</si>
  <si>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</si>
  <si>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</si>
  <si>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</si>
  <si>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к муниципальной программе «Развитие культуры, спорта и молодежной политики в Кингисеппском муниципальном районе»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</si>
  <si>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</si>
  <si>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</si>
  <si>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6. Приложение № 1 к подпрограмме "Развитие физической культуры и спорта в муниципальном районе" изложить в следующей</t>
  </si>
  <si>
    <t>редакции:</t>
  </si>
  <si>
    <t>7. Приложение №2 к подпрограмме "Развитие физической культуры и спорта в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</si>
  <si>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</si>
  <si>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</si>
  <si>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</si>
  <si>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</si>
  <si>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</si>
  <si>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</si>
  <si>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с 01.01.2014 года по 31.12.2021 года</t>
  </si>
  <si>
    <t>МКУ «Центр культуры, спорта, молодежной политики и туризма»</t>
  </si>
  <si>
    <t>2014-2021 г.г.</t>
  </si>
  <si>
    <t>2016-2021 г.г.</t>
  </si>
  <si>
    <t>2015-2018 г.г.</t>
  </si>
  <si>
    <t xml:space="preserve">Ежегодно в 2016-2021 годы: количество занимающихся – 250 чел. </t>
  </si>
  <si>
    <t>Количество участников: 2016 г. – 240 чел., 2017 г.- 700 чел., 2018-2021 г.г. - 800 чел. Количество выполнивших нормативы ВФСК ГТО: 2016 г. – 50 чел., .2017 г.- 250 чел., 2018-2021 г.г.- 250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</si>
  <si>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</si>
  <si>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>2014 год: Количество мероприятий - 29 ед. Количество участников - 800 чел. Ежегодно 2015-2016 годы: количество мероприятий – 1 ед.; количество участников – 130 чел.   2018 год: количество мероприятий -0. Количество участников - 0 чел. Ежегодно 2019-2020 годы количество мероприятий - 1. Количество участников - 100 чел. 2021 год:  количество мероприятий - 2. Количество участников - 180 чел. Количество спортсменов, прошедших диспанцеризацию - 360 чел.</t>
  </si>
  <si>
    <t>Задача 1 Обеспечение условий для развития физической культуры и спорта</t>
  </si>
  <si>
    <t xml:space="preserve">Задача 2 </t>
  </si>
  <si>
    <t>1.2</t>
  </si>
  <si>
    <r>
      <t xml:space="preserve">Задача 1 </t>
    </r>
    <r>
      <rPr>
        <sz val="10"/>
        <color rgb="FF0000CC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</si>
  <si>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</si>
  <si>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</si>
  <si>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color rgb="FF0000CC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</si>
  <si>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</si>
  <si>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color rgb="FF0000CC"/>
        <rFont val="Times New Roman"/>
        <family val="1"/>
        <charset val="204"/>
      </rPr>
      <t>Количество участников (от района)</t>
    </r>
  </si>
  <si>
    <r>
      <t xml:space="preserve">Показатель 4 </t>
    </r>
    <r>
      <rPr>
        <sz val="10"/>
        <color rgb="FF0000CC"/>
        <rFont val="Times New Roman"/>
        <family val="1"/>
        <charset val="204"/>
      </rPr>
      <t>Количество спортсменов допущенных к соревнованиям</t>
    </r>
  </si>
  <si>
    <r>
      <t xml:space="preserve">Основное мероприятие 1 </t>
    </r>
    <r>
      <rPr>
        <sz val="10"/>
        <color rgb="FF0000CC"/>
        <rFont val="Times New Roman"/>
        <family val="1"/>
        <charset val="204"/>
      </rPr>
      <t>Функционирование отдела "Центр тестирования ГТО"</t>
    </r>
  </si>
  <si>
    <r>
      <t xml:space="preserve">Мероприятие 2 </t>
    </r>
    <r>
      <rPr>
        <sz val="10"/>
        <color rgb="FF0000CC"/>
        <rFont val="Times New Roman"/>
        <family val="1"/>
        <charset val="204"/>
      </rPr>
      <t>Участие спортсменов района в соревнованиях различного уровня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</si>
  <si>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Организация и проведение спортивно-массовых  мероприятий</t>
    </r>
  </si>
  <si>
    <r>
      <t>Задача №2</t>
    </r>
    <r>
      <rPr>
        <b/>
        <u/>
        <sz val="10"/>
        <color rgb="FF0000CC"/>
        <rFont val="Times New Roman"/>
        <family val="1"/>
        <charset val="204"/>
      </rPr>
      <t xml:space="preserve"> </t>
    </r>
    <r>
      <rPr>
        <sz val="10"/>
        <color rgb="FF0000CC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</si>
  <si>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</si>
  <si>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color rgb="FF0000CC"/>
        <rFont val="Times New Roman"/>
        <family val="1"/>
        <charset val="204"/>
      </rPr>
      <t>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</si>
  <si>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r>
      <t xml:space="preserve">Основное Мероприятие 1 </t>
    </r>
    <r>
      <rPr>
        <sz val="10"/>
        <color rgb="FF0000CC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</si>
  <si>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</si>
  <si>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</si>
  <si>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r>
      <t xml:space="preserve">Основное Мероприятие 2 </t>
    </r>
    <r>
      <rPr>
        <sz val="10"/>
        <color rgb="FF0000CC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</si>
  <si>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Задача4 </t>
    </r>
    <r>
      <rPr>
        <sz val="10"/>
        <color rgb="FF0000CC"/>
        <rFont val="Times New Roman"/>
        <family val="1"/>
        <charset val="204"/>
      </rPr>
      <t>Поддержка общественных спортивных организаций.</t>
    </r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</si>
  <si>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</si>
  <si>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Задача №2 </t>
    </r>
    <r>
      <rPr>
        <sz val="10"/>
        <color rgb="FF0000CC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</si>
  <si>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занимающихся</t>
    </r>
  </si>
  <si>
    <r>
      <rPr>
        <b/>
        <sz val="10"/>
        <color rgb="FF0000CC"/>
        <rFont val="Times New Roman"/>
        <family val="1"/>
        <charset val="204"/>
      </rPr>
      <t>Задача №3</t>
    </r>
    <r>
      <rPr>
        <sz val="10"/>
        <color rgb="FF0000CC"/>
        <rFont val="Times New Roman"/>
        <family val="1"/>
        <charset val="204"/>
      </rPr>
      <t xml:space="preserve"> 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</si>
  <si>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</si>
  <si>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</si>
  <si>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color rgb="FF0000CC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</si>
  <si>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</si>
  <si>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</si>
  <si>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>5.</t>
    </r>
    <r>
      <rPr>
        <sz val="14"/>
        <color rgb="FF0000CC"/>
        <rFont val="Times New Roman"/>
        <family val="1"/>
        <charset val="204"/>
      </rPr>
      <t xml:space="preserve"> </t>
    </r>
    <r>
      <rPr>
        <sz val="10"/>
        <color rgb="FF0000CC"/>
        <rFont val="Times New Roman"/>
        <family val="1"/>
        <charset val="204"/>
      </rPr>
      <t>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</si>
</sst>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u/>
      <sz val="10"/>
      <color rgb="FF0000CC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2" xfId="0" applyBorder="1" applyAlignment="1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0" fillId="0" borderId="2" xfId="0" applyFill="1" applyBorder="1" applyAlignment="1" applyProtection="1"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165" fontId="2" fillId="0" borderId="15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165" fontId="5" fillId="0" borderId="15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Fill="1" applyBorder="1" applyAlignment="1" applyProtection="1">
      <alignment horizontal="center" vertical="center" wrapText="1"/>
    </xf>
    <xf numFmtId="165" fontId="2" fillId="0" borderId="15" xfId="0" applyNumberFormat="1" applyFont="1" applyFill="1" applyBorder="1" applyAlignment="1" applyProtection="1">
      <alignment horizontal="center" vertical="center" wrapText="1"/>
    </xf>
    <xf numFmtId="166" fontId="2" fillId="0" borderId="1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10" fillId="0" borderId="9" xfId="0" applyNumberFormat="1" applyFont="1" applyBorder="1" applyAlignment="1" applyProtection="1">
      <alignment horizontal="center" vertical="center" wrapText="1"/>
    </xf>
    <xf numFmtId="165" fontId="9" fillId="0" borderId="9" xfId="0" applyNumberFormat="1" applyFont="1" applyBorder="1" applyAlignment="1" applyProtection="1">
      <alignment horizontal="center" vertical="center" wrapText="1"/>
    </xf>
    <xf numFmtId="165" fontId="9" fillId="0" borderId="9" xfId="0" applyNumberFormat="1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vertical="center" wrapText="1"/>
      <protection locked="0"/>
    </xf>
    <xf numFmtId="165" fontId="10" fillId="0" borderId="9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wrapText="1"/>
    </xf>
    <xf numFmtId="165" fontId="10" fillId="0" borderId="15" xfId="0" applyNumberFormat="1" applyFont="1" applyBorder="1" applyAlignment="1" applyProtection="1">
      <alignment horizontal="center" vertical="center" wrapText="1"/>
      <protection locked="0"/>
    </xf>
    <xf numFmtId="165" fontId="1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166" fontId="10" fillId="0" borderId="9" xfId="0" applyNumberFormat="1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vertical="center" wrapText="1"/>
      <protection locked="0"/>
    </xf>
    <xf numFmtId="164" fontId="10" fillId="0" borderId="9" xfId="0" applyNumberFormat="1" applyFont="1" applyBorder="1" applyAlignment="1" applyProtection="1">
      <alignment horizontal="center" vertical="center" wrapText="1"/>
    </xf>
    <xf numFmtId="166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justify" vertical="center" wrapText="1"/>
      <protection locked="0"/>
    </xf>
    <xf numFmtId="164" fontId="10" fillId="0" borderId="9" xfId="0" applyNumberFormat="1" applyFont="1" applyFill="1" applyBorder="1" applyAlignment="1" applyProtection="1">
      <alignment horizontal="center" vertical="center" wrapText="1"/>
    </xf>
    <xf numFmtId="165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horizontal="justify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11" xfId="0" applyFont="1" applyBorder="1" applyAlignment="1" applyProtection="1">
      <alignment horizontal="justify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</xf>
    <xf numFmtId="165" fontId="10" fillId="0" borderId="11" xfId="0" applyNumberFormat="1" applyFont="1" applyBorder="1" applyAlignment="1" applyProtection="1">
      <alignment horizontal="center" vertical="center" wrapText="1"/>
      <protection locked="0"/>
    </xf>
    <xf numFmtId="165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167" fontId="10" fillId="0" borderId="9" xfId="0" applyNumberFormat="1" applyFont="1" applyBorder="1" applyAlignment="1" applyProtection="1">
      <alignment horizontal="center" vertical="center" wrapText="1"/>
    </xf>
    <xf numFmtId="167" fontId="10" fillId="0" borderId="9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165" fontId="0" fillId="0" borderId="2" xfId="0" applyNumberFormat="1" applyFill="1" applyBorder="1" applyAlignment="1" applyProtection="1"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0" fontId="10" fillId="0" borderId="1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left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25" xfId="0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0" fillId="0" borderId="39" xfId="0" applyFont="1" applyBorder="1" applyAlignment="1" applyProtection="1">
      <alignment horizontal="left" vertical="center" wrapText="1"/>
      <protection locked="0"/>
    </xf>
    <xf numFmtId="0" fontId="10" fillId="0" borderId="12" xfId="0" applyFont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 applyProtection="1">
      <alignment horizontal="left" vertical="center" wrapText="1"/>
      <protection locked="0"/>
    </xf>
    <xf numFmtId="0" fontId="10" fillId="0" borderId="14" xfId="0" applyFont="1" applyBorder="1" applyAlignment="1" applyProtection="1">
      <alignment horizontal="left" vertical="center" wrapText="1"/>
      <protection locked="0"/>
    </xf>
    <xf numFmtId="0" fontId="10" fillId="0" borderId="40" xfId="0" applyFont="1" applyBorder="1" applyAlignment="1" applyProtection="1">
      <alignment horizontal="left" vertical="center" wrapText="1"/>
      <protection locked="0"/>
    </xf>
    <xf numFmtId="0" fontId="10" fillId="0" borderId="30" xfId="0" applyFont="1" applyBorder="1" applyAlignment="1" applyProtection="1">
      <alignment horizontal="left" vertical="center" wrapText="1"/>
      <protection locked="0"/>
    </xf>
    <xf numFmtId="0" fontId="10" fillId="0" borderId="41" xfId="0" applyFont="1" applyBorder="1" applyAlignment="1" applyProtection="1">
      <alignment horizontal="left" vertical="center" wrapText="1"/>
      <protection locked="0"/>
    </xf>
    <xf numFmtId="0" fontId="10" fillId="0" borderId="2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34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</xf>
    <xf numFmtId="165" fontId="9" fillId="0" borderId="9" xfId="0" applyNumberFormat="1" applyFont="1" applyBorder="1" applyAlignment="1" applyProtection="1">
      <alignment horizontal="center" vertical="center" wrapText="1"/>
    </xf>
    <xf numFmtId="165" fontId="9" fillId="0" borderId="36" xfId="0" applyNumberFormat="1" applyFont="1" applyBorder="1" applyAlignment="1" applyProtection="1">
      <alignment horizontal="center" vertical="center" wrapText="1"/>
    </xf>
    <xf numFmtId="165" fontId="9" fillId="0" borderId="10" xfId="0" applyNumberFormat="1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left" vertical="center" wrapText="1"/>
      <protection locked="0"/>
    </xf>
    <xf numFmtId="0" fontId="10" fillId="0" borderId="42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4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top" wrapText="1"/>
      <protection locked="0"/>
    </xf>
    <xf numFmtId="0" fontId="9" fillId="0" borderId="16" xfId="0" applyFont="1" applyBorder="1" applyAlignment="1" applyProtection="1">
      <alignment horizontal="center" vertical="top" wrapText="1"/>
      <protection locked="0"/>
    </xf>
    <xf numFmtId="0" fontId="9" fillId="0" borderId="17" xfId="0" applyFont="1" applyBorder="1" applyAlignment="1" applyProtection="1">
      <alignment horizontal="center" vertical="top" wrapText="1"/>
      <protection locked="0"/>
    </xf>
    <xf numFmtId="0" fontId="10" fillId="0" borderId="12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 vertical="top" wrapText="1"/>
      <protection locked="0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165" fontId="10" fillId="0" borderId="15" xfId="0" applyNumberFormat="1" applyFont="1" applyBorder="1" applyAlignment="1" applyProtection="1">
      <alignment horizontal="center" vertical="center" wrapText="1"/>
    </xf>
    <xf numFmtId="165" fontId="10" fillId="0" borderId="16" xfId="0" applyNumberFormat="1" applyFont="1" applyBorder="1" applyAlignment="1" applyProtection="1">
      <alignment horizontal="center" vertical="center" wrapText="1"/>
    </xf>
    <xf numFmtId="165" fontId="10" fillId="0" borderId="17" xfId="0" applyNumberFormat="1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165" fontId="10" fillId="0" borderId="9" xfId="0" applyNumberFormat="1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33" xfId="0" applyFont="1" applyBorder="1" applyAlignment="1" applyProtection="1">
      <alignment horizontal="center" vertical="top" wrapText="1"/>
      <protection locked="0"/>
    </xf>
    <xf numFmtId="0" fontId="9" fillId="0" borderId="32" xfId="0" applyFont="1" applyBorder="1" applyAlignment="1" applyProtection="1">
      <alignment horizontal="left" vertical="top" wrapText="1"/>
      <protection locked="0"/>
    </xf>
    <xf numFmtId="165" fontId="10" fillId="0" borderId="31" xfId="0" applyNumberFormat="1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horizontal="center" vertical="top" wrapText="1"/>
      <protection locked="0"/>
    </xf>
    <xf numFmtId="0" fontId="10" fillId="0" borderId="16" xfId="0" applyFont="1" applyBorder="1" applyAlignment="1" applyProtection="1">
      <alignment horizontal="center" vertical="top" wrapText="1"/>
      <protection locked="0"/>
    </xf>
    <xf numFmtId="0" fontId="10" fillId="0" borderId="17" xfId="0" applyFont="1" applyBorder="1" applyAlignment="1" applyProtection="1">
      <alignment horizontal="center" vertical="top" wrapText="1"/>
      <protection locked="0"/>
    </xf>
    <xf numFmtId="49" fontId="10" fillId="0" borderId="12" xfId="0" applyNumberFormat="1" applyFont="1" applyBorder="1" applyAlignment="1" applyProtection="1">
      <alignment horizontal="center" vertical="top" wrapText="1"/>
      <protection locked="0"/>
    </xf>
    <xf numFmtId="49" fontId="10" fillId="0" borderId="13" xfId="0" applyNumberFormat="1" applyFont="1" applyBorder="1" applyAlignment="1" applyProtection="1">
      <alignment horizontal="center" vertical="top" wrapText="1"/>
      <protection locked="0"/>
    </xf>
    <xf numFmtId="49" fontId="2" fillId="0" borderId="12" xfId="0" applyNumberFormat="1" applyFont="1" applyBorder="1" applyAlignment="1" applyProtection="1">
      <alignment horizontal="center" vertical="top" wrapText="1"/>
      <protection locked="0"/>
    </xf>
    <xf numFmtId="49" fontId="2" fillId="0" borderId="13" xfId="0" applyNumberFormat="1" applyFont="1" applyBorder="1" applyAlignment="1" applyProtection="1">
      <alignment horizontal="center" vertical="top" wrapText="1"/>
      <protection locked="0"/>
    </xf>
    <xf numFmtId="49" fontId="2" fillId="0" borderId="14" xfId="0" applyNumberFormat="1" applyFont="1" applyBorder="1" applyAlignment="1" applyProtection="1">
      <alignment horizontal="center" vertical="top" wrapText="1"/>
      <protection locked="0"/>
    </xf>
    <xf numFmtId="49" fontId="10" fillId="0" borderId="14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10" fillId="0" borderId="27" xfId="0" applyNumberFormat="1" applyFont="1" applyBorder="1" applyAlignment="1" applyProtection="1">
      <alignment horizontal="center" vertical="top" wrapText="1"/>
      <protection locked="0"/>
    </xf>
    <xf numFmtId="0" fontId="9" fillId="0" borderId="28" xfId="0" applyFont="1" applyBorder="1" applyAlignment="1" applyProtection="1">
      <alignment horizontal="left" vertical="top" wrapText="1"/>
      <protection locked="0"/>
    </xf>
    <xf numFmtId="0" fontId="10" fillId="0" borderId="28" xfId="0" applyFont="1" applyBorder="1" applyAlignment="1" applyProtection="1">
      <alignment horizontal="center" vertical="top" wrapText="1"/>
      <protection locked="0"/>
    </xf>
    <xf numFmtId="0" fontId="10" fillId="0" borderId="29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8"/>
  <sheetViews>
    <sheetView topLeftCell="A7" zoomScaleNormal="100" workbookViewId="0">
      <selection activeCell="T24" sqref="T24"/>
    </sheetView>
  </sheetViews>
  <sheetFormatPr defaultRowHeight="15" x14ac:dyDescent="0.25"/>
  <cols>
    <col min="1" max="1" width="2.28515625" style="83" customWidth="1"/>
    <col min="2" max="2" width="15.42578125" style="83" customWidth="1"/>
    <col min="3" max="3" width="17.5703125" style="83" customWidth="1"/>
    <col min="4" max="10" width="9.140625" style="83"/>
    <col min="11" max="11" width="10.5703125" style="83" bestFit="1" customWidth="1"/>
    <col min="12" max="12" width="10.5703125" style="83" customWidth="1"/>
    <col min="13" max="16384" width="9.140625" style="83"/>
  </cols>
  <sheetData>
    <row r="2" spans="2:12" ht="18.75" x14ac:dyDescent="0.3">
      <c r="B2" s="103" t="s">
        <v>83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2:12" ht="18.75" x14ac:dyDescent="0.3">
      <c r="B3" s="103" t="s">
        <v>84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5" spans="2:12" ht="15" customHeight="1" x14ac:dyDescent="0.25">
      <c r="J5" s="104" t="s">
        <v>81</v>
      </c>
      <c r="K5" s="104"/>
      <c r="L5" s="104"/>
    </row>
    <row r="6" spans="2:12" ht="15" customHeight="1" x14ac:dyDescent="0.25">
      <c r="I6" s="105" t="s">
        <v>82</v>
      </c>
      <c r="J6" s="105"/>
      <c r="K6" s="105"/>
      <c r="L6" s="105"/>
    </row>
    <row r="7" spans="2:12" ht="15" customHeight="1" x14ac:dyDescent="0.25">
      <c r="H7" s="85"/>
      <c r="I7" s="105"/>
      <c r="J7" s="105"/>
      <c r="K7" s="105"/>
      <c r="L7" s="105"/>
    </row>
    <row r="8" spans="2:12" ht="15.75" customHeight="1" x14ac:dyDescent="0.25">
      <c r="H8" s="85"/>
      <c r="I8" s="105"/>
      <c r="J8" s="105"/>
      <c r="K8" s="105"/>
      <c r="L8" s="105"/>
    </row>
    <row r="9" spans="2:12" ht="15.75" x14ac:dyDescent="0.25">
      <c r="K9" s="90"/>
    </row>
    <row r="10" spans="2:12" ht="15.75" customHeight="1" x14ac:dyDescent="0.25">
      <c r="B10" s="106" t="s">
        <v>55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2:12" ht="15.75" thickBot="1" x14ac:dyDescent="0.3">
      <c r="B11" s="91"/>
      <c r="C11" s="92"/>
      <c r="D11" s="92"/>
      <c r="E11" s="92"/>
      <c r="F11" s="92"/>
      <c r="G11" s="92"/>
      <c r="H11" s="92"/>
      <c r="I11" s="92"/>
      <c r="J11" s="92"/>
      <c r="K11" s="92"/>
    </row>
    <row r="12" spans="2:12" ht="30.75" customHeight="1" x14ac:dyDescent="0.25">
      <c r="B12" s="93" t="s">
        <v>56</v>
      </c>
      <c r="C12" s="100" t="s">
        <v>57</v>
      </c>
      <c r="D12" s="101"/>
      <c r="E12" s="101"/>
      <c r="F12" s="101"/>
      <c r="G12" s="101"/>
      <c r="H12" s="101"/>
      <c r="I12" s="101"/>
      <c r="J12" s="101"/>
      <c r="K12" s="101"/>
      <c r="L12" s="102"/>
    </row>
    <row r="13" spans="2:12" ht="33.75" customHeight="1" x14ac:dyDescent="0.25">
      <c r="B13" s="94" t="s">
        <v>58</v>
      </c>
      <c r="C13" s="107" t="s">
        <v>59</v>
      </c>
      <c r="D13" s="108"/>
      <c r="E13" s="108"/>
      <c r="F13" s="108"/>
      <c r="G13" s="108"/>
      <c r="H13" s="108"/>
      <c r="I13" s="108"/>
      <c r="J13" s="108"/>
      <c r="K13" s="108"/>
      <c r="L13" s="109"/>
    </row>
    <row r="14" spans="2:12" ht="19.5" customHeight="1" x14ac:dyDescent="0.25">
      <c r="B14" s="110" t="s">
        <v>60</v>
      </c>
      <c r="C14" s="111" t="s">
        <v>61</v>
      </c>
      <c r="D14" s="112"/>
      <c r="E14" s="112"/>
      <c r="F14" s="112"/>
      <c r="G14" s="112"/>
      <c r="H14" s="112"/>
      <c r="I14" s="112"/>
      <c r="J14" s="112"/>
      <c r="K14" s="112"/>
      <c r="L14" s="113"/>
    </row>
    <row r="15" spans="2:12" ht="18.75" customHeight="1" x14ac:dyDescent="0.25">
      <c r="B15" s="110"/>
      <c r="C15" s="111" t="s">
        <v>62</v>
      </c>
      <c r="D15" s="112"/>
      <c r="E15" s="112"/>
      <c r="F15" s="112"/>
      <c r="G15" s="112"/>
      <c r="H15" s="112"/>
      <c r="I15" s="112"/>
      <c r="J15" s="112"/>
      <c r="K15" s="112"/>
      <c r="L15" s="113"/>
    </row>
    <row r="16" spans="2:12" ht="16.5" customHeight="1" x14ac:dyDescent="0.25">
      <c r="B16" s="114" t="s">
        <v>63</v>
      </c>
      <c r="C16" s="117" t="s">
        <v>95</v>
      </c>
      <c r="D16" s="118"/>
      <c r="E16" s="118"/>
      <c r="F16" s="118"/>
      <c r="G16" s="118"/>
      <c r="H16" s="118"/>
      <c r="I16" s="118"/>
      <c r="J16" s="118"/>
      <c r="K16" s="118"/>
      <c r="L16" s="119"/>
    </row>
    <row r="17" spans="2:12" x14ac:dyDescent="0.25">
      <c r="B17" s="115"/>
      <c r="C17" s="111" t="s">
        <v>28</v>
      </c>
      <c r="D17" s="112"/>
      <c r="E17" s="112"/>
      <c r="F17" s="112"/>
      <c r="G17" s="112"/>
      <c r="H17" s="112"/>
      <c r="I17" s="112"/>
      <c r="J17" s="112"/>
      <c r="K17" s="112"/>
      <c r="L17" s="113"/>
    </row>
    <row r="18" spans="2:12" ht="25.5" customHeight="1" x14ac:dyDescent="0.25">
      <c r="B18" s="115"/>
      <c r="C18" s="111" t="s">
        <v>64</v>
      </c>
      <c r="D18" s="112"/>
      <c r="E18" s="112"/>
      <c r="F18" s="112"/>
      <c r="G18" s="112"/>
      <c r="H18" s="112"/>
      <c r="I18" s="112"/>
      <c r="J18" s="112"/>
      <c r="K18" s="112"/>
      <c r="L18" s="113"/>
    </row>
    <row r="19" spans="2:12" ht="15" customHeight="1" x14ac:dyDescent="0.25">
      <c r="B19" s="116"/>
      <c r="C19" s="120" t="s">
        <v>91</v>
      </c>
      <c r="D19" s="121"/>
      <c r="E19" s="121"/>
      <c r="F19" s="121"/>
      <c r="G19" s="121"/>
      <c r="H19" s="121"/>
      <c r="I19" s="121"/>
      <c r="J19" s="121"/>
      <c r="K19" s="121"/>
      <c r="L19" s="122"/>
    </row>
    <row r="20" spans="2:12" ht="15" customHeight="1" x14ac:dyDescent="0.25">
      <c r="B20" s="110" t="s">
        <v>65</v>
      </c>
      <c r="C20" s="111" t="s">
        <v>66</v>
      </c>
      <c r="D20" s="112"/>
      <c r="E20" s="112"/>
      <c r="F20" s="112"/>
      <c r="G20" s="112"/>
      <c r="H20" s="112"/>
      <c r="I20" s="112"/>
      <c r="J20" s="112"/>
      <c r="K20" s="112"/>
      <c r="L20" s="113"/>
    </row>
    <row r="21" spans="2:12" ht="15" customHeight="1" x14ac:dyDescent="0.25">
      <c r="B21" s="110"/>
      <c r="C21" s="111" t="s">
        <v>67</v>
      </c>
      <c r="D21" s="112"/>
      <c r="E21" s="112"/>
      <c r="F21" s="112"/>
      <c r="G21" s="112"/>
      <c r="H21" s="112"/>
      <c r="I21" s="112"/>
      <c r="J21" s="112"/>
      <c r="K21" s="112"/>
      <c r="L21" s="113"/>
    </row>
    <row r="22" spans="2:12" ht="25.5" customHeight="1" x14ac:dyDescent="0.25">
      <c r="B22" s="110"/>
      <c r="C22" s="111" t="s">
        <v>68</v>
      </c>
      <c r="D22" s="112"/>
      <c r="E22" s="112"/>
      <c r="F22" s="112"/>
      <c r="G22" s="112"/>
      <c r="H22" s="112"/>
      <c r="I22" s="112"/>
      <c r="J22" s="112"/>
      <c r="K22" s="112"/>
      <c r="L22" s="113"/>
    </row>
    <row r="23" spans="2:12" ht="29.25" customHeight="1" x14ac:dyDescent="0.25">
      <c r="B23" s="110"/>
      <c r="C23" s="111" t="s">
        <v>133</v>
      </c>
      <c r="D23" s="112"/>
      <c r="E23" s="112"/>
      <c r="F23" s="112"/>
      <c r="G23" s="112"/>
      <c r="H23" s="112"/>
      <c r="I23" s="112"/>
      <c r="J23" s="112"/>
      <c r="K23" s="112"/>
      <c r="L23" s="113"/>
    </row>
    <row r="24" spans="2:12" ht="19.5" customHeight="1" x14ac:dyDescent="0.25">
      <c r="B24" s="110"/>
      <c r="C24" s="120" t="s">
        <v>69</v>
      </c>
      <c r="D24" s="121"/>
      <c r="E24" s="121"/>
      <c r="F24" s="121"/>
      <c r="G24" s="121"/>
      <c r="H24" s="121"/>
      <c r="I24" s="121"/>
      <c r="J24" s="121"/>
      <c r="K24" s="121"/>
      <c r="L24" s="122"/>
    </row>
    <row r="25" spans="2:12" ht="30.75" customHeight="1" x14ac:dyDescent="0.25">
      <c r="B25" s="94" t="s">
        <v>70</v>
      </c>
      <c r="C25" s="107" t="s">
        <v>94</v>
      </c>
      <c r="D25" s="108"/>
      <c r="E25" s="108"/>
      <c r="F25" s="108"/>
      <c r="G25" s="108"/>
      <c r="H25" s="108"/>
      <c r="I25" s="108"/>
      <c r="J25" s="108"/>
      <c r="K25" s="108"/>
      <c r="L25" s="109"/>
    </row>
    <row r="26" spans="2:12" ht="22.5" customHeight="1" x14ac:dyDescent="0.25">
      <c r="B26" s="110" t="s">
        <v>71</v>
      </c>
      <c r="C26" s="123" t="s">
        <v>72</v>
      </c>
      <c r="D26" s="107" t="s">
        <v>73</v>
      </c>
      <c r="E26" s="108"/>
      <c r="F26" s="108"/>
      <c r="G26" s="108"/>
      <c r="H26" s="108"/>
      <c r="I26" s="108"/>
      <c r="J26" s="108"/>
      <c r="K26" s="108"/>
      <c r="L26" s="109"/>
    </row>
    <row r="27" spans="2:12" ht="24" customHeight="1" x14ac:dyDescent="0.25">
      <c r="B27" s="110"/>
      <c r="C27" s="123"/>
      <c r="D27" s="95" t="s">
        <v>11</v>
      </c>
      <c r="E27" s="95" t="s">
        <v>12</v>
      </c>
      <c r="F27" s="95" t="s">
        <v>13</v>
      </c>
      <c r="G27" s="95" t="s">
        <v>14</v>
      </c>
      <c r="H27" s="95" t="s">
        <v>15</v>
      </c>
      <c r="I27" s="95" t="s">
        <v>16</v>
      </c>
      <c r="J27" s="95" t="s">
        <v>17</v>
      </c>
      <c r="K27" s="95" t="s">
        <v>93</v>
      </c>
      <c r="L27" s="60" t="s">
        <v>19</v>
      </c>
    </row>
    <row r="28" spans="2:12" x14ac:dyDescent="0.25">
      <c r="B28" s="110"/>
      <c r="C28" s="96" t="s">
        <v>74</v>
      </c>
      <c r="D28" s="124">
        <f>SUM(D30:D34)</f>
        <v>959.6</v>
      </c>
      <c r="E28" s="125">
        <f t="shared" ref="E28:J28" si="0">SUM(E30:E34)</f>
        <v>1000</v>
      </c>
      <c r="F28" s="124">
        <f t="shared" si="0"/>
        <v>12949.3</v>
      </c>
      <c r="G28" s="124">
        <f t="shared" si="0"/>
        <v>16187.2</v>
      </c>
      <c r="H28" s="125">
        <f t="shared" si="0"/>
        <v>17038.7</v>
      </c>
      <c r="I28" s="124">
        <f t="shared" si="0"/>
        <v>15061.699999999999</v>
      </c>
      <c r="J28" s="124">
        <f t="shared" si="0"/>
        <v>13373.4</v>
      </c>
      <c r="K28" s="126">
        <f>SUM(K30:K34)</f>
        <v>13373.4</v>
      </c>
      <c r="L28" s="127">
        <f>SUM(L30:L34)</f>
        <v>89943.299999999988</v>
      </c>
    </row>
    <row r="29" spans="2:12" x14ac:dyDescent="0.25">
      <c r="B29" s="110"/>
      <c r="C29" s="97" t="s">
        <v>75</v>
      </c>
      <c r="D29" s="124"/>
      <c r="E29" s="125"/>
      <c r="F29" s="124"/>
      <c r="G29" s="124"/>
      <c r="H29" s="125"/>
      <c r="I29" s="124"/>
      <c r="J29" s="124"/>
      <c r="K29" s="126"/>
      <c r="L29" s="127"/>
    </row>
    <row r="30" spans="2:12" ht="53.25" customHeight="1" x14ac:dyDescent="0.25">
      <c r="B30" s="110"/>
      <c r="C30" s="98" t="s">
        <v>20</v>
      </c>
      <c r="D30" s="61">
        <f>'Прил2 ФК и спорт'!H21+'Прил2 ФК и спорт'!H45+'Прил2 ФК и спорт'!H57+'Прил2 ФК и спорт'!H69</f>
        <v>959.6</v>
      </c>
      <c r="E30" s="61">
        <f>'Прил2 ФК и спорт'!I21+'Прил2 ФК и спорт'!I45+'Прил2 ФК и спорт'!I57+'Прил2 ФК и спорт'!I69</f>
        <v>1000</v>
      </c>
      <c r="F30" s="61">
        <f>'Прил2 ФК и спорт'!J21+'Прил2 ФК и спорт'!J45+'Прил2 ФК и спорт'!J57+'Прил2 ФК и спорт'!J69</f>
        <v>11449.3</v>
      </c>
      <c r="G30" s="61">
        <f>'Прил2 ФК и спорт'!K21+'Прил2 ФК и спорт'!K45+'Прил2 ФК и спорт'!K57+'Прил2 ФК и спорт'!K69</f>
        <v>16187.2</v>
      </c>
      <c r="H30" s="61">
        <f>'Прил2 ФК и спорт'!L21+'Прил2 ФК и спорт'!L45+'Прил2 ФК и спорт'!L57+'Прил2 ФК и спорт'!L69</f>
        <v>17038.7</v>
      </c>
      <c r="I30" s="61">
        <f>'Прил2 ФК и спорт'!M21+'Прил2 ФК и спорт'!M45+'Прил2 ФК и спорт'!M57+'Прил2 ФК и спорт'!M69</f>
        <v>15061.699999999999</v>
      </c>
      <c r="J30" s="61">
        <f>'Прил2 ФК и спорт'!N21+'Прил2 ФК и спорт'!N45+'Прил2 ФК и спорт'!N57+'Прил2 ФК и спорт'!N69</f>
        <v>13373.4</v>
      </c>
      <c r="K30" s="61">
        <f>'Прил2 ФК и спорт'!O21+'Прил2 ФК и спорт'!O45+'Прил2 ФК и спорт'!O57+'Прил2 ФК и спорт'!O69</f>
        <v>13373.4</v>
      </c>
      <c r="L30" s="99">
        <f>SUM(D30:K30)</f>
        <v>88443.299999999988</v>
      </c>
    </row>
    <row r="31" spans="2:12" ht="52.5" customHeight="1" x14ac:dyDescent="0.25">
      <c r="B31" s="110"/>
      <c r="C31" s="98" t="s">
        <v>21</v>
      </c>
      <c r="D31" s="61">
        <f>'Прил2 ФК и спорт'!H22+'Прил2 ФК и спорт'!H34+'Прил2 ФК и спорт'!H46+'Прил2 ФК и спорт'!H58+'Прил2 ФК и спорт'!H70</f>
        <v>0</v>
      </c>
      <c r="E31" s="61">
        <f>'Прил2 ФК и спорт'!I22+'Прил2 ФК и спорт'!I34+'Прил2 ФК и спорт'!I46+'Прил2 ФК и спорт'!I58+'Прил2 ФК и спорт'!I70</f>
        <v>0</v>
      </c>
      <c r="F31" s="61">
        <f>'Прил2 ФК и спорт'!J22+'Прил2 ФК и спорт'!J34+'Прил2 ФК и спорт'!J46+'Прил2 ФК и спорт'!J58+'Прил2 ФК и спорт'!J70</f>
        <v>0</v>
      </c>
      <c r="G31" s="61">
        <f>'Прил2 ФК и спорт'!K22+'Прил2 ФК и спорт'!K34+'Прил2 ФК и спорт'!K46+'Прил2 ФК и спорт'!K58+'Прил2 ФК и спорт'!K70</f>
        <v>0</v>
      </c>
      <c r="H31" s="61">
        <f>'Прил2 ФК и спорт'!L22+'Прил2 ФК и спорт'!L34+'Прил2 ФК и спорт'!L46+'Прил2 ФК и спорт'!L58+'Прил2 ФК и спорт'!L70</f>
        <v>0</v>
      </c>
      <c r="I31" s="61">
        <f>'Прил2 ФК и спорт'!M22+'Прил2 ФК и спорт'!M34+'Прил2 ФК и спорт'!M46+'Прил2 ФК и спорт'!M58+'Прил2 ФК и спорт'!M70</f>
        <v>0</v>
      </c>
      <c r="J31" s="61">
        <f>'Прил2 ФК и спорт'!N22+'Прил2 ФК и спорт'!N34+'Прил2 ФК и спорт'!N46+'Прил2 ФК и спорт'!N58+'Прил2 ФК и спорт'!N70</f>
        <v>0</v>
      </c>
      <c r="K31" s="61">
        <f>'Прил2 ФК и спорт'!O22+'Прил2 ФК и спорт'!O34+'Прил2 ФК и спорт'!O46+'Прил2 ФК и спорт'!O58+'Прил2 ФК и спорт'!O70</f>
        <v>0</v>
      </c>
      <c r="L31" s="99">
        <f>SUM(D31:K31)</f>
        <v>0</v>
      </c>
    </row>
    <row r="32" spans="2:12" ht="38.25" x14ac:dyDescent="0.25">
      <c r="B32" s="110"/>
      <c r="C32" s="98" t="s">
        <v>23</v>
      </c>
      <c r="D32" s="61">
        <f>'Прил2 ФК и спорт'!H23+'Прил2 ФК и спорт'!H35+'Прил2 ФК и спорт'!H47+'Прил2 ФК и спорт'!H59+'Прил2 ФК и спорт'!H71</f>
        <v>0</v>
      </c>
      <c r="E32" s="61">
        <f>'Прил2 ФК и спорт'!I23+'Прил2 ФК и спорт'!I35+'Прил2 ФК и спорт'!I47+'Прил2 ФК и спорт'!I59+'Прил2 ФК и спорт'!I71</f>
        <v>0</v>
      </c>
      <c r="F32" s="61">
        <f>'Прил2 ФК и спорт'!J23+'Прил2 ФК и спорт'!J35+'Прил2 ФК и спорт'!J47+'Прил2 ФК и спорт'!J59+'Прил2 ФК и спорт'!J71</f>
        <v>0</v>
      </c>
      <c r="G32" s="61">
        <f>'Прил2 ФК и спорт'!K23+'Прил2 ФК и спорт'!K35+'Прил2 ФК и спорт'!K47+'Прил2 ФК и спорт'!K59+'Прил2 ФК и спорт'!K71</f>
        <v>0</v>
      </c>
      <c r="H32" s="61">
        <f>'Прил2 ФК и спорт'!L23+'Прил2 ФК и спорт'!L35+'Прил2 ФК и спорт'!L47+'Прил2 ФК и спорт'!L59+'Прил2 ФК и спорт'!L71</f>
        <v>0</v>
      </c>
      <c r="I32" s="61">
        <f>'Прил2 ФК и спорт'!M23+'Прил2 ФК и спорт'!M35+'Прил2 ФК и спорт'!M47+'Прил2 ФК и спорт'!M59+'Прил2 ФК и спорт'!M71</f>
        <v>0</v>
      </c>
      <c r="J32" s="61">
        <f>'Прил2 ФК и спорт'!N23+'Прил2 ФК и спорт'!N35+'Прил2 ФК и спорт'!N47+'Прил2 ФК и спорт'!N59+'Прил2 ФК и спорт'!N71</f>
        <v>0</v>
      </c>
      <c r="K32" s="61">
        <f>'Прил2 ФК и спорт'!O23+'Прил2 ФК и спорт'!O35+'Прил2 ФК и спорт'!O47+'Прил2 ФК и спорт'!O59+'Прил2 ФК и спорт'!O71</f>
        <v>0</v>
      </c>
      <c r="L32" s="99">
        <f t="shared" ref="L32" si="1">SUM(D32:K32)</f>
        <v>0</v>
      </c>
    </row>
    <row r="33" spans="2:12" ht="40.5" customHeight="1" x14ac:dyDescent="0.25">
      <c r="B33" s="110"/>
      <c r="C33" s="98" t="s">
        <v>24</v>
      </c>
      <c r="D33" s="61">
        <f>'Прил2 ФК и спорт'!H24+'Прил2 ФК и спорт'!H36+'Прил2 ФК и спорт'!H48+'Прил2 ФК и спорт'!H60+'Прил2 ФК и спорт'!H72</f>
        <v>0</v>
      </c>
      <c r="E33" s="61">
        <f>'Прил2 ФК и спорт'!I24+'Прил2 ФК и спорт'!I36+'Прил2 ФК и спорт'!I48+'Прил2 ФК и спорт'!I60+'Прил2 ФК и спорт'!I72</f>
        <v>0</v>
      </c>
      <c r="F33" s="61">
        <f>'Прил2 ФК и спорт'!J24+'Прил2 ФК и спорт'!J36+'Прил2 ФК и спорт'!J48+'Прил2 ФК и спорт'!J60+'Прил2 ФК и спорт'!J72</f>
        <v>0</v>
      </c>
      <c r="G33" s="61">
        <f>'Прил2 ФК и спорт'!K24+'Прил2 ФК и спорт'!K36+'Прил2 ФК и спорт'!K48+'Прил2 ФК и спорт'!K60+'Прил2 ФК и спорт'!K72</f>
        <v>0</v>
      </c>
      <c r="H33" s="61">
        <f>'Прил2 ФК и спорт'!L24+'Прил2 ФК и спорт'!L36+'Прил2 ФК и спорт'!L48+'Прил2 ФК и спорт'!L60+'Прил2 ФК и спорт'!L72</f>
        <v>0</v>
      </c>
      <c r="I33" s="61">
        <f>'Прил2 ФК и спорт'!M24+'Прил2 ФК и спорт'!M36+'Прил2 ФК и спорт'!M48+'Прил2 ФК и спорт'!M60+'Прил2 ФК и спорт'!M72</f>
        <v>0</v>
      </c>
      <c r="J33" s="61">
        <f>'Прил2 ФК и спорт'!N24+'Прил2 ФК и спорт'!N36+'Прил2 ФК и спорт'!N48+'Прил2 ФК и спорт'!N60+'Прил2 ФК и спорт'!N72</f>
        <v>0</v>
      </c>
      <c r="K33" s="61">
        <f>'Прил2 ФК и спорт'!O24+'Прил2 ФК и спорт'!O36+'Прил2 ФК и спорт'!O48+'Прил2 ФК и спорт'!O60+'Прил2 ФК и спорт'!O72</f>
        <v>0</v>
      </c>
      <c r="L33" s="99">
        <f>SUM(D33:K33)</f>
        <v>0</v>
      </c>
    </row>
    <row r="34" spans="2:12" x14ac:dyDescent="0.25">
      <c r="B34" s="110"/>
      <c r="C34" s="45" t="s">
        <v>34</v>
      </c>
      <c r="D34" s="61">
        <f>'Прил2 ФК и спорт'!H25+'Прил2 ФК и спорт'!H37+'Прил2 ФК и спорт'!H49+'Прил2 ФК и спорт'!H61+'Прил2 ФК и спорт'!H73</f>
        <v>0</v>
      </c>
      <c r="E34" s="61">
        <f>'Прил2 ФК и спорт'!I25+'Прил2 ФК и спорт'!I37+'Прил2 ФК и спорт'!I49+'Прил2 ФК и спорт'!I61+'Прил2 ФК и спорт'!I73</f>
        <v>0</v>
      </c>
      <c r="F34" s="61">
        <f>'Прил2 ФК и спорт'!J25+'Прил2 ФК и спорт'!J37+'Прил2 ФК и спорт'!J49+'Прил2 ФК и спорт'!J61+'Прил2 ФК и спорт'!J73</f>
        <v>1500</v>
      </c>
      <c r="G34" s="61">
        <f>'Прил2 ФК и спорт'!K25+'Прил2 ФК и спорт'!K37+'Прил2 ФК и спорт'!K49+'Прил2 ФК и спорт'!K61+'Прил2 ФК и спорт'!K73</f>
        <v>0</v>
      </c>
      <c r="H34" s="61">
        <f>'Прил2 ФК и спорт'!L25+'Прил2 ФК и спорт'!L37+'Прил2 ФК и спорт'!L49+'Прил2 ФК и спорт'!L61+'Прил2 ФК и спорт'!L73</f>
        <v>0</v>
      </c>
      <c r="I34" s="61">
        <f>'Прил2 ФК и спорт'!M25+'Прил2 ФК и спорт'!M37+'Прил2 ФК и спорт'!M49+'Прил2 ФК и спорт'!M61+'Прил2 ФК и спорт'!M73</f>
        <v>0</v>
      </c>
      <c r="J34" s="61">
        <f>'Прил2 ФК и спорт'!N25+'Прил2 ФК и спорт'!N37+'Прил2 ФК и спорт'!N49+'Прил2 ФК и спорт'!N61+'Прил2 ФК и спорт'!N73</f>
        <v>0</v>
      </c>
      <c r="K34" s="61">
        <f>'Прил2 ФК и спорт'!O25+'Прил2 ФК и спорт'!O37+'Прил2 ФК и спорт'!O49+'Прил2 ФК и спорт'!O61+'Прил2 ФК и спорт'!O73</f>
        <v>0</v>
      </c>
      <c r="L34" s="99">
        <f>SUM(D34:K34)</f>
        <v>1500</v>
      </c>
    </row>
    <row r="35" spans="2:12" ht="18" customHeight="1" x14ac:dyDescent="0.25">
      <c r="B35" s="110" t="s">
        <v>76</v>
      </c>
      <c r="C35" s="117" t="s">
        <v>77</v>
      </c>
      <c r="D35" s="118"/>
      <c r="E35" s="118"/>
      <c r="F35" s="118"/>
      <c r="G35" s="118"/>
      <c r="H35" s="118"/>
      <c r="I35" s="118"/>
      <c r="J35" s="118"/>
      <c r="K35" s="118"/>
      <c r="L35" s="119"/>
    </row>
    <row r="36" spans="2:12" ht="15" customHeight="1" x14ac:dyDescent="0.25">
      <c r="B36" s="110"/>
      <c r="C36" s="111" t="s">
        <v>78</v>
      </c>
      <c r="D36" s="112"/>
      <c r="E36" s="112"/>
      <c r="F36" s="112"/>
      <c r="G36" s="112"/>
      <c r="H36" s="112"/>
      <c r="I36" s="112"/>
      <c r="J36" s="112"/>
      <c r="K36" s="112"/>
      <c r="L36" s="113"/>
    </row>
    <row r="37" spans="2:12" ht="16.5" customHeight="1" x14ac:dyDescent="0.25">
      <c r="B37" s="110"/>
      <c r="C37" s="111" t="s">
        <v>79</v>
      </c>
      <c r="D37" s="112"/>
      <c r="E37" s="112"/>
      <c r="F37" s="112"/>
      <c r="G37" s="112"/>
      <c r="H37" s="112"/>
      <c r="I37" s="112"/>
      <c r="J37" s="112"/>
      <c r="K37" s="112"/>
      <c r="L37" s="113"/>
    </row>
    <row r="38" spans="2:12" ht="15.75" customHeight="1" thickBot="1" x14ac:dyDescent="0.3">
      <c r="B38" s="128"/>
      <c r="C38" s="129" t="s">
        <v>80</v>
      </c>
      <c r="D38" s="130"/>
      <c r="E38" s="130"/>
      <c r="F38" s="130"/>
      <c r="G38" s="130"/>
      <c r="H38" s="130"/>
      <c r="I38" s="130"/>
      <c r="J38" s="130"/>
      <c r="K38" s="130"/>
      <c r="L38" s="131"/>
    </row>
  </sheetData>
  <sheetProtection password="C665" sheet="1" objects="1" scenarios="1"/>
  <mergeCells count="39">
    <mergeCell ref="B35:B38"/>
    <mergeCell ref="C35:L35"/>
    <mergeCell ref="C36:L36"/>
    <mergeCell ref="C37:L37"/>
    <mergeCell ref="C38:L38"/>
    <mergeCell ref="C25:L25"/>
    <mergeCell ref="B26:B34"/>
    <mergeCell ref="C26:C27"/>
    <mergeCell ref="D26:L26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B20:B24"/>
    <mergeCell ref="C20:L20"/>
    <mergeCell ref="C21:L21"/>
    <mergeCell ref="C22:L22"/>
    <mergeCell ref="C23:L23"/>
    <mergeCell ref="C24:L24"/>
    <mergeCell ref="C13:L13"/>
    <mergeCell ref="B14:B15"/>
    <mergeCell ref="C14:L14"/>
    <mergeCell ref="C15:L15"/>
    <mergeCell ref="B16:B19"/>
    <mergeCell ref="C16:L16"/>
    <mergeCell ref="C17:L17"/>
    <mergeCell ref="C18:L18"/>
    <mergeCell ref="C19:L19"/>
    <mergeCell ref="C12:L12"/>
    <mergeCell ref="B2:L2"/>
    <mergeCell ref="B3:L3"/>
    <mergeCell ref="J5:L5"/>
    <mergeCell ref="I6:L8"/>
    <mergeCell ref="B10:L10"/>
  </mergeCells>
  <pageMargins left="0.70866141732283472" right="0.51181102362204722" top="0.74803149606299213" bottom="0.55118110236220474" header="0.31496062992125984" footer="0.31496062992125984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5"/>
  <sheetViews>
    <sheetView zoomScaleNormal="100" workbookViewId="0">
      <selection sqref="A1:XFD1048576"/>
    </sheetView>
  </sheetViews>
  <sheetFormatPr defaultRowHeight="15" x14ac:dyDescent="0.25"/>
  <cols>
    <col min="1" max="1" width="2.42578125" style="83" customWidth="1"/>
    <col min="2" max="2" width="4.7109375" style="83" customWidth="1"/>
    <col min="3" max="3" width="21.5703125" style="83" customWidth="1"/>
    <col min="4" max="4" width="11.140625" style="83" customWidth="1"/>
    <col min="5" max="5" width="10" style="83" customWidth="1"/>
    <col min="6" max="6" width="15.42578125" style="83" customWidth="1"/>
    <col min="7" max="7" width="10" style="83" customWidth="1"/>
    <col min="8" max="8" width="13.5703125" style="83" customWidth="1"/>
    <col min="9" max="16384" width="9.140625" style="83"/>
  </cols>
  <sheetData>
    <row r="2" spans="2:16" ht="18.75" x14ac:dyDescent="0.3">
      <c r="B2" s="103" t="s">
        <v>85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2:16" ht="18.75" x14ac:dyDescent="0.3">
      <c r="B3" s="103" t="s">
        <v>86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2:16" ht="18.75" x14ac:dyDescent="0.2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2:16" ht="14.25" customHeight="1" x14ac:dyDescent="0.25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105" t="s">
        <v>39</v>
      </c>
      <c r="O5" s="105"/>
      <c r="P5" s="105"/>
    </row>
    <row r="6" spans="2:16" ht="18.75" customHeight="1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105" t="s">
        <v>54</v>
      </c>
      <c r="N6" s="105"/>
      <c r="O6" s="105"/>
      <c r="P6" s="105"/>
    </row>
    <row r="7" spans="2:16" ht="19.5" customHeight="1" x14ac:dyDescent="0.25"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105"/>
      <c r="N7" s="105"/>
      <c r="O7" s="105"/>
      <c r="P7" s="105"/>
    </row>
    <row r="8" spans="2:16" ht="15.75" x14ac:dyDescent="0.2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2:16" ht="15.75" customHeight="1" x14ac:dyDescent="0.25">
      <c r="B9" s="106" t="s">
        <v>40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2:16" ht="15.75" customHeight="1" x14ac:dyDescent="0.25">
      <c r="B10" s="132" t="s">
        <v>41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</row>
    <row r="11" spans="2:16" ht="15.75" customHeight="1" x14ac:dyDescent="0.25">
      <c r="B11" s="133" t="s">
        <v>42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2:16" ht="15.75" thickBot="1" x14ac:dyDescent="0.3"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</row>
    <row r="13" spans="2:16" ht="25.5" customHeight="1" x14ac:dyDescent="0.25">
      <c r="B13" s="134" t="s">
        <v>33</v>
      </c>
      <c r="C13" s="137" t="s">
        <v>43</v>
      </c>
      <c r="D13" s="139" t="s">
        <v>44</v>
      </c>
      <c r="E13" s="140"/>
      <c r="F13" s="137" t="s">
        <v>45</v>
      </c>
      <c r="G13" s="137" t="s">
        <v>46</v>
      </c>
      <c r="H13" s="137" t="s">
        <v>47</v>
      </c>
      <c r="I13" s="139" t="s">
        <v>48</v>
      </c>
      <c r="J13" s="143"/>
      <c r="K13" s="143"/>
      <c r="L13" s="143"/>
      <c r="M13" s="143"/>
      <c r="N13" s="143"/>
      <c r="O13" s="143"/>
      <c r="P13" s="144"/>
    </row>
    <row r="14" spans="2:16" ht="29.25" customHeight="1" x14ac:dyDescent="0.25">
      <c r="B14" s="135"/>
      <c r="C14" s="138"/>
      <c r="D14" s="141"/>
      <c r="E14" s="142"/>
      <c r="F14" s="138"/>
      <c r="G14" s="138"/>
      <c r="H14" s="138"/>
      <c r="I14" s="141"/>
      <c r="J14" s="145"/>
      <c r="K14" s="145"/>
      <c r="L14" s="145"/>
      <c r="M14" s="145"/>
      <c r="N14" s="145"/>
      <c r="O14" s="145"/>
      <c r="P14" s="146"/>
    </row>
    <row r="15" spans="2:16" ht="31.5" customHeight="1" x14ac:dyDescent="0.25">
      <c r="B15" s="135"/>
      <c r="C15" s="138"/>
      <c r="D15" s="147" t="s">
        <v>49</v>
      </c>
      <c r="E15" s="147" t="s">
        <v>50</v>
      </c>
      <c r="F15" s="138"/>
      <c r="G15" s="138"/>
      <c r="H15" s="138"/>
      <c r="I15" s="147" t="s">
        <v>11</v>
      </c>
      <c r="J15" s="147" t="s">
        <v>12</v>
      </c>
      <c r="K15" s="147" t="s">
        <v>13</v>
      </c>
      <c r="L15" s="147" t="s">
        <v>14</v>
      </c>
      <c r="M15" s="147" t="s">
        <v>15</v>
      </c>
      <c r="N15" s="147" t="s">
        <v>16</v>
      </c>
      <c r="O15" s="154" t="s">
        <v>17</v>
      </c>
      <c r="P15" s="155" t="s">
        <v>93</v>
      </c>
    </row>
    <row r="16" spans="2:16" ht="33.75" customHeight="1" x14ac:dyDescent="0.25">
      <c r="B16" s="136"/>
      <c r="C16" s="123"/>
      <c r="D16" s="138"/>
      <c r="E16" s="138"/>
      <c r="F16" s="123"/>
      <c r="G16" s="123"/>
      <c r="H16" s="123"/>
      <c r="I16" s="138"/>
      <c r="J16" s="138"/>
      <c r="K16" s="138"/>
      <c r="L16" s="138"/>
      <c r="M16" s="138"/>
      <c r="N16" s="138"/>
      <c r="O16" s="141"/>
      <c r="P16" s="156"/>
    </row>
    <row r="17" spans="2:16" x14ac:dyDescent="0.25">
      <c r="B17" s="88">
        <v>1</v>
      </c>
      <c r="C17" s="41">
        <v>2</v>
      </c>
      <c r="D17" s="41">
        <v>3</v>
      </c>
      <c r="E17" s="41">
        <v>4</v>
      </c>
      <c r="F17" s="41">
        <v>5</v>
      </c>
      <c r="G17" s="41">
        <v>6</v>
      </c>
      <c r="H17" s="41">
        <v>7</v>
      </c>
      <c r="I17" s="41">
        <v>8</v>
      </c>
      <c r="J17" s="41">
        <v>9</v>
      </c>
      <c r="K17" s="41">
        <v>10</v>
      </c>
      <c r="L17" s="41">
        <v>11</v>
      </c>
      <c r="M17" s="41">
        <v>12</v>
      </c>
      <c r="N17" s="41">
        <v>13</v>
      </c>
      <c r="O17" s="59">
        <v>14</v>
      </c>
      <c r="P17" s="60">
        <v>15</v>
      </c>
    </row>
    <row r="18" spans="2:16" ht="40.5" customHeight="1" x14ac:dyDescent="0.25">
      <c r="B18" s="151">
        <v>1</v>
      </c>
      <c r="C18" s="148" t="s">
        <v>106</v>
      </c>
      <c r="D18" s="157">
        <f>'Прил2 ФК и спорт'!G21</f>
        <v>4001.8999999999992</v>
      </c>
      <c r="E18" s="160">
        <f>'Прил2 ФК и спорт'!G22+'Прил2 ФК и спорт'!G23+'Прил2 ФК и спорт'!G24+'Прил2 ФК и спорт'!G25</f>
        <v>0</v>
      </c>
      <c r="F18" s="58" t="s">
        <v>107</v>
      </c>
      <c r="G18" s="41" t="s">
        <v>51</v>
      </c>
      <c r="H18" s="41">
        <v>29</v>
      </c>
      <c r="I18" s="41">
        <v>29</v>
      </c>
      <c r="J18" s="41">
        <v>1</v>
      </c>
      <c r="K18" s="41">
        <v>1</v>
      </c>
      <c r="L18" s="41">
        <v>6</v>
      </c>
      <c r="M18" s="41">
        <v>0</v>
      </c>
      <c r="N18" s="41">
        <v>1</v>
      </c>
      <c r="O18" s="59">
        <v>1</v>
      </c>
      <c r="P18" s="60">
        <v>2</v>
      </c>
    </row>
    <row r="19" spans="2:16" ht="40.5" customHeight="1" x14ac:dyDescent="0.25">
      <c r="B19" s="152"/>
      <c r="C19" s="149"/>
      <c r="D19" s="158"/>
      <c r="E19" s="161"/>
      <c r="F19" s="40" t="s">
        <v>108</v>
      </c>
      <c r="G19" s="41" t="s">
        <v>52</v>
      </c>
      <c r="H19" s="41">
        <v>800</v>
      </c>
      <c r="I19" s="41">
        <v>800</v>
      </c>
      <c r="J19" s="41">
        <v>130</v>
      </c>
      <c r="K19" s="41">
        <v>130</v>
      </c>
      <c r="L19" s="41">
        <v>1054</v>
      </c>
      <c r="M19" s="41">
        <v>0</v>
      </c>
      <c r="N19" s="41">
        <v>105</v>
      </c>
      <c r="O19" s="59">
        <v>110</v>
      </c>
      <c r="P19" s="60">
        <v>180</v>
      </c>
    </row>
    <row r="20" spans="2:16" ht="69" customHeight="1" x14ac:dyDescent="0.25">
      <c r="B20" s="152"/>
      <c r="C20" s="149"/>
      <c r="D20" s="158"/>
      <c r="E20" s="161"/>
      <c r="F20" s="40" t="s">
        <v>109</v>
      </c>
      <c r="G20" s="41" t="s">
        <v>52</v>
      </c>
      <c r="H20" s="41" t="s">
        <v>22</v>
      </c>
      <c r="I20" s="41" t="s">
        <v>22</v>
      </c>
      <c r="J20" s="41" t="s">
        <v>22</v>
      </c>
      <c r="K20" s="41" t="s">
        <v>22</v>
      </c>
      <c r="L20" s="41">
        <v>360</v>
      </c>
      <c r="M20" s="41">
        <v>360</v>
      </c>
      <c r="N20" s="41">
        <v>360</v>
      </c>
      <c r="O20" s="59">
        <v>360</v>
      </c>
      <c r="P20" s="60">
        <v>360</v>
      </c>
    </row>
    <row r="21" spans="2:16" ht="45.75" customHeight="1" x14ac:dyDescent="0.25">
      <c r="B21" s="152"/>
      <c r="C21" s="149"/>
      <c r="D21" s="158"/>
      <c r="E21" s="161"/>
      <c r="F21" s="40" t="s">
        <v>107</v>
      </c>
      <c r="G21" s="41" t="s">
        <v>51</v>
      </c>
      <c r="H21" s="41">
        <v>27</v>
      </c>
      <c r="I21" s="41">
        <v>27</v>
      </c>
      <c r="J21" s="41">
        <v>17</v>
      </c>
      <c r="K21" s="41">
        <v>9</v>
      </c>
      <c r="L21" s="41">
        <v>13</v>
      </c>
      <c r="M21" s="41">
        <v>13</v>
      </c>
      <c r="N21" s="41">
        <v>13</v>
      </c>
      <c r="O21" s="59">
        <v>14</v>
      </c>
      <c r="P21" s="60">
        <v>14</v>
      </c>
    </row>
    <row r="22" spans="2:16" ht="44.25" customHeight="1" x14ac:dyDescent="0.25">
      <c r="B22" s="152"/>
      <c r="C22" s="149"/>
      <c r="D22" s="158"/>
      <c r="E22" s="161"/>
      <c r="F22" s="40" t="s">
        <v>110</v>
      </c>
      <c r="G22" s="41" t="s">
        <v>53</v>
      </c>
      <c r="H22" s="41">
        <v>76</v>
      </c>
      <c r="I22" s="41">
        <v>76</v>
      </c>
      <c r="J22" s="41">
        <v>52</v>
      </c>
      <c r="K22" s="41">
        <v>15</v>
      </c>
      <c r="L22" s="41">
        <v>15</v>
      </c>
      <c r="M22" s="41">
        <v>15</v>
      </c>
      <c r="N22" s="41">
        <v>15</v>
      </c>
      <c r="O22" s="59">
        <v>16</v>
      </c>
      <c r="P22" s="60">
        <v>16</v>
      </c>
    </row>
    <row r="23" spans="2:16" ht="57.75" customHeight="1" x14ac:dyDescent="0.25">
      <c r="B23" s="152"/>
      <c r="C23" s="149"/>
      <c r="D23" s="158"/>
      <c r="E23" s="161"/>
      <c r="F23" s="40" t="s">
        <v>111</v>
      </c>
      <c r="G23" s="41" t="s">
        <v>52</v>
      </c>
      <c r="H23" s="41">
        <v>325</v>
      </c>
      <c r="I23" s="41">
        <v>325</v>
      </c>
      <c r="J23" s="41">
        <v>177</v>
      </c>
      <c r="K23" s="41">
        <v>72</v>
      </c>
      <c r="L23" s="41">
        <v>83</v>
      </c>
      <c r="M23" s="41">
        <v>117</v>
      </c>
      <c r="N23" s="41">
        <v>117</v>
      </c>
      <c r="O23" s="59">
        <v>120</v>
      </c>
      <c r="P23" s="60">
        <v>120</v>
      </c>
    </row>
    <row r="24" spans="2:16" ht="68.25" customHeight="1" x14ac:dyDescent="0.25">
      <c r="B24" s="153"/>
      <c r="C24" s="150"/>
      <c r="D24" s="159"/>
      <c r="E24" s="162"/>
      <c r="F24" s="40" t="s">
        <v>112</v>
      </c>
      <c r="G24" s="41" t="s">
        <v>52</v>
      </c>
      <c r="H24" s="41">
        <v>350</v>
      </c>
      <c r="I24" s="41">
        <v>350</v>
      </c>
      <c r="J24" s="41">
        <v>350</v>
      </c>
      <c r="K24" s="41">
        <v>72</v>
      </c>
      <c r="L24" s="41">
        <v>92</v>
      </c>
      <c r="M24" s="41">
        <v>117</v>
      </c>
      <c r="N24" s="41">
        <v>119</v>
      </c>
      <c r="O24" s="59">
        <v>119</v>
      </c>
      <c r="P24" s="60">
        <v>119</v>
      </c>
    </row>
    <row r="25" spans="2:16" ht="29.25" customHeight="1" x14ac:dyDescent="0.25">
      <c r="B25" s="151">
        <v>2</v>
      </c>
      <c r="C25" s="163" t="s">
        <v>125</v>
      </c>
      <c r="D25" s="165">
        <f>'Прил2 ФК и спорт'!G45</f>
        <v>73338.8</v>
      </c>
      <c r="E25" s="165">
        <f>'Прил2 ФК и спорт'!G46+'Прил2 ФК и спорт'!G47+'Прил2 ФК и спорт'!G48+'Прил2 ФК и спорт'!G49</f>
        <v>1500</v>
      </c>
      <c r="F25" s="163" t="s">
        <v>126</v>
      </c>
      <c r="G25" s="123" t="s">
        <v>52</v>
      </c>
      <c r="H25" s="123" t="s">
        <v>22</v>
      </c>
      <c r="I25" s="123" t="s">
        <v>22</v>
      </c>
      <c r="J25" s="123" t="s">
        <v>22</v>
      </c>
      <c r="K25" s="123">
        <v>210</v>
      </c>
      <c r="L25" s="123">
        <v>250</v>
      </c>
      <c r="M25" s="123">
        <v>409</v>
      </c>
      <c r="N25" s="123">
        <v>250</v>
      </c>
      <c r="O25" s="107">
        <v>250</v>
      </c>
      <c r="P25" s="166">
        <v>250</v>
      </c>
    </row>
    <row r="26" spans="2:16" ht="24.75" customHeight="1" x14ac:dyDescent="0.25">
      <c r="B26" s="152"/>
      <c r="C26" s="164"/>
      <c r="D26" s="165"/>
      <c r="E26" s="165"/>
      <c r="F26" s="164"/>
      <c r="G26" s="123"/>
      <c r="H26" s="123"/>
      <c r="I26" s="123"/>
      <c r="J26" s="123"/>
      <c r="K26" s="123"/>
      <c r="L26" s="123"/>
      <c r="M26" s="123"/>
      <c r="N26" s="123"/>
      <c r="O26" s="107"/>
      <c r="P26" s="166"/>
    </row>
    <row r="27" spans="2:16" ht="19.5" customHeight="1" x14ac:dyDescent="0.25">
      <c r="B27" s="152"/>
      <c r="C27" s="164"/>
      <c r="D27" s="165"/>
      <c r="E27" s="165"/>
      <c r="F27" s="164"/>
      <c r="G27" s="123"/>
      <c r="H27" s="123"/>
      <c r="I27" s="123"/>
      <c r="J27" s="123"/>
      <c r="K27" s="123"/>
      <c r="L27" s="123"/>
      <c r="M27" s="123"/>
      <c r="N27" s="123"/>
      <c r="O27" s="107"/>
      <c r="P27" s="166"/>
    </row>
    <row r="28" spans="2:16" ht="25.5" customHeight="1" x14ac:dyDescent="0.25">
      <c r="B28" s="152"/>
      <c r="C28" s="164"/>
      <c r="D28" s="165"/>
      <c r="E28" s="165"/>
      <c r="F28" s="164"/>
      <c r="G28" s="123"/>
      <c r="H28" s="123"/>
      <c r="I28" s="123"/>
      <c r="J28" s="123"/>
      <c r="K28" s="123"/>
      <c r="L28" s="123"/>
      <c r="M28" s="123"/>
      <c r="N28" s="123"/>
      <c r="O28" s="107"/>
      <c r="P28" s="166"/>
    </row>
    <row r="29" spans="2:16" ht="19.5" customHeight="1" x14ac:dyDescent="0.25">
      <c r="B29" s="152"/>
      <c r="C29" s="164"/>
      <c r="D29" s="165"/>
      <c r="E29" s="165"/>
      <c r="F29" s="164"/>
      <c r="G29" s="123"/>
      <c r="H29" s="123"/>
      <c r="I29" s="123"/>
      <c r="J29" s="123"/>
      <c r="K29" s="123"/>
      <c r="L29" s="123"/>
      <c r="M29" s="123"/>
      <c r="N29" s="123"/>
      <c r="O29" s="107"/>
      <c r="P29" s="166"/>
    </row>
    <row r="30" spans="2:16" ht="30" customHeight="1" x14ac:dyDescent="0.25">
      <c r="B30" s="151">
        <v>3</v>
      </c>
      <c r="C30" s="168" t="s">
        <v>127</v>
      </c>
      <c r="D30" s="160">
        <f>'Прил2 ФК и спорт'!G57</f>
        <v>6323.7000000000007</v>
      </c>
      <c r="E30" s="160">
        <f>'Прил2 ФК и спорт'!G58+'Прил2 ФК и спорт'!G59+'Прил2 ФК и спорт'!G60+'Прил2 ФК и спорт'!G61</f>
        <v>0</v>
      </c>
      <c r="F30" s="163" t="s">
        <v>128</v>
      </c>
      <c r="G30" s="147" t="s">
        <v>52</v>
      </c>
      <c r="H30" s="147" t="s">
        <v>22</v>
      </c>
      <c r="I30" s="147" t="s">
        <v>22</v>
      </c>
      <c r="J30" s="147" t="s">
        <v>22</v>
      </c>
      <c r="K30" s="147">
        <v>240</v>
      </c>
      <c r="L30" s="147">
        <v>700</v>
      </c>
      <c r="M30" s="147">
        <v>800</v>
      </c>
      <c r="N30" s="147">
        <v>800</v>
      </c>
      <c r="O30" s="154">
        <v>800</v>
      </c>
      <c r="P30" s="155">
        <v>800</v>
      </c>
    </row>
    <row r="31" spans="2:16" ht="20.25" customHeight="1" x14ac:dyDescent="0.25">
      <c r="B31" s="152"/>
      <c r="C31" s="169"/>
      <c r="D31" s="161"/>
      <c r="E31" s="161"/>
      <c r="F31" s="167"/>
      <c r="G31" s="138"/>
      <c r="H31" s="138"/>
      <c r="I31" s="138"/>
      <c r="J31" s="138"/>
      <c r="K31" s="138"/>
      <c r="L31" s="138"/>
      <c r="M31" s="138"/>
      <c r="N31" s="138"/>
      <c r="O31" s="141"/>
      <c r="P31" s="156"/>
    </row>
    <row r="32" spans="2:16" ht="38.25" customHeight="1" x14ac:dyDescent="0.25">
      <c r="B32" s="152"/>
      <c r="C32" s="169"/>
      <c r="D32" s="161"/>
      <c r="E32" s="161"/>
      <c r="F32" s="163" t="s">
        <v>129</v>
      </c>
      <c r="G32" s="147" t="s">
        <v>52</v>
      </c>
      <c r="H32" s="147" t="s">
        <v>22</v>
      </c>
      <c r="I32" s="147" t="s">
        <v>22</v>
      </c>
      <c r="J32" s="147" t="s">
        <v>22</v>
      </c>
      <c r="K32" s="147">
        <v>50</v>
      </c>
      <c r="L32" s="147">
        <v>250</v>
      </c>
      <c r="M32" s="147">
        <v>250</v>
      </c>
      <c r="N32" s="147">
        <v>250</v>
      </c>
      <c r="O32" s="154">
        <v>250</v>
      </c>
      <c r="P32" s="155">
        <v>250</v>
      </c>
    </row>
    <row r="33" spans="2:16" ht="30.75" customHeight="1" x14ac:dyDescent="0.25">
      <c r="B33" s="153"/>
      <c r="C33" s="170"/>
      <c r="D33" s="162"/>
      <c r="E33" s="162"/>
      <c r="F33" s="167"/>
      <c r="G33" s="138"/>
      <c r="H33" s="138"/>
      <c r="I33" s="138"/>
      <c r="J33" s="138"/>
      <c r="K33" s="138"/>
      <c r="L33" s="138"/>
      <c r="M33" s="138"/>
      <c r="N33" s="138"/>
      <c r="O33" s="141"/>
      <c r="P33" s="156"/>
    </row>
    <row r="34" spans="2:16" ht="63.75" customHeight="1" x14ac:dyDescent="0.25">
      <c r="B34" s="151">
        <v>4</v>
      </c>
      <c r="C34" s="163" t="s">
        <v>130</v>
      </c>
      <c r="D34" s="165">
        <f>'Прил2 ФК и спорт'!G69</f>
        <v>4778.8999999999996</v>
      </c>
      <c r="E34" s="165">
        <f>'Прил2 ФК и спорт'!G70+'Прил2 ФК и спорт'!G71+'Прил2 ФК и спорт'!G72+'Прил2 ФК и спорт'!G73</f>
        <v>0</v>
      </c>
      <c r="F34" s="58" t="s">
        <v>131</v>
      </c>
      <c r="G34" s="41" t="s">
        <v>51</v>
      </c>
      <c r="H34" s="41" t="s">
        <v>22</v>
      </c>
      <c r="I34" s="41" t="s">
        <v>22</v>
      </c>
      <c r="J34" s="41">
        <v>1</v>
      </c>
      <c r="K34" s="41">
        <v>2</v>
      </c>
      <c r="L34" s="41">
        <v>3</v>
      </c>
      <c r="M34" s="41">
        <v>1</v>
      </c>
      <c r="N34" s="41" t="s">
        <v>22</v>
      </c>
      <c r="O34" s="59" t="s">
        <v>22</v>
      </c>
      <c r="P34" s="60" t="s">
        <v>22</v>
      </c>
    </row>
    <row r="35" spans="2:16" ht="90" thickBot="1" x14ac:dyDescent="0.3">
      <c r="B35" s="171"/>
      <c r="C35" s="172"/>
      <c r="D35" s="173"/>
      <c r="E35" s="173"/>
      <c r="F35" s="80" t="s">
        <v>132</v>
      </c>
      <c r="G35" s="74" t="s">
        <v>52</v>
      </c>
      <c r="H35" s="74" t="s">
        <v>22</v>
      </c>
      <c r="I35" s="74" t="s">
        <v>22</v>
      </c>
      <c r="J35" s="74">
        <v>140</v>
      </c>
      <c r="K35" s="74">
        <v>280</v>
      </c>
      <c r="L35" s="74">
        <v>460</v>
      </c>
      <c r="M35" s="74">
        <v>170</v>
      </c>
      <c r="N35" s="74" t="s">
        <v>22</v>
      </c>
      <c r="O35" s="81" t="s">
        <v>22</v>
      </c>
      <c r="P35" s="82" t="s">
        <v>22</v>
      </c>
    </row>
  </sheetData>
  <sheetProtection password="C665" sheet="1" objects="1" scenarios="1"/>
  <mergeCells count="73">
    <mergeCell ref="N32:N33"/>
    <mergeCell ref="O32:O33"/>
    <mergeCell ref="P32:P33"/>
    <mergeCell ref="B34:B35"/>
    <mergeCell ref="C34:C35"/>
    <mergeCell ref="D34:D35"/>
    <mergeCell ref="E34:E35"/>
    <mergeCell ref="M30:M31"/>
    <mergeCell ref="B30:B33"/>
    <mergeCell ref="C30:C33"/>
    <mergeCell ref="D30:D33"/>
    <mergeCell ref="E30:E33"/>
    <mergeCell ref="L32:L33"/>
    <mergeCell ref="M32:M33"/>
    <mergeCell ref="N30:N31"/>
    <mergeCell ref="O30:O31"/>
    <mergeCell ref="P30:P31"/>
    <mergeCell ref="F32:F33"/>
    <mergeCell ref="G32:G33"/>
    <mergeCell ref="H32:H33"/>
    <mergeCell ref="I32:I33"/>
    <mergeCell ref="J32:J33"/>
    <mergeCell ref="K32:K33"/>
    <mergeCell ref="G30:G31"/>
    <mergeCell ref="H30:H31"/>
    <mergeCell ref="I30:I31"/>
    <mergeCell ref="J30:J31"/>
    <mergeCell ref="K30:K31"/>
    <mergeCell ref="L30:L31"/>
    <mergeCell ref="F30:F31"/>
    <mergeCell ref="L25:L29"/>
    <mergeCell ref="M25:M29"/>
    <mergeCell ref="N25:N29"/>
    <mergeCell ref="O25:O29"/>
    <mergeCell ref="P25:P29"/>
    <mergeCell ref="K25:K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C18:C24"/>
    <mergeCell ref="B18:B24"/>
    <mergeCell ref="O15:O16"/>
    <mergeCell ref="P15:P16"/>
    <mergeCell ref="D18:D24"/>
    <mergeCell ref="E18:E24"/>
    <mergeCell ref="I15:I16"/>
    <mergeCell ref="J15:J16"/>
    <mergeCell ref="K15:K16"/>
    <mergeCell ref="L15:L16"/>
    <mergeCell ref="M15:M16"/>
    <mergeCell ref="N15:N16"/>
    <mergeCell ref="B11:P11"/>
    <mergeCell ref="B13:B16"/>
    <mergeCell ref="C13:C16"/>
    <mergeCell ref="D13:E14"/>
    <mergeCell ref="F13:F16"/>
    <mergeCell ref="G13:G16"/>
    <mergeCell ref="H13:H16"/>
    <mergeCell ref="I13:P14"/>
    <mergeCell ref="D15:D16"/>
    <mergeCell ref="E15:E16"/>
    <mergeCell ref="B10:P10"/>
    <mergeCell ref="B2:P2"/>
    <mergeCell ref="B3:P3"/>
    <mergeCell ref="N5:P5"/>
    <mergeCell ref="M6:P7"/>
    <mergeCell ref="B9:P9"/>
  </mergeCells>
  <pageMargins left="0.51181102362204722" right="0.51181102362204722" top="0.74803149606299213" bottom="0.55118110236220474" header="0.31496062992125984" footer="0.31496062992125984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86"/>
  <sheetViews>
    <sheetView tabSelected="1" topLeftCell="A22" zoomScale="95" zoomScaleNormal="95" zoomScaleSheetLayoutView="100" workbookViewId="0">
      <selection activeCell="T28" sqref="T28"/>
    </sheetView>
  </sheetViews>
  <sheetFormatPr defaultRowHeight="15" x14ac:dyDescent="0.25"/>
  <cols>
    <col min="1" max="1" width="1.7109375" style="1" customWidth="1"/>
    <col min="2" max="2" width="5" style="1" customWidth="1"/>
    <col min="3" max="3" width="17" style="1" customWidth="1"/>
    <col min="4" max="4" width="17.28515625" style="1" customWidth="1"/>
    <col min="5" max="5" width="11.42578125" style="1" customWidth="1"/>
    <col min="6" max="6" width="12" style="1" customWidth="1"/>
    <col min="7" max="11" width="9.140625" style="1"/>
    <col min="12" max="13" width="9.140625" style="21"/>
    <col min="14" max="15" width="9.140625" style="1"/>
    <col min="16" max="16" width="11.28515625" style="1" customWidth="1"/>
    <col min="17" max="17" width="25.5703125" style="1" customWidth="1"/>
    <col min="18" max="16384" width="9.140625" style="1"/>
  </cols>
  <sheetData>
    <row r="2" spans="2:23" ht="18.75" x14ac:dyDescent="0.3">
      <c r="B2" s="194" t="s">
        <v>87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26"/>
    </row>
    <row r="3" spans="2:23" ht="18.75" x14ac:dyDescent="0.3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9"/>
      <c r="N3" s="26"/>
      <c r="O3" s="26"/>
      <c r="P3" s="26"/>
      <c r="Q3" s="26"/>
    </row>
    <row r="4" spans="2:23" ht="15.75" x14ac:dyDescent="0.25">
      <c r="L4" s="16"/>
      <c r="M4" s="16"/>
      <c r="N4" s="8"/>
      <c r="O4" s="8"/>
      <c r="Q4" s="24" t="s">
        <v>31</v>
      </c>
      <c r="R4" s="27"/>
      <c r="U4" s="9"/>
      <c r="V4" s="9"/>
      <c r="W4" s="9"/>
    </row>
    <row r="5" spans="2:23" ht="15.75" customHeight="1" x14ac:dyDescent="0.25">
      <c r="B5" s="2"/>
      <c r="N5" s="187" t="s">
        <v>32</v>
      </c>
      <c r="O5" s="187"/>
      <c r="P5" s="187"/>
      <c r="Q5" s="187"/>
      <c r="R5" s="5"/>
      <c r="S5" s="10"/>
      <c r="T5" s="10"/>
      <c r="U5" s="10"/>
      <c r="V5" s="10"/>
      <c r="W5" s="10"/>
    </row>
    <row r="6" spans="2:23" ht="15.75" x14ac:dyDescent="0.25">
      <c r="B6" s="2"/>
      <c r="L6" s="5"/>
      <c r="M6" s="30"/>
      <c r="N6" s="187"/>
      <c r="O6" s="187"/>
      <c r="P6" s="187"/>
      <c r="Q6" s="187"/>
      <c r="R6" s="5"/>
      <c r="S6" s="10"/>
      <c r="T6" s="10"/>
      <c r="U6" s="10"/>
      <c r="V6" s="10"/>
      <c r="W6" s="10"/>
    </row>
    <row r="7" spans="2:23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7"/>
      <c r="M7" s="17"/>
      <c r="N7" s="11"/>
      <c r="O7" s="11"/>
      <c r="P7" s="11"/>
      <c r="Q7" s="11"/>
    </row>
    <row r="8" spans="2:23" ht="15" customHeight="1" x14ac:dyDescent="0.25">
      <c r="B8" s="218" t="s">
        <v>0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39"/>
    </row>
    <row r="9" spans="2:23" ht="15" customHeight="1" x14ac:dyDescent="0.25">
      <c r="B9" s="222" t="s">
        <v>1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8"/>
    </row>
    <row r="10" spans="2:23" ht="15" customHeight="1" x14ac:dyDescent="0.25">
      <c r="B10" s="221" t="s">
        <v>2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5"/>
    </row>
    <row r="11" spans="2:23" ht="15.75" thickBot="1" x14ac:dyDescent="0.3">
      <c r="D11" s="12"/>
      <c r="F11" s="12"/>
      <c r="G11" s="12"/>
      <c r="H11" s="13"/>
      <c r="I11" s="12"/>
      <c r="J11" s="12"/>
      <c r="K11" s="12"/>
      <c r="L11" s="18"/>
      <c r="M11" s="89">
        <f>M20+M44+M56+M68</f>
        <v>15061.699999999999</v>
      </c>
      <c r="N11" s="13"/>
      <c r="O11" s="13"/>
      <c r="P11" s="13"/>
      <c r="Q11" s="13"/>
    </row>
    <row r="12" spans="2:23" ht="15" customHeight="1" x14ac:dyDescent="0.25">
      <c r="B12" s="206" t="s">
        <v>33</v>
      </c>
      <c r="C12" s="200" t="s">
        <v>3</v>
      </c>
      <c r="D12" s="200" t="s">
        <v>4</v>
      </c>
      <c r="E12" s="200" t="s">
        <v>5</v>
      </c>
      <c r="F12" s="200" t="s">
        <v>6</v>
      </c>
      <c r="G12" s="200" t="s">
        <v>7</v>
      </c>
      <c r="H12" s="209" t="s">
        <v>8</v>
      </c>
      <c r="I12" s="210"/>
      <c r="J12" s="210"/>
      <c r="K12" s="210"/>
      <c r="L12" s="210"/>
      <c r="M12" s="210"/>
      <c r="N12" s="210"/>
      <c r="O12" s="211"/>
      <c r="P12" s="200" t="s">
        <v>9</v>
      </c>
      <c r="Q12" s="203" t="s">
        <v>10</v>
      </c>
    </row>
    <row r="13" spans="2:23" x14ac:dyDescent="0.25">
      <c r="B13" s="207"/>
      <c r="C13" s="201"/>
      <c r="D13" s="201"/>
      <c r="E13" s="201"/>
      <c r="F13" s="201"/>
      <c r="G13" s="201"/>
      <c r="H13" s="212"/>
      <c r="I13" s="213"/>
      <c r="J13" s="213"/>
      <c r="K13" s="213"/>
      <c r="L13" s="213"/>
      <c r="M13" s="213"/>
      <c r="N13" s="213"/>
      <c r="O13" s="214"/>
      <c r="P13" s="201"/>
      <c r="Q13" s="204"/>
    </row>
    <row r="14" spans="2:23" x14ac:dyDescent="0.25">
      <c r="B14" s="207"/>
      <c r="C14" s="201"/>
      <c r="D14" s="201"/>
      <c r="E14" s="201"/>
      <c r="F14" s="201"/>
      <c r="G14" s="201"/>
      <c r="H14" s="212"/>
      <c r="I14" s="213"/>
      <c r="J14" s="213"/>
      <c r="K14" s="213"/>
      <c r="L14" s="213"/>
      <c r="M14" s="213"/>
      <c r="N14" s="213"/>
      <c r="O14" s="214"/>
      <c r="P14" s="201"/>
      <c r="Q14" s="204"/>
    </row>
    <row r="15" spans="2:23" x14ac:dyDescent="0.25">
      <c r="B15" s="207"/>
      <c r="C15" s="201"/>
      <c r="D15" s="201"/>
      <c r="E15" s="201"/>
      <c r="F15" s="201"/>
      <c r="G15" s="201"/>
      <c r="H15" s="212"/>
      <c r="I15" s="213"/>
      <c r="J15" s="213"/>
      <c r="K15" s="213"/>
      <c r="L15" s="213"/>
      <c r="M15" s="213"/>
      <c r="N15" s="213"/>
      <c r="O15" s="214"/>
      <c r="P15" s="201"/>
      <c r="Q15" s="204"/>
    </row>
    <row r="16" spans="2:23" x14ac:dyDescent="0.25">
      <c r="B16" s="207"/>
      <c r="C16" s="201"/>
      <c r="D16" s="201"/>
      <c r="E16" s="201"/>
      <c r="F16" s="201"/>
      <c r="G16" s="201"/>
      <c r="H16" s="212"/>
      <c r="I16" s="213"/>
      <c r="J16" s="213"/>
      <c r="K16" s="213"/>
      <c r="L16" s="213"/>
      <c r="M16" s="213"/>
      <c r="N16" s="213"/>
      <c r="O16" s="214"/>
      <c r="P16" s="201"/>
      <c r="Q16" s="204"/>
    </row>
    <row r="17" spans="2:17" x14ac:dyDescent="0.25">
      <c r="B17" s="207"/>
      <c r="C17" s="201"/>
      <c r="D17" s="201"/>
      <c r="E17" s="201"/>
      <c r="F17" s="201"/>
      <c r="G17" s="201"/>
      <c r="H17" s="215"/>
      <c r="I17" s="216"/>
      <c r="J17" s="216"/>
      <c r="K17" s="216"/>
      <c r="L17" s="216"/>
      <c r="M17" s="216"/>
      <c r="N17" s="216"/>
      <c r="O17" s="217"/>
      <c r="P17" s="201"/>
      <c r="Q17" s="204"/>
    </row>
    <row r="18" spans="2:17" ht="15.75" customHeight="1" x14ac:dyDescent="0.25">
      <c r="B18" s="208"/>
      <c r="C18" s="202"/>
      <c r="D18" s="202"/>
      <c r="E18" s="202"/>
      <c r="F18" s="202"/>
      <c r="G18" s="202"/>
      <c r="H18" s="3" t="s">
        <v>11</v>
      </c>
      <c r="I18" s="3" t="s">
        <v>12</v>
      </c>
      <c r="J18" s="3" t="s">
        <v>13</v>
      </c>
      <c r="K18" s="3" t="s">
        <v>14</v>
      </c>
      <c r="L18" s="19" t="s">
        <v>15</v>
      </c>
      <c r="M18" s="19" t="s">
        <v>16</v>
      </c>
      <c r="N18" s="3" t="s">
        <v>17</v>
      </c>
      <c r="O18" s="22" t="s">
        <v>93</v>
      </c>
      <c r="P18" s="202"/>
      <c r="Q18" s="205"/>
    </row>
    <row r="19" spans="2:17" x14ac:dyDescent="0.25">
      <c r="B19" s="6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19">
        <v>11</v>
      </c>
      <c r="M19" s="19">
        <v>12</v>
      </c>
      <c r="N19" s="3">
        <v>13</v>
      </c>
      <c r="O19" s="22">
        <v>14</v>
      </c>
      <c r="P19" s="3">
        <v>15</v>
      </c>
      <c r="Q19" s="4">
        <v>16</v>
      </c>
    </row>
    <row r="20" spans="2:17" ht="23.25" customHeight="1" x14ac:dyDescent="0.25">
      <c r="B20" s="190" t="s">
        <v>18</v>
      </c>
      <c r="C20" s="163" t="s">
        <v>103</v>
      </c>
      <c r="D20" s="40" t="s">
        <v>19</v>
      </c>
      <c r="E20" s="41" t="s">
        <v>96</v>
      </c>
      <c r="F20" s="42">
        <f>SUM(F21:F25)</f>
        <v>294</v>
      </c>
      <c r="G20" s="43">
        <f>SUM(G21:G25)</f>
        <v>4001.8999999999992</v>
      </c>
      <c r="H20" s="43">
        <f>SUM(H21:H25)</f>
        <v>959.6</v>
      </c>
      <c r="I20" s="43">
        <f t="shared" ref="I20:N20" si="0">SUM(I21:I25)</f>
        <v>500</v>
      </c>
      <c r="J20" s="43">
        <f t="shared" si="0"/>
        <v>262.39999999999998</v>
      </c>
      <c r="K20" s="43">
        <f t="shared" si="0"/>
        <v>442.2</v>
      </c>
      <c r="L20" s="44">
        <f t="shared" si="0"/>
        <v>442.2</v>
      </c>
      <c r="M20" s="44">
        <f t="shared" si="0"/>
        <v>511.1</v>
      </c>
      <c r="N20" s="43">
        <f t="shared" si="0"/>
        <v>442.2</v>
      </c>
      <c r="O20" s="43">
        <f>SUM(O21:O25)</f>
        <v>442.2</v>
      </c>
      <c r="P20" s="178" t="s">
        <v>92</v>
      </c>
      <c r="Q20" s="174" t="s">
        <v>102</v>
      </c>
    </row>
    <row r="21" spans="2:17" ht="69.75" customHeight="1" x14ac:dyDescent="0.25">
      <c r="B21" s="191"/>
      <c r="C21" s="164"/>
      <c r="D21" s="45" t="s">
        <v>20</v>
      </c>
      <c r="E21" s="41" t="s">
        <v>96</v>
      </c>
      <c r="F21" s="42">
        <v>294</v>
      </c>
      <c r="G21" s="43">
        <f>SUM(H21:O21)</f>
        <v>4001.8999999999992</v>
      </c>
      <c r="H21" s="61">
        <f>H27+H39</f>
        <v>959.6</v>
      </c>
      <c r="I21" s="61">
        <f t="shared" ref="I21:O21" si="1">I27+I39</f>
        <v>500</v>
      </c>
      <c r="J21" s="61">
        <f t="shared" si="1"/>
        <v>262.39999999999998</v>
      </c>
      <c r="K21" s="61">
        <f t="shared" si="1"/>
        <v>442.2</v>
      </c>
      <c r="L21" s="61">
        <f t="shared" si="1"/>
        <v>442.2</v>
      </c>
      <c r="M21" s="61">
        <f t="shared" si="1"/>
        <v>511.1</v>
      </c>
      <c r="N21" s="61">
        <f t="shared" si="1"/>
        <v>442.2</v>
      </c>
      <c r="O21" s="61">
        <f t="shared" si="1"/>
        <v>442.2</v>
      </c>
      <c r="P21" s="179"/>
      <c r="Q21" s="175"/>
    </row>
    <row r="22" spans="2:17" ht="65.25" customHeight="1" x14ac:dyDescent="0.25">
      <c r="B22" s="191"/>
      <c r="C22" s="164"/>
      <c r="D22" s="45" t="s">
        <v>21</v>
      </c>
      <c r="E22" s="62"/>
      <c r="F22" s="63">
        <f t="shared" ref="F22" si="2">F28</f>
        <v>0</v>
      </c>
      <c r="G22" s="43">
        <f t="shared" ref="G22:G25" si="3">SUM(H22:O22)</f>
        <v>0</v>
      </c>
      <c r="H22" s="61">
        <f t="shared" ref="H22:N22" si="4">H28</f>
        <v>0</v>
      </c>
      <c r="I22" s="61">
        <f t="shared" si="4"/>
        <v>0</v>
      </c>
      <c r="J22" s="61">
        <f t="shared" si="4"/>
        <v>0</v>
      </c>
      <c r="K22" s="61">
        <f t="shared" si="4"/>
        <v>0</v>
      </c>
      <c r="L22" s="64">
        <f t="shared" si="4"/>
        <v>0</v>
      </c>
      <c r="M22" s="64">
        <f t="shared" si="4"/>
        <v>0</v>
      </c>
      <c r="N22" s="61">
        <f t="shared" si="4"/>
        <v>0</v>
      </c>
      <c r="O22" s="61">
        <f t="shared" ref="O22" si="5">O28</f>
        <v>0</v>
      </c>
      <c r="P22" s="179"/>
      <c r="Q22" s="175"/>
    </row>
    <row r="23" spans="2:17" ht="43.5" customHeight="1" x14ac:dyDescent="0.25">
      <c r="B23" s="191"/>
      <c r="C23" s="164"/>
      <c r="D23" s="45" t="s">
        <v>23</v>
      </c>
      <c r="E23" s="62"/>
      <c r="F23" s="63">
        <f t="shared" ref="F23" si="6">F29</f>
        <v>0</v>
      </c>
      <c r="G23" s="43">
        <f t="shared" si="3"/>
        <v>0</v>
      </c>
      <c r="H23" s="61">
        <f t="shared" ref="H23:N23" si="7">H29</f>
        <v>0</v>
      </c>
      <c r="I23" s="61">
        <f t="shared" si="7"/>
        <v>0</v>
      </c>
      <c r="J23" s="61">
        <f t="shared" si="7"/>
        <v>0</v>
      </c>
      <c r="K23" s="61">
        <f t="shared" si="7"/>
        <v>0</v>
      </c>
      <c r="L23" s="64">
        <f t="shared" si="7"/>
        <v>0</v>
      </c>
      <c r="M23" s="64">
        <f t="shared" si="7"/>
        <v>0</v>
      </c>
      <c r="N23" s="61">
        <f t="shared" si="7"/>
        <v>0</v>
      </c>
      <c r="O23" s="61">
        <f t="shared" ref="O23" si="8">O29</f>
        <v>0</v>
      </c>
      <c r="P23" s="179"/>
      <c r="Q23" s="175"/>
    </row>
    <row r="24" spans="2:17" ht="42.75" customHeight="1" x14ac:dyDescent="0.25">
      <c r="B24" s="191"/>
      <c r="C24" s="164"/>
      <c r="D24" s="45" t="s">
        <v>24</v>
      </c>
      <c r="E24" s="62"/>
      <c r="F24" s="63">
        <f t="shared" ref="F24" si="9">F30</f>
        <v>0</v>
      </c>
      <c r="G24" s="43">
        <f>SUM(H24:O24)</f>
        <v>0</v>
      </c>
      <c r="H24" s="61">
        <f t="shared" ref="H24:N24" si="10">H30</f>
        <v>0</v>
      </c>
      <c r="I24" s="61">
        <f t="shared" si="10"/>
        <v>0</v>
      </c>
      <c r="J24" s="61">
        <f t="shared" si="10"/>
        <v>0</v>
      </c>
      <c r="K24" s="61">
        <f t="shared" si="10"/>
        <v>0</v>
      </c>
      <c r="L24" s="64">
        <f t="shared" si="10"/>
        <v>0</v>
      </c>
      <c r="M24" s="64">
        <f t="shared" si="10"/>
        <v>0</v>
      </c>
      <c r="N24" s="61">
        <f t="shared" si="10"/>
        <v>0</v>
      </c>
      <c r="O24" s="61">
        <f t="shared" ref="O24" si="11">O30</f>
        <v>0</v>
      </c>
      <c r="P24" s="179"/>
      <c r="Q24" s="175"/>
    </row>
    <row r="25" spans="2:17" ht="25.5" customHeight="1" x14ac:dyDescent="0.25">
      <c r="B25" s="199"/>
      <c r="C25" s="167"/>
      <c r="D25" s="45" t="s">
        <v>34</v>
      </c>
      <c r="E25" s="62"/>
      <c r="F25" s="63">
        <f>F31</f>
        <v>0</v>
      </c>
      <c r="G25" s="43">
        <f t="shared" si="3"/>
        <v>0</v>
      </c>
      <c r="H25" s="61">
        <f t="shared" ref="H25:N25" si="12">H31</f>
        <v>0</v>
      </c>
      <c r="I25" s="61">
        <f t="shared" si="12"/>
        <v>0</v>
      </c>
      <c r="J25" s="61">
        <f t="shared" si="12"/>
        <v>0</v>
      </c>
      <c r="K25" s="61">
        <f t="shared" si="12"/>
        <v>0</v>
      </c>
      <c r="L25" s="64">
        <f t="shared" si="12"/>
        <v>0</v>
      </c>
      <c r="M25" s="64">
        <f t="shared" si="12"/>
        <v>0</v>
      </c>
      <c r="N25" s="61">
        <f t="shared" si="12"/>
        <v>0</v>
      </c>
      <c r="O25" s="61">
        <f t="shared" ref="O25" si="13">O31</f>
        <v>0</v>
      </c>
      <c r="P25" s="180"/>
      <c r="Q25" s="176"/>
    </row>
    <row r="26" spans="2:17" ht="23.25" customHeight="1" x14ac:dyDescent="0.25">
      <c r="B26" s="183" t="s">
        <v>35</v>
      </c>
      <c r="C26" s="163" t="s">
        <v>115</v>
      </c>
      <c r="D26" s="40" t="s">
        <v>19</v>
      </c>
      <c r="E26" s="41" t="s">
        <v>96</v>
      </c>
      <c r="F26" s="42">
        <f>SUM(F27:F31)</f>
        <v>294</v>
      </c>
      <c r="G26" s="43">
        <f>SUM(G27:G31)</f>
        <v>1765.4</v>
      </c>
      <c r="H26" s="43">
        <f t="shared" ref="H26:M26" si="14">SUM(H27:H31)</f>
        <v>370.6</v>
      </c>
      <c r="I26" s="43">
        <f t="shared" si="14"/>
        <v>67.599999999999994</v>
      </c>
      <c r="J26" s="43">
        <f t="shared" si="14"/>
        <v>92.8</v>
      </c>
      <c r="K26" s="43">
        <f t="shared" si="14"/>
        <v>246.5</v>
      </c>
      <c r="L26" s="44">
        <f t="shared" si="14"/>
        <v>246.5</v>
      </c>
      <c r="M26" s="44">
        <f t="shared" si="14"/>
        <v>248.4</v>
      </c>
      <c r="N26" s="43">
        <f>SUM(N27:N31)</f>
        <v>246.5</v>
      </c>
      <c r="O26" s="43">
        <f>SUM(O27:O31)</f>
        <v>246.5</v>
      </c>
      <c r="P26" s="178" t="s">
        <v>92</v>
      </c>
      <c r="Q26" s="174" t="s">
        <v>102</v>
      </c>
    </row>
    <row r="27" spans="2:17" ht="63.75" customHeight="1" x14ac:dyDescent="0.25">
      <c r="B27" s="184"/>
      <c r="C27" s="164"/>
      <c r="D27" s="45" t="s">
        <v>20</v>
      </c>
      <c r="E27" s="41" t="s">
        <v>96</v>
      </c>
      <c r="F27" s="46">
        <v>294</v>
      </c>
      <c r="G27" s="43">
        <f>SUM(H27:O27)</f>
        <v>1765.4</v>
      </c>
      <c r="H27" s="41">
        <v>370.6</v>
      </c>
      <c r="I27" s="41">
        <v>67.599999999999994</v>
      </c>
      <c r="J27" s="41">
        <v>92.8</v>
      </c>
      <c r="K27" s="41">
        <v>246.5</v>
      </c>
      <c r="L27" s="47">
        <v>246.5</v>
      </c>
      <c r="M27" s="47">
        <v>248.4</v>
      </c>
      <c r="N27" s="41">
        <v>246.5</v>
      </c>
      <c r="O27" s="41">
        <v>246.5</v>
      </c>
      <c r="P27" s="179"/>
      <c r="Q27" s="175"/>
    </row>
    <row r="28" spans="2:17" ht="53.25" customHeight="1" x14ac:dyDescent="0.25">
      <c r="B28" s="184"/>
      <c r="C28" s="164"/>
      <c r="D28" s="45" t="s">
        <v>21</v>
      </c>
      <c r="E28" s="41"/>
      <c r="F28" s="41"/>
      <c r="G28" s="43">
        <f t="shared" ref="G28:G31" si="15">SUM(H28:O28)</f>
        <v>0</v>
      </c>
      <c r="H28" s="41"/>
      <c r="I28" s="41"/>
      <c r="J28" s="41"/>
      <c r="K28" s="41"/>
      <c r="L28" s="47"/>
      <c r="M28" s="47"/>
      <c r="N28" s="41"/>
      <c r="O28" s="41"/>
      <c r="P28" s="179"/>
      <c r="Q28" s="175"/>
    </row>
    <row r="29" spans="2:17" ht="42.75" customHeight="1" x14ac:dyDescent="0.25">
      <c r="B29" s="184"/>
      <c r="C29" s="164"/>
      <c r="D29" s="45" t="s">
        <v>23</v>
      </c>
      <c r="E29" s="41"/>
      <c r="F29" s="41"/>
      <c r="G29" s="43">
        <f t="shared" si="15"/>
        <v>0</v>
      </c>
      <c r="H29" s="41"/>
      <c r="I29" s="41"/>
      <c r="J29" s="41"/>
      <c r="K29" s="41"/>
      <c r="L29" s="47"/>
      <c r="M29" s="47"/>
      <c r="N29" s="41"/>
      <c r="O29" s="41"/>
      <c r="P29" s="179"/>
      <c r="Q29" s="175"/>
    </row>
    <row r="30" spans="2:17" ht="40.5" customHeight="1" x14ac:dyDescent="0.25">
      <c r="B30" s="184"/>
      <c r="C30" s="164"/>
      <c r="D30" s="45" t="s">
        <v>24</v>
      </c>
      <c r="E30" s="41"/>
      <c r="F30" s="41"/>
      <c r="G30" s="43">
        <f t="shared" si="15"/>
        <v>0</v>
      </c>
      <c r="H30" s="41"/>
      <c r="I30" s="41"/>
      <c r="J30" s="41"/>
      <c r="K30" s="41"/>
      <c r="L30" s="47"/>
      <c r="M30" s="47"/>
      <c r="N30" s="41"/>
      <c r="O30" s="41"/>
      <c r="P30" s="179"/>
      <c r="Q30" s="175"/>
    </row>
    <row r="31" spans="2:17" ht="25.5" customHeight="1" x14ac:dyDescent="0.25">
      <c r="B31" s="185"/>
      <c r="C31" s="167"/>
      <c r="D31" s="45" t="s">
        <v>34</v>
      </c>
      <c r="E31" s="41"/>
      <c r="F31" s="41"/>
      <c r="G31" s="43">
        <f t="shared" si="15"/>
        <v>0</v>
      </c>
      <c r="H31" s="41"/>
      <c r="I31" s="41"/>
      <c r="J31" s="41"/>
      <c r="K31" s="41"/>
      <c r="L31" s="47"/>
      <c r="M31" s="47"/>
      <c r="N31" s="41"/>
      <c r="O31" s="41"/>
      <c r="P31" s="180"/>
      <c r="Q31" s="176"/>
    </row>
    <row r="32" spans="2:17" ht="31.5" hidden="1" customHeight="1" x14ac:dyDescent="0.25">
      <c r="B32" s="190" t="s">
        <v>25</v>
      </c>
      <c r="C32" s="192" t="s">
        <v>104</v>
      </c>
      <c r="D32" s="7" t="s">
        <v>19</v>
      </c>
      <c r="E32" s="3" t="s">
        <v>96</v>
      </c>
      <c r="F32" s="15">
        <f t="shared" ref="F32:O32" si="16">SUM(F33:F37)</f>
        <v>1129.9000000000001</v>
      </c>
      <c r="G32" s="14">
        <f t="shared" si="16"/>
        <v>2236.5</v>
      </c>
      <c r="H32" s="14">
        <f t="shared" si="16"/>
        <v>589</v>
      </c>
      <c r="I32" s="14">
        <f t="shared" si="16"/>
        <v>432.4</v>
      </c>
      <c r="J32" s="14">
        <f t="shared" si="16"/>
        <v>169.6</v>
      </c>
      <c r="K32" s="14">
        <f t="shared" si="16"/>
        <v>195.7</v>
      </c>
      <c r="L32" s="20">
        <f t="shared" si="16"/>
        <v>195.7</v>
      </c>
      <c r="M32" s="20">
        <f t="shared" si="16"/>
        <v>262.7</v>
      </c>
      <c r="N32" s="14">
        <f t="shared" si="16"/>
        <v>195.7</v>
      </c>
      <c r="O32" s="23">
        <f t="shared" si="16"/>
        <v>195.7</v>
      </c>
      <c r="P32" s="188" t="s">
        <v>92</v>
      </c>
      <c r="Q32" s="219" t="s">
        <v>101</v>
      </c>
    </row>
    <row r="33" spans="2:17" ht="78" hidden="1" customHeight="1" x14ac:dyDescent="0.25">
      <c r="B33" s="191"/>
      <c r="C33" s="193"/>
      <c r="D33" s="33" t="s">
        <v>20</v>
      </c>
      <c r="E33" s="32" t="s">
        <v>96</v>
      </c>
      <c r="F33" s="31">
        <f>F39</f>
        <v>1129.9000000000001</v>
      </c>
      <c r="G33" s="34">
        <f>SUM(H33:O33)</f>
        <v>2236.5</v>
      </c>
      <c r="H33" s="31">
        <f>H39</f>
        <v>589</v>
      </c>
      <c r="I33" s="31">
        <f t="shared" ref="I33:N33" si="17">I39</f>
        <v>432.4</v>
      </c>
      <c r="J33" s="31">
        <f t="shared" si="17"/>
        <v>169.6</v>
      </c>
      <c r="K33" s="31">
        <f t="shared" si="17"/>
        <v>195.7</v>
      </c>
      <c r="L33" s="37">
        <f t="shared" si="17"/>
        <v>195.7</v>
      </c>
      <c r="M33" s="37">
        <f t="shared" si="17"/>
        <v>262.7</v>
      </c>
      <c r="N33" s="31">
        <f t="shared" si="17"/>
        <v>195.7</v>
      </c>
      <c r="O33" s="38">
        <f>O39</f>
        <v>195.7</v>
      </c>
      <c r="P33" s="189"/>
      <c r="Q33" s="220"/>
    </row>
    <row r="34" spans="2:17" ht="79.5" hidden="1" customHeight="1" x14ac:dyDescent="0.25">
      <c r="B34" s="191"/>
      <c r="C34" s="193"/>
      <c r="D34" s="33" t="s">
        <v>21</v>
      </c>
      <c r="E34" s="32"/>
      <c r="F34" s="35">
        <f t="shared" ref="F34" si="18">F40</f>
        <v>0</v>
      </c>
      <c r="G34" s="34">
        <f>SUM(H34:O34)</f>
        <v>0</v>
      </c>
      <c r="H34" s="35">
        <f t="shared" ref="H34:N34" si="19">H40</f>
        <v>0</v>
      </c>
      <c r="I34" s="35">
        <f t="shared" si="19"/>
        <v>0</v>
      </c>
      <c r="J34" s="35">
        <f t="shared" si="19"/>
        <v>0</v>
      </c>
      <c r="K34" s="35">
        <f t="shared" si="19"/>
        <v>0</v>
      </c>
      <c r="L34" s="36">
        <f t="shared" si="19"/>
        <v>0</v>
      </c>
      <c r="M34" s="36">
        <f t="shared" si="19"/>
        <v>0</v>
      </c>
      <c r="N34" s="35">
        <f t="shared" si="19"/>
        <v>0</v>
      </c>
      <c r="O34" s="35">
        <f>O40</f>
        <v>0</v>
      </c>
      <c r="P34" s="189"/>
      <c r="Q34" s="220"/>
    </row>
    <row r="35" spans="2:17" ht="55.5" hidden="1" customHeight="1" x14ac:dyDescent="0.25">
      <c r="B35" s="191"/>
      <c r="C35" s="193"/>
      <c r="D35" s="33" t="s">
        <v>23</v>
      </c>
      <c r="E35" s="32"/>
      <c r="F35" s="35">
        <f t="shared" ref="F35" si="20">F41</f>
        <v>0</v>
      </c>
      <c r="G35" s="34">
        <f>SUM(H35:O35)</f>
        <v>0</v>
      </c>
      <c r="H35" s="35">
        <f t="shared" ref="H35:N35" si="21">H41</f>
        <v>0</v>
      </c>
      <c r="I35" s="35">
        <f t="shared" si="21"/>
        <v>0</v>
      </c>
      <c r="J35" s="35">
        <f t="shared" si="21"/>
        <v>0</v>
      </c>
      <c r="K35" s="35">
        <f t="shared" si="21"/>
        <v>0</v>
      </c>
      <c r="L35" s="36">
        <f t="shared" si="21"/>
        <v>0</v>
      </c>
      <c r="M35" s="36">
        <f t="shared" si="21"/>
        <v>0</v>
      </c>
      <c r="N35" s="35">
        <f t="shared" si="21"/>
        <v>0</v>
      </c>
      <c r="O35" s="35">
        <f t="shared" ref="O35" si="22">O41</f>
        <v>0</v>
      </c>
      <c r="P35" s="189"/>
      <c r="Q35" s="220"/>
    </row>
    <row r="36" spans="2:17" ht="54" hidden="1" customHeight="1" x14ac:dyDescent="0.25">
      <c r="B36" s="191"/>
      <c r="C36" s="193"/>
      <c r="D36" s="33" t="s">
        <v>24</v>
      </c>
      <c r="E36" s="32"/>
      <c r="F36" s="35">
        <f>F42</f>
        <v>0</v>
      </c>
      <c r="G36" s="34">
        <f>SUM(H36:O36)</f>
        <v>0</v>
      </c>
      <c r="H36" s="35">
        <f t="shared" ref="H36:N36" si="23">H42</f>
        <v>0</v>
      </c>
      <c r="I36" s="35">
        <f t="shared" si="23"/>
        <v>0</v>
      </c>
      <c r="J36" s="35">
        <f t="shared" si="23"/>
        <v>0</v>
      </c>
      <c r="K36" s="35">
        <f t="shared" si="23"/>
        <v>0</v>
      </c>
      <c r="L36" s="36">
        <f t="shared" si="23"/>
        <v>0</v>
      </c>
      <c r="M36" s="36">
        <f t="shared" si="23"/>
        <v>0</v>
      </c>
      <c r="N36" s="35">
        <f t="shared" si="23"/>
        <v>0</v>
      </c>
      <c r="O36" s="35">
        <f t="shared" ref="O36" si="24">O42</f>
        <v>0</v>
      </c>
      <c r="P36" s="189"/>
      <c r="Q36" s="220"/>
    </row>
    <row r="37" spans="2:17" ht="32.25" hidden="1" customHeight="1" x14ac:dyDescent="0.25">
      <c r="B37" s="191"/>
      <c r="C37" s="193"/>
      <c r="D37" s="33" t="s">
        <v>34</v>
      </c>
      <c r="E37" s="32"/>
      <c r="F37" s="35">
        <f>F43</f>
        <v>0</v>
      </c>
      <c r="G37" s="34">
        <f>SUM(H37:O37)</f>
        <v>0</v>
      </c>
      <c r="H37" s="35">
        <f>H43</f>
        <v>0</v>
      </c>
      <c r="I37" s="35">
        <f t="shared" ref="I37:M37" si="25">I43</f>
        <v>0</v>
      </c>
      <c r="J37" s="35">
        <f t="shared" si="25"/>
        <v>0</v>
      </c>
      <c r="K37" s="35">
        <f t="shared" si="25"/>
        <v>0</v>
      </c>
      <c r="L37" s="36">
        <f t="shared" si="25"/>
        <v>0</v>
      </c>
      <c r="M37" s="36">
        <f t="shared" si="25"/>
        <v>0</v>
      </c>
      <c r="N37" s="35">
        <f>N43</f>
        <v>0</v>
      </c>
      <c r="O37" s="35">
        <f>O43</f>
        <v>0</v>
      </c>
      <c r="P37" s="189"/>
      <c r="Q37" s="220"/>
    </row>
    <row r="38" spans="2:17" ht="31.5" customHeight="1" x14ac:dyDescent="0.25">
      <c r="B38" s="183" t="s">
        <v>105</v>
      </c>
      <c r="C38" s="163" t="s">
        <v>114</v>
      </c>
      <c r="D38" s="40" t="s">
        <v>19</v>
      </c>
      <c r="E38" s="41" t="s">
        <v>96</v>
      </c>
      <c r="F38" s="48">
        <f t="shared" ref="F38:O38" si="26">SUM(F39:F43)</f>
        <v>1129.9000000000001</v>
      </c>
      <c r="G38" s="43">
        <f t="shared" si="26"/>
        <v>2236.5</v>
      </c>
      <c r="H38" s="43">
        <f t="shared" si="26"/>
        <v>589</v>
      </c>
      <c r="I38" s="43">
        <f t="shared" si="26"/>
        <v>432.4</v>
      </c>
      <c r="J38" s="43">
        <f t="shared" si="26"/>
        <v>169.6</v>
      </c>
      <c r="K38" s="43">
        <f t="shared" si="26"/>
        <v>195.7</v>
      </c>
      <c r="L38" s="44">
        <f t="shared" si="26"/>
        <v>195.7</v>
      </c>
      <c r="M38" s="44">
        <f t="shared" si="26"/>
        <v>262.7</v>
      </c>
      <c r="N38" s="43">
        <f t="shared" si="26"/>
        <v>195.7</v>
      </c>
      <c r="O38" s="43">
        <f t="shared" si="26"/>
        <v>195.7</v>
      </c>
      <c r="P38" s="178" t="s">
        <v>92</v>
      </c>
      <c r="Q38" s="174" t="s">
        <v>101</v>
      </c>
    </row>
    <row r="39" spans="2:17" ht="80.25" customHeight="1" x14ac:dyDescent="0.25">
      <c r="B39" s="184"/>
      <c r="C39" s="164"/>
      <c r="D39" s="49" t="s">
        <v>20</v>
      </c>
      <c r="E39" s="50" t="s">
        <v>96</v>
      </c>
      <c r="F39" s="50">
        <v>1129.9000000000001</v>
      </c>
      <c r="G39" s="51">
        <f>SUM(H39:O39)</f>
        <v>2236.5</v>
      </c>
      <c r="H39" s="52">
        <v>589</v>
      </c>
      <c r="I39" s="50">
        <v>432.4</v>
      </c>
      <c r="J39" s="50">
        <v>169.6</v>
      </c>
      <c r="K39" s="50">
        <v>195.7</v>
      </c>
      <c r="L39" s="53">
        <v>195.7</v>
      </c>
      <c r="M39" s="54">
        <v>262.7</v>
      </c>
      <c r="N39" s="50">
        <v>195.7</v>
      </c>
      <c r="O39" s="50">
        <v>195.7</v>
      </c>
      <c r="P39" s="179"/>
      <c r="Q39" s="175"/>
    </row>
    <row r="40" spans="2:17" ht="79.5" customHeight="1" x14ac:dyDescent="0.25">
      <c r="B40" s="184"/>
      <c r="C40" s="164"/>
      <c r="D40" s="49" t="s">
        <v>21</v>
      </c>
      <c r="E40" s="50"/>
      <c r="F40" s="50"/>
      <c r="G40" s="51">
        <f>SUM(H40:O40)</f>
        <v>0</v>
      </c>
      <c r="H40" s="50"/>
      <c r="I40" s="50"/>
      <c r="J40" s="50"/>
      <c r="K40" s="50"/>
      <c r="L40" s="54"/>
      <c r="M40" s="54"/>
      <c r="N40" s="50"/>
      <c r="O40" s="50"/>
      <c r="P40" s="179"/>
      <c r="Q40" s="175"/>
    </row>
    <row r="41" spans="2:17" ht="53.25" customHeight="1" x14ac:dyDescent="0.25">
      <c r="B41" s="184"/>
      <c r="C41" s="164"/>
      <c r="D41" s="49" t="s">
        <v>23</v>
      </c>
      <c r="E41" s="50"/>
      <c r="F41" s="50"/>
      <c r="G41" s="51">
        <f>SUM(H41:O41)</f>
        <v>0</v>
      </c>
      <c r="H41" s="50"/>
      <c r="I41" s="50"/>
      <c r="J41" s="50"/>
      <c r="K41" s="50"/>
      <c r="L41" s="54"/>
      <c r="M41" s="54"/>
      <c r="N41" s="50"/>
      <c r="O41" s="50"/>
      <c r="P41" s="179"/>
      <c r="Q41" s="175"/>
    </row>
    <row r="42" spans="2:17" ht="54" customHeight="1" x14ac:dyDescent="0.25">
      <c r="B42" s="184"/>
      <c r="C42" s="164"/>
      <c r="D42" s="49" t="s">
        <v>24</v>
      </c>
      <c r="E42" s="49"/>
      <c r="F42" s="49"/>
      <c r="G42" s="51">
        <f>SUM(H42:O42)</f>
        <v>0</v>
      </c>
      <c r="H42" s="49"/>
      <c r="I42" s="49"/>
      <c r="J42" s="49"/>
      <c r="K42" s="49"/>
      <c r="L42" s="55"/>
      <c r="M42" s="55"/>
      <c r="N42" s="49"/>
      <c r="O42" s="49"/>
      <c r="P42" s="179"/>
      <c r="Q42" s="175"/>
    </row>
    <row r="43" spans="2:17" ht="33.75" customHeight="1" x14ac:dyDescent="0.25">
      <c r="B43" s="184"/>
      <c r="C43" s="164"/>
      <c r="D43" s="49" t="s">
        <v>34</v>
      </c>
      <c r="E43" s="56"/>
      <c r="F43" s="56"/>
      <c r="G43" s="51">
        <f>SUM(H43:O43)</f>
        <v>0</v>
      </c>
      <c r="H43" s="56"/>
      <c r="I43" s="56"/>
      <c r="J43" s="56"/>
      <c r="K43" s="56"/>
      <c r="L43" s="57"/>
      <c r="M43" s="57"/>
      <c r="N43" s="56"/>
      <c r="O43" s="56"/>
      <c r="P43" s="179"/>
      <c r="Q43" s="175"/>
    </row>
    <row r="44" spans="2:17" ht="27.75" customHeight="1" x14ac:dyDescent="0.25">
      <c r="B44" s="151" t="s">
        <v>25</v>
      </c>
      <c r="C44" s="163" t="s">
        <v>116</v>
      </c>
      <c r="D44" s="40" t="s">
        <v>19</v>
      </c>
      <c r="E44" s="41" t="s">
        <v>97</v>
      </c>
      <c r="F44" s="42">
        <f>SUM(F45:F49)</f>
        <v>0</v>
      </c>
      <c r="G44" s="43">
        <f>SUM(G45:G49)</f>
        <v>74838.8</v>
      </c>
      <c r="H44" s="43">
        <f>SUM(H45:H49)</f>
        <v>0</v>
      </c>
      <c r="I44" s="43">
        <f t="shared" ref="I44" si="27">SUM(I45:I49)</f>
        <v>0</v>
      </c>
      <c r="J44" s="43">
        <f t="shared" ref="J44" si="28">SUM(J45:J49)</f>
        <v>10749.9</v>
      </c>
      <c r="K44" s="43">
        <f t="shared" ref="K44" si="29">SUM(K45:K49)</f>
        <v>12768.2</v>
      </c>
      <c r="L44" s="44">
        <f t="shared" ref="L44" si="30">SUM(L45:L49)</f>
        <v>14633.3</v>
      </c>
      <c r="M44" s="44">
        <f t="shared" ref="M44" si="31">SUM(M45:M49)</f>
        <v>13275.8</v>
      </c>
      <c r="N44" s="43">
        <f>SUM(N45:N49)</f>
        <v>11705.8</v>
      </c>
      <c r="O44" s="43">
        <f>SUM(O45:O49)</f>
        <v>11705.8</v>
      </c>
      <c r="P44" s="178" t="s">
        <v>28</v>
      </c>
      <c r="Q44" s="174" t="s">
        <v>99</v>
      </c>
    </row>
    <row r="45" spans="2:17" ht="69" customHeight="1" x14ac:dyDescent="0.25">
      <c r="B45" s="152"/>
      <c r="C45" s="164"/>
      <c r="D45" s="45" t="s">
        <v>20</v>
      </c>
      <c r="E45" s="41" t="s">
        <v>97</v>
      </c>
      <c r="F45" s="63">
        <f>F51</f>
        <v>0</v>
      </c>
      <c r="G45" s="43">
        <f>SUM(H45:O45)</f>
        <v>73338.8</v>
      </c>
      <c r="H45" s="63">
        <f>H51</f>
        <v>0</v>
      </c>
      <c r="I45" s="63">
        <f t="shared" ref="I45:N45" si="32">I51</f>
        <v>0</v>
      </c>
      <c r="J45" s="61">
        <f>J51</f>
        <v>9249.9</v>
      </c>
      <c r="K45" s="61">
        <f>K51</f>
        <v>12768.2</v>
      </c>
      <c r="L45" s="64">
        <f t="shared" si="32"/>
        <v>14633.3</v>
      </c>
      <c r="M45" s="64">
        <f t="shared" si="32"/>
        <v>13275.8</v>
      </c>
      <c r="N45" s="61">
        <f t="shared" si="32"/>
        <v>11705.8</v>
      </c>
      <c r="O45" s="61">
        <f>O51</f>
        <v>11705.8</v>
      </c>
      <c r="P45" s="179"/>
      <c r="Q45" s="175"/>
    </row>
    <row r="46" spans="2:17" ht="65.25" customHeight="1" x14ac:dyDescent="0.25">
      <c r="B46" s="152"/>
      <c r="C46" s="164"/>
      <c r="D46" s="45" t="s">
        <v>26</v>
      </c>
      <c r="E46" s="67"/>
      <c r="F46" s="63">
        <f t="shared" ref="F46:F48" si="33">F52</f>
        <v>0</v>
      </c>
      <c r="G46" s="43">
        <f t="shared" ref="G46:G48" si="34">SUM(H46:O46)</f>
        <v>0</v>
      </c>
      <c r="H46" s="63">
        <f t="shared" ref="H46:N46" si="35">H52</f>
        <v>0</v>
      </c>
      <c r="I46" s="63">
        <f t="shared" si="35"/>
        <v>0</v>
      </c>
      <c r="J46" s="63">
        <f t="shared" si="35"/>
        <v>0</v>
      </c>
      <c r="K46" s="63">
        <f t="shared" si="35"/>
        <v>0</v>
      </c>
      <c r="L46" s="68">
        <f t="shared" si="35"/>
        <v>0</v>
      </c>
      <c r="M46" s="68">
        <f t="shared" si="35"/>
        <v>0</v>
      </c>
      <c r="N46" s="63">
        <f t="shared" si="35"/>
        <v>0</v>
      </c>
      <c r="O46" s="63">
        <f t="shared" ref="O46" si="36">O52</f>
        <v>0</v>
      </c>
      <c r="P46" s="179"/>
      <c r="Q46" s="175"/>
    </row>
    <row r="47" spans="2:17" ht="44.25" customHeight="1" x14ac:dyDescent="0.25">
      <c r="B47" s="152"/>
      <c r="C47" s="164"/>
      <c r="D47" s="45" t="s">
        <v>23</v>
      </c>
      <c r="E47" s="67"/>
      <c r="F47" s="63">
        <f t="shared" si="33"/>
        <v>0</v>
      </c>
      <c r="G47" s="43">
        <f>SUM(H47:O47)</f>
        <v>0</v>
      </c>
      <c r="H47" s="63">
        <f t="shared" ref="H47:N47" si="37">H53</f>
        <v>0</v>
      </c>
      <c r="I47" s="63">
        <f t="shared" si="37"/>
        <v>0</v>
      </c>
      <c r="J47" s="63">
        <f t="shared" si="37"/>
        <v>0</v>
      </c>
      <c r="K47" s="63">
        <f t="shared" si="37"/>
        <v>0</v>
      </c>
      <c r="L47" s="68">
        <f t="shared" si="37"/>
        <v>0</v>
      </c>
      <c r="M47" s="68">
        <f t="shared" si="37"/>
        <v>0</v>
      </c>
      <c r="N47" s="63">
        <f t="shared" si="37"/>
        <v>0</v>
      </c>
      <c r="O47" s="63">
        <f t="shared" ref="O47" si="38">O53</f>
        <v>0</v>
      </c>
      <c r="P47" s="179"/>
      <c r="Q47" s="175"/>
    </row>
    <row r="48" spans="2:17" ht="41.25" customHeight="1" x14ac:dyDescent="0.25">
      <c r="B48" s="152"/>
      <c r="C48" s="164"/>
      <c r="D48" s="45" t="s">
        <v>24</v>
      </c>
      <c r="E48" s="67"/>
      <c r="F48" s="63">
        <f t="shared" si="33"/>
        <v>0</v>
      </c>
      <c r="G48" s="43">
        <f t="shared" si="34"/>
        <v>0</v>
      </c>
      <c r="H48" s="63">
        <f t="shared" ref="H48:N48" si="39">H54</f>
        <v>0</v>
      </c>
      <c r="I48" s="63">
        <f t="shared" si="39"/>
        <v>0</v>
      </c>
      <c r="J48" s="63">
        <f t="shared" si="39"/>
        <v>0</v>
      </c>
      <c r="K48" s="63">
        <f t="shared" si="39"/>
        <v>0</v>
      </c>
      <c r="L48" s="68">
        <f t="shared" si="39"/>
        <v>0</v>
      </c>
      <c r="M48" s="68">
        <f t="shared" si="39"/>
        <v>0</v>
      </c>
      <c r="N48" s="63">
        <f t="shared" si="39"/>
        <v>0</v>
      </c>
      <c r="O48" s="63">
        <f t="shared" ref="O48" si="40">O54</f>
        <v>0</v>
      </c>
      <c r="P48" s="179"/>
      <c r="Q48" s="175"/>
    </row>
    <row r="49" spans="2:17" ht="25.5" customHeight="1" x14ac:dyDescent="0.25">
      <c r="B49" s="153"/>
      <c r="C49" s="167"/>
      <c r="D49" s="45" t="s">
        <v>34</v>
      </c>
      <c r="E49" s="41" t="s">
        <v>88</v>
      </c>
      <c r="F49" s="63">
        <f>F55</f>
        <v>0</v>
      </c>
      <c r="G49" s="43">
        <f>SUM(H49:O49)</f>
        <v>1500</v>
      </c>
      <c r="H49" s="63">
        <f>H55</f>
        <v>0</v>
      </c>
      <c r="I49" s="63">
        <f t="shared" ref="I49:N49" si="41">I55</f>
        <v>0</v>
      </c>
      <c r="J49" s="63">
        <f t="shared" si="41"/>
        <v>1500</v>
      </c>
      <c r="K49" s="63">
        <f t="shared" si="41"/>
        <v>0</v>
      </c>
      <c r="L49" s="68">
        <f t="shared" si="41"/>
        <v>0</v>
      </c>
      <c r="M49" s="68">
        <f t="shared" si="41"/>
        <v>0</v>
      </c>
      <c r="N49" s="63">
        <f t="shared" si="41"/>
        <v>0</v>
      </c>
      <c r="O49" s="63">
        <f t="shared" ref="O49" si="42">O55</f>
        <v>0</v>
      </c>
      <c r="P49" s="180"/>
      <c r="Q49" s="176"/>
    </row>
    <row r="50" spans="2:17" ht="27.75" customHeight="1" x14ac:dyDescent="0.25">
      <c r="B50" s="181" t="s">
        <v>36</v>
      </c>
      <c r="C50" s="163" t="s">
        <v>117</v>
      </c>
      <c r="D50" s="40" t="s">
        <v>19</v>
      </c>
      <c r="E50" s="41" t="s">
        <v>97</v>
      </c>
      <c r="F50" s="42">
        <f>SUM(F51:F55)</f>
        <v>0</v>
      </c>
      <c r="G50" s="43">
        <f>SUM(G51:G55)</f>
        <v>74838.8</v>
      </c>
      <c r="H50" s="43">
        <f>SUM(H51:H55)</f>
        <v>0</v>
      </c>
      <c r="I50" s="43">
        <f t="shared" ref="I50" si="43">SUM(I51:I55)</f>
        <v>0</v>
      </c>
      <c r="J50" s="43">
        <f t="shared" ref="J50" si="44">SUM(J51:J55)</f>
        <v>10749.9</v>
      </c>
      <c r="K50" s="43">
        <f t="shared" ref="K50" si="45">SUM(K51:K55)</f>
        <v>12768.2</v>
      </c>
      <c r="L50" s="44">
        <f t="shared" ref="L50" si="46">SUM(L51:L55)</f>
        <v>14633.3</v>
      </c>
      <c r="M50" s="44">
        <f t="shared" ref="M50" si="47">SUM(M51:M55)</f>
        <v>13275.8</v>
      </c>
      <c r="N50" s="43">
        <f>SUM(N51:N55)</f>
        <v>11705.8</v>
      </c>
      <c r="O50" s="43">
        <f>SUM(O51:O55)</f>
        <v>11705.8</v>
      </c>
      <c r="P50" s="178" t="s">
        <v>28</v>
      </c>
      <c r="Q50" s="174" t="s">
        <v>99</v>
      </c>
    </row>
    <row r="51" spans="2:17" ht="69.75" customHeight="1" x14ac:dyDescent="0.25">
      <c r="B51" s="182"/>
      <c r="C51" s="164"/>
      <c r="D51" s="45" t="s">
        <v>20</v>
      </c>
      <c r="E51" s="41" t="s">
        <v>97</v>
      </c>
      <c r="F51" s="41"/>
      <c r="G51" s="43">
        <f>SUM(H51:O51)</f>
        <v>73338.8</v>
      </c>
      <c r="H51" s="65"/>
      <c r="I51" s="65"/>
      <c r="J51" s="46">
        <v>9249.9</v>
      </c>
      <c r="K51" s="65">
        <v>12768.2</v>
      </c>
      <c r="L51" s="66">
        <v>14633.3</v>
      </c>
      <c r="M51" s="66">
        <v>13275.8</v>
      </c>
      <c r="N51" s="65">
        <v>11705.8</v>
      </c>
      <c r="O51" s="65">
        <v>11705.8</v>
      </c>
      <c r="P51" s="179"/>
      <c r="Q51" s="175"/>
    </row>
    <row r="52" spans="2:17" ht="69" customHeight="1" x14ac:dyDescent="0.25">
      <c r="B52" s="182"/>
      <c r="C52" s="164"/>
      <c r="D52" s="45" t="s">
        <v>26</v>
      </c>
      <c r="E52" s="67"/>
      <c r="F52" s="41"/>
      <c r="G52" s="43">
        <f t="shared" ref="G52:G55" si="48">SUM(H52:O52)</f>
        <v>0</v>
      </c>
      <c r="H52" s="65"/>
      <c r="I52" s="65"/>
      <c r="J52" s="65"/>
      <c r="K52" s="65"/>
      <c r="L52" s="66"/>
      <c r="M52" s="66"/>
      <c r="N52" s="65"/>
      <c r="O52" s="65"/>
      <c r="P52" s="179"/>
      <c r="Q52" s="175"/>
    </row>
    <row r="53" spans="2:17" ht="42.75" customHeight="1" x14ac:dyDescent="0.25">
      <c r="B53" s="182"/>
      <c r="C53" s="164"/>
      <c r="D53" s="45" t="s">
        <v>23</v>
      </c>
      <c r="E53" s="67"/>
      <c r="F53" s="41"/>
      <c r="G53" s="43">
        <f t="shared" si="48"/>
        <v>0</v>
      </c>
      <c r="H53" s="65"/>
      <c r="I53" s="65"/>
      <c r="J53" s="65"/>
      <c r="K53" s="65"/>
      <c r="L53" s="66"/>
      <c r="M53" s="66"/>
      <c r="N53" s="65"/>
      <c r="O53" s="65"/>
      <c r="P53" s="179"/>
      <c r="Q53" s="175"/>
    </row>
    <row r="54" spans="2:17" ht="42.75" customHeight="1" x14ac:dyDescent="0.25">
      <c r="B54" s="182"/>
      <c r="C54" s="164"/>
      <c r="D54" s="45" t="s">
        <v>24</v>
      </c>
      <c r="E54" s="67"/>
      <c r="F54" s="41"/>
      <c r="G54" s="43">
        <f t="shared" si="48"/>
        <v>0</v>
      </c>
      <c r="H54" s="65"/>
      <c r="I54" s="65"/>
      <c r="J54" s="65"/>
      <c r="K54" s="65"/>
      <c r="L54" s="66"/>
      <c r="M54" s="66"/>
      <c r="N54" s="65"/>
      <c r="O54" s="65"/>
      <c r="P54" s="179"/>
      <c r="Q54" s="175"/>
    </row>
    <row r="55" spans="2:17" ht="25.5" customHeight="1" x14ac:dyDescent="0.25">
      <c r="B55" s="186"/>
      <c r="C55" s="167"/>
      <c r="D55" s="45" t="s">
        <v>34</v>
      </c>
      <c r="E55" s="41" t="s">
        <v>88</v>
      </c>
      <c r="F55" s="41"/>
      <c r="G55" s="43">
        <f t="shared" si="48"/>
        <v>1500</v>
      </c>
      <c r="H55" s="65"/>
      <c r="I55" s="65"/>
      <c r="J55" s="46">
        <v>1500</v>
      </c>
      <c r="K55" s="65"/>
      <c r="L55" s="66"/>
      <c r="M55" s="66"/>
      <c r="N55" s="65"/>
      <c r="O55" s="65"/>
      <c r="P55" s="180"/>
      <c r="Q55" s="176"/>
    </row>
    <row r="56" spans="2:17" ht="25.5" customHeight="1" x14ac:dyDescent="0.25">
      <c r="B56" s="151" t="s">
        <v>27</v>
      </c>
      <c r="C56" s="163" t="s">
        <v>118</v>
      </c>
      <c r="D56" s="40" t="s">
        <v>19</v>
      </c>
      <c r="E56" s="41" t="s">
        <v>97</v>
      </c>
      <c r="F56" s="42">
        <f>SUM(F57:F61)</f>
        <v>0</v>
      </c>
      <c r="G56" s="43">
        <f t="shared" ref="G56" si="49">SUM(G57:G61)</f>
        <v>6323.7000000000007</v>
      </c>
      <c r="H56" s="43">
        <f t="shared" ref="H56" si="50">SUM(H57:H61)</f>
        <v>0</v>
      </c>
      <c r="I56" s="43">
        <f t="shared" ref="I56" si="51">SUM(I57:I61)</f>
        <v>0</v>
      </c>
      <c r="J56" s="43">
        <f t="shared" ref="J56" si="52">SUM(J57:J61)</f>
        <v>437</v>
      </c>
      <c r="K56" s="43">
        <f t="shared" ref="K56" si="53">SUM(K57:K61)</f>
        <v>897.9</v>
      </c>
      <c r="L56" s="44">
        <f t="shared" ref="L56" si="54">SUM(L57:L61)</f>
        <v>1263.2</v>
      </c>
      <c r="M56" s="44">
        <f t="shared" ref="M56" si="55">SUM(M57:M61)</f>
        <v>1274.8</v>
      </c>
      <c r="N56" s="43">
        <f>SUM(N57:N61)</f>
        <v>1225.4000000000001</v>
      </c>
      <c r="O56" s="43">
        <f>SUM(O57:O61)</f>
        <v>1225.4000000000001</v>
      </c>
      <c r="P56" s="178" t="s">
        <v>92</v>
      </c>
      <c r="Q56" s="174" t="s">
        <v>100</v>
      </c>
    </row>
    <row r="57" spans="2:17" ht="70.5" customHeight="1" x14ac:dyDescent="0.25">
      <c r="B57" s="152"/>
      <c r="C57" s="164"/>
      <c r="D57" s="45" t="s">
        <v>20</v>
      </c>
      <c r="E57" s="41" t="s">
        <v>97</v>
      </c>
      <c r="F57" s="61">
        <f>F63</f>
        <v>0</v>
      </c>
      <c r="G57" s="43">
        <f>SUM(H57:O57)</f>
        <v>6323.7000000000007</v>
      </c>
      <c r="H57" s="61">
        <f>H63</f>
        <v>0</v>
      </c>
      <c r="I57" s="61">
        <f t="shared" ref="I57:N57" si="56">I63</f>
        <v>0</v>
      </c>
      <c r="J57" s="61">
        <f t="shared" si="56"/>
        <v>437</v>
      </c>
      <c r="K57" s="61">
        <f t="shared" si="56"/>
        <v>897.9</v>
      </c>
      <c r="L57" s="64">
        <f t="shared" si="56"/>
        <v>1263.2</v>
      </c>
      <c r="M57" s="64">
        <f t="shared" si="56"/>
        <v>1274.8</v>
      </c>
      <c r="N57" s="61">
        <f t="shared" si="56"/>
        <v>1225.4000000000001</v>
      </c>
      <c r="O57" s="61">
        <f>O63</f>
        <v>1225.4000000000001</v>
      </c>
      <c r="P57" s="179"/>
      <c r="Q57" s="175"/>
    </row>
    <row r="58" spans="2:17" ht="68.25" customHeight="1" x14ac:dyDescent="0.25">
      <c r="B58" s="152"/>
      <c r="C58" s="164"/>
      <c r="D58" s="45" t="s">
        <v>26</v>
      </c>
      <c r="E58" s="41"/>
      <c r="F58" s="61">
        <f t="shared" ref="F58:F60" si="57">F64</f>
        <v>0</v>
      </c>
      <c r="G58" s="43">
        <f t="shared" ref="G58:G60" si="58">SUM(H58:O58)</f>
        <v>0</v>
      </c>
      <c r="H58" s="61">
        <f t="shared" ref="H58:N58" si="59">H64</f>
        <v>0</v>
      </c>
      <c r="I58" s="61">
        <f t="shared" si="59"/>
        <v>0</v>
      </c>
      <c r="J58" s="61">
        <f t="shared" si="59"/>
        <v>0</v>
      </c>
      <c r="K58" s="61">
        <f t="shared" si="59"/>
        <v>0</v>
      </c>
      <c r="L58" s="64">
        <f t="shared" si="59"/>
        <v>0</v>
      </c>
      <c r="M58" s="64">
        <f t="shared" si="59"/>
        <v>0</v>
      </c>
      <c r="N58" s="61">
        <f t="shared" si="59"/>
        <v>0</v>
      </c>
      <c r="O58" s="61">
        <f t="shared" ref="O58" si="60">O64</f>
        <v>0</v>
      </c>
      <c r="P58" s="179"/>
      <c r="Q58" s="175"/>
    </row>
    <row r="59" spans="2:17" ht="38.25" customHeight="1" x14ac:dyDescent="0.25">
      <c r="B59" s="152"/>
      <c r="C59" s="164"/>
      <c r="D59" s="45" t="s">
        <v>23</v>
      </c>
      <c r="E59" s="41"/>
      <c r="F59" s="61">
        <f t="shared" si="57"/>
        <v>0</v>
      </c>
      <c r="G59" s="43">
        <f t="shared" si="58"/>
        <v>0</v>
      </c>
      <c r="H59" s="61">
        <f t="shared" ref="H59:N59" si="61">H65</f>
        <v>0</v>
      </c>
      <c r="I59" s="61">
        <f t="shared" si="61"/>
        <v>0</v>
      </c>
      <c r="J59" s="61">
        <f t="shared" si="61"/>
        <v>0</v>
      </c>
      <c r="K59" s="61">
        <f t="shared" si="61"/>
        <v>0</v>
      </c>
      <c r="L59" s="64">
        <f t="shared" si="61"/>
        <v>0</v>
      </c>
      <c r="M59" s="64">
        <f t="shared" si="61"/>
        <v>0</v>
      </c>
      <c r="N59" s="61">
        <f t="shared" si="61"/>
        <v>0</v>
      </c>
      <c r="O59" s="61">
        <f t="shared" ref="O59" si="62">O65</f>
        <v>0</v>
      </c>
      <c r="P59" s="179"/>
      <c r="Q59" s="175"/>
    </row>
    <row r="60" spans="2:17" ht="38.25" customHeight="1" x14ac:dyDescent="0.25">
      <c r="B60" s="152"/>
      <c r="C60" s="164"/>
      <c r="D60" s="45" t="s">
        <v>24</v>
      </c>
      <c r="E60" s="41"/>
      <c r="F60" s="61">
        <f t="shared" si="57"/>
        <v>0</v>
      </c>
      <c r="G60" s="43">
        <f t="shared" si="58"/>
        <v>0</v>
      </c>
      <c r="H60" s="61">
        <f t="shared" ref="H60:N60" si="63">H66</f>
        <v>0</v>
      </c>
      <c r="I60" s="61">
        <f t="shared" si="63"/>
        <v>0</v>
      </c>
      <c r="J60" s="61">
        <f t="shared" si="63"/>
        <v>0</v>
      </c>
      <c r="K60" s="61">
        <f t="shared" si="63"/>
        <v>0</v>
      </c>
      <c r="L60" s="64">
        <f t="shared" si="63"/>
        <v>0</v>
      </c>
      <c r="M60" s="64">
        <f t="shared" si="63"/>
        <v>0</v>
      </c>
      <c r="N60" s="61">
        <f t="shared" si="63"/>
        <v>0</v>
      </c>
      <c r="O60" s="61">
        <f t="shared" ref="O60" si="64">O66</f>
        <v>0</v>
      </c>
      <c r="P60" s="179"/>
      <c r="Q60" s="175"/>
    </row>
    <row r="61" spans="2:17" ht="25.5" customHeight="1" x14ac:dyDescent="0.25">
      <c r="B61" s="153"/>
      <c r="C61" s="167"/>
      <c r="D61" s="45" t="s">
        <v>34</v>
      </c>
      <c r="E61" s="41"/>
      <c r="F61" s="61">
        <f>F67</f>
        <v>0</v>
      </c>
      <c r="G61" s="43">
        <f>SUM(H61:O61)</f>
        <v>0</v>
      </c>
      <c r="H61" s="61">
        <f t="shared" ref="H61:N61" si="65">H67</f>
        <v>0</v>
      </c>
      <c r="I61" s="61">
        <f t="shared" si="65"/>
        <v>0</v>
      </c>
      <c r="J61" s="61">
        <f t="shared" si="65"/>
        <v>0</v>
      </c>
      <c r="K61" s="61">
        <f t="shared" si="65"/>
        <v>0</v>
      </c>
      <c r="L61" s="64">
        <f t="shared" si="65"/>
        <v>0</v>
      </c>
      <c r="M61" s="64">
        <f t="shared" si="65"/>
        <v>0</v>
      </c>
      <c r="N61" s="61">
        <f t="shared" si="65"/>
        <v>0</v>
      </c>
      <c r="O61" s="61">
        <f t="shared" ref="O61" si="66">O67</f>
        <v>0</v>
      </c>
      <c r="P61" s="180"/>
      <c r="Q61" s="176"/>
    </row>
    <row r="62" spans="2:17" ht="38.25" customHeight="1" x14ac:dyDescent="0.25">
      <c r="B62" s="183" t="s">
        <v>37</v>
      </c>
      <c r="C62" s="163" t="s">
        <v>113</v>
      </c>
      <c r="D62" s="40" t="s">
        <v>19</v>
      </c>
      <c r="E62" s="41" t="s">
        <v>97</v>
      </c>
      <c r="F62" s="42">
        <f>SUM(F63:F67)</f>
        <v>0</v>
      </c>
      <c r="G62" s="43">
        <f t="shared" ref="G62" si="67">SUM(G63:G67)</f>
        <v>6323.7000000000007</v>
      </c>
      <c r="H62" s="43">
        <f t="shared" ref="H62" si="68">SUM(H63:H67)</f>
        <v>0</v>
      </c>
      <c r="I62" s="43">
        <f t="shared" ref="I62" si="69">SUM(I63:I67)</f>
        <v>0</v>
      </c>
      <c r="J62" s="43">
        <f t="shared" ref="J62" si="70">SUM(J63:J67)</f>
        <v>437</v>
      </c>
      <c r="K62" s="43">
        <f t="shared" ref="K62" si="71">SUM(K63:K67)</f>
        <v>897.9</v>
      </c>
      <c r="L62" s="44">
        <f t="shared" ref="L62" si="72">SUM(L63:L67)</f>
        <v>1263.2</v>
      </c>
      <c r="M62" s="44">
        <f t="shared" ref="M62" si="73">SUM(M63:M67)</f>
        <v>1274.8</v>
      </c>
      <c r="N62" s="43">
        <f>SUM(N63:N67)</f>
        <v>1225.4000000000001</v>
      </c>
      <c r="O62" s="43">
        <f>SUM(O63:O67)</f>
        <v>1225.4000000000001</v>
      </c>
      <c r="P62" s="178" t="s">
        <v>92</v>
      </c>
      <c r="Q62" s="174" t="s">
        <v>100</v>
      </c>
    </row>
    <row r="63" spans="2:17" ht="63.75" x14ac:dyDescent="0.25">
      <c r="B63" s="184"/>
      <c r="C63" s="164"/>
      <c r="D63" s="45" t="s">
        <v>20</v>
      </c>
      <c r="E63" s="41" t="s">
        <v>97</v>
      </c>
      <c r="F63" s="41"/>
      <c r="G63" s="43">
        <f>SUM(H63:O63)</f>
        <v>6323.7000000000007</v>
      </c>
      <c r="H63" s="41"/>
      <c r="I63" s="41"/>
      <c r="J63" s="46">
        <v>437</v>
      </c>
      <c r="K63" s="41">
        <v>897.9</v>
      </c>
      <c r="L63" s="47">
        <v>1263.2</v>
      </c>
      <c r="M63" s="47">
        <v>1274.8</v>
      </c>
      <c r="N63" s="41">
        <v>1225.4000000000001</v>
      </c>
      <c r="O63" s="41">
        <v>1225.4000000000001</v>
      </c>
      <c r="P63" s="179"/>
      <c r="Q63" s="175"/>
    </row>
    <row r="64" spans="2:17" ht="64.5" customHeight="1" x14ac:dyDescent="0.25">
      <c r="B64" s="184"/>
      <c r="C64" s="164"/>
      <c r="D64" s="45" t="s">
        <v>26</v>
      </c>
      <c r="E64" s="41"/>
      <c r="F64" s="41"/>
      <c r="G64" s="43">
        <f>SUM(H64:O64)</f>
        <v>0</v>
      </c>
      <c r="H64" s="41"/>
      <c r="I64" s="41"/>
      <c r="J64" s="41"/>
      <c r="K64" s="41"/>
      <c r="L64" s="47"/>
      <c r="M64" s="47"/>
      <c r="N64" s="41"/>
      <c r="O64" s="41"/>
      <c r="P64" s="179"/>
      <c r="Q64" s="175"/>
    </row>
    <row r="65" spans="2:17" ht="38.25" customHeight="1" x14ac:dyDescent="0.25">
      <c r="B65" s="184"/>
      <c r="C65" s="164"/>
      <c r="D65" s="45" t="s">
        <v>23</v>
      </c>
      <c r="E65" s="41"/>
      <c r="F65" s="41"/>
      <c r="G65" s="43">
        <f t="shared" ref="G65:G66" si="74">SUM(H65:O65)</f>
        <v>0</v>
      </c>
      <c r="H65" s="41"/>
      <c r="I65" s="41"/>
      <c r="J65" s="41"/>
      <c r="K65" s="41"/>
      <c r="L65" s="47"/>
      <c r="M65" s="47"/>
      <c r="N65" s="41"/>
      <c r="O65" s="41"/>
      <c r="P65" s="179"/>
      <c r="Q65" s="175"/>
    </row>
    <row r="66" spans="2:17" ht="38.25" customHeight="1" x14ac:dyDescent="0.25">
      <c r="B66" s="184"/>
      <c r="C66" s="164"/>
      <c r="D66" s="45" t="s">
        <v>24</v>
      </c>
      <c r="E66" s="41"/>
      <c r="F66" s="41"/>
      <c r="G66" s="43">
        <f t="shared" si="74"/>
        <v>0</v>
      </c>
      <c r="H66" s="41"/>
      <c r="I66" s="41"/>
      <c r="J66" s="41"/>
      <c r="K66" s="41"/>
      <c r="L66" s="47"/>
      <c r="M66" s="47"/>
      <c r="N66" s="41"/>
      <c r="O66" s="41"/>
      <c r="P66" s="179"/>
      <c r="Q66" s="175"/>
    </row>
    <row r="67" spans="2:17" ht="25.5" customHeight="1" x14ac:dyDescent="0.25">
      <c r="B67" s="185"/>
      <c r="C67" s="167"/>
      <c r="D67" s="45" t="s">
        <v>34</v>
      </c>
      <c r="E67" s="41"/>
      <c r="F67" s="41"/>
      <c r="G67" s="43">
        <f>SUM(H67:O67)</f>
        <v>0</v>
      </c>
      <c r="H67" s="41"/>
      <c r="I67" s="41"/>
      <c r="J67" s="41"/>
      <c r="K67" s="41"/>
      <c r="L67" s="47"/>
      <c r="M67" s="47"/>
      <c r="N67" s="41"/>
      <c r="O67" s="41"/>
      <c r="P67" s="180"/>
      <c r="Q67" s="176"/>
    </row>
    <row r="68" spans="2:17" ht="33.75" customHeight="1" x14ac:dyDescent="0.25">
      <c r="B68" s="151" t="s">
        <v>29</v>
      </c>
      <c r="C68" s="163" t="s">
        <v>123</v>
      </c>
      <c r="D68" s="40" t="s">
        <v>19</v>
      </c>
      <c r="E68" s="41" t="s">
        <v>98</v>
      </c>
      <c r="F68" s="42">
        <f>SUM(F69:F73)</f>
        <v>0</v>
      </c>
      <c r="G68" s="43">
        <f t="shared" ref="G68" si="75">SUM(G69:G73)</f>
        <v>4778.8999999999996</v>
      </c>
      <c r="H68" s="43">
        <f t="shared" ref="H68" si="76">SUM(H69:H73)</f>
        <v>0</v>
      </c>
      <c r="I68" s="43">
        <f t="shared" ref="I68" si="77">SUM(I69:I73)</f>
        <v>500</v>
      </c>
      <c r="J68" s="43">
        <f t="shared" ref="J68" si="78">SUM(J69:J73)</f>
        <v>1500</v>
      </c>
      <c r="K68" s="43">
        <f t="shared" ref="K68" si="79">SUM(K69:K73)</f>
        <v>2078.9</v>
      </c>
      <c r="L68" s="44">
        <f t="shared" ref="L68" si="80">SUM(L69:L73)</f>
        <v>700</v>
      </c>
      <c r="M68" s="44">
        <f t="shared" ref="M68" si="81">SUM(M69:M73)</f>
        <v>0</v>
      </c>
      <c r="N68" s="43">
        <f>SUM(N69:N73)</f>
        <v>0</v>
      </c>
      <c r="O68" s="43">
        <f>SUM(O69:O73)</f>
        <v>0</v>
      </c>
      <c r="P68" s="178" t="s">
        <v>92</v>
      </c>
      <c r="Q68" s="174" t="s">
        <v>124</v>
      </c>
    </row>
    <row r="69" spans="2:17" ht="68.25" customHeight="1" x14ac:dyDescent="0.25">
      <c r="B69" s="152"/>
      <c r="C69" s="164"/>
      <c r="D69" s="45" t="s">
        <v>20</v>
      </c>
      <c r="E69" s="41" t="s">
        <v>98</v>
      </c>
      <c r="F69" s="78">
        <f>F75+F81</f>
        <v>0</v>
      </c>
      <c r="G69" s="43">
        <f>SUM(H69:O69)</f>
        <v>4778.8999999999996</v>
      </c>
      <c r="H69" s="78">
        <f>H75+H81</f>
        <v>0</v>
      </c>
      <c r="I69" s="78">
        <f t="shared" ref="I69:O69" si="82">I75+I81</f>
        <v>500</v>
      </c>
      <c r="J69" s="78">
        <f t="shared" si="82"/>
        <v>1500</v>
      </c>
      <c r="K69" s="78">
        <f t="shared" si="82"/>
        <v>2078.9</v>
      </c>
      <c r="L69" s="79">
        <f t="shared" si="82"/>
        <v>700</v>
      </c>
      <c r="M69" s="79">
        <f t="shared" si="82"/>
        <v>0</v>
      </c>
      <c r="N69" s="78">
        <f t="shared" si="82"/>
        <v>0</v>
      </c>
      <c r="O69" s="78">
        <f t="shared" si="82"/>
        <v>0</v>
      </c>
      <c r="P69" s="179"/>
      <c r="Q69" s="175"/>
    </row>
    <row r="70" spans="2:17" ht="61.5" customHeight="1" x14ac:dyDescent="0.25">
      <c r="B70" s="152"/>
      <c r="C70" s="164"/>
      <c r="D70" s="45" t="s">
        <v>26</v>
      </c>
      <c r="E70" s="67"/>
      <c r="F70" s="78">
        <f t="shared" ref="F70:F73" si="83">F76</f>
        <v>0</v>
      </c>
      <c r="G70" s="43">
        <f t="shared" ref="G70:G72" si="84">SUM(H70:O70)</f>
        <v>0</v>
      </c>
      <c r="H70" s="78">
        <f t="shared" ref="H70:O70" si="85">H76+H82</f>
        <v>0</v>
      </c>
      <c r="I70" s="78">
        <f t="shared" si="85"/>
        <v>0</v>
      </c>
      <c r="J70" s="78">
        <f t="shared" si="85"/>
        <v>0</v>
      </c>
      <c r="K70" s="78">
        <f t="shared" si="85"/>
        <v>0</v>
      </c>
      <c r="L70" s="79">
        <f t="shared" si="85"/>
        <v>0</v>
      </c>
      <c r="M70" s="79">
        <f t="shared" si="85"/>
        <v>0</v>
      </c>
      <c r="N70" s="78">
        <f t="shared" si="85"/>
        <v>0</v>
      </c>
      <c r="O70" s="78">
        <f t="shared" si="85"/>
        <v>0</v>
      </c>
      <c r="P70" s="179"/>
      <c r="Q70" s="175"/>
    </row>
    <row r="71" spans="2:17" ht="48.75" customHeight="1" x14ac:dyDescent="0.25">
      <c r="B71" s="152"/>
      <c r="C71" s="164"/>
      <c r="D71" s="45" t="s">
        <v>23</v>
      </c>
      <c r="E71" s="67"/>
      <c r="F71" s="78">
        <f t="shared" si="83"/>
        <v>0</v>
      </c>
      <c r="G71" s="43">
        <f t="shared" si="84"/>
        <v>0</v>
      </c>
      <c r="H71" s="78">
        <f t="shared" ref="H71:O71" si="86">H77+H83</f>
        <v>0</v>
      </c>
      <c r="I71" s="78">
        <f t="shared" si="86"/>
        <v>0</v>
      </c>
      <c r="J71" s="78">
        <f t="shared" si="86"/>
        <v>0</v>
      </c>
      <c r="K71" s="78">
        <f t="shared" si="86"/>
        <v>0</v>
      </c>
      <c r="L71" s="79">
        <f t="shared" si="86"/>
        <v>0</v>
      </c>
      <c r="M71" s="79">
        <f t="shared" si="86"/>
        <v>0</v>
      </c>
      <c r="N71" s="78">
        <f t="shared" si="86"/>
        <v>0</v>
      </c>
      <c r="O71" s="78">
        <f t="shared" si="86"/>
        <v>0</v>
      </c>
      <c r="P71" s="179"/>
      <c r="Q71" s="175"/>
    </row>
    <row r="72" spans="2:17" ht="52.5" customHeight="1" x14ac:dyDescent="0.25">
      <c r="B72" s="152"/>
      <c r="C72" s="164"/>
      <c r="D72" s="45" t="s">
        <v>24</v>
      </c>
      <c r="E72" s="67"/>
      <c r="F72" s="78">
        <f t="shared" si="83"/>
        <v>0</v>
      </c>
      <c r="G72" s="43">
        <f t="shared" si="84"/>
        <v>0</v>
      </c>
      <c r="H72" s="78">
        <f t="shared" ref="H72:O72" si="87">H78+H84</f>
        <v>0</v>
      </c>
      <c r="I72" s="78">
        <f t="shared" si="87"/>
        <v>0</v>
      </c>
      <c r="J72" s="78">
        <f t="shared" si="87"/>
        <v>0</v>
      </c>
      <c r="K72" s="78">
        <f t="shared" si="87"/>
        <v>0</v>
      </c>
      <c r="L72" s="79">
        <f t="shared" si="87"/>
        <v>0</v>
      </c>
      <c r="M72" s="79">
        <f t="shared" si="87"/>
        <v>0</v>
      </c>
      <c r="N72" s="78">
        <f t="shared" si="87"/>
        <v>0</v>
      </c>
      <c r="O72" s="78">
        <f t="shared" si="87"/>
        <v>0</v>
      </c>
      <c r="P72" s="179"/>
      <c r="Q72" s="175"/>
    </row>
    <row r="73" spans="2:17" ht="30" customHeight="1" x14ac:dyDescent="0.25">
      <c r="B73" s="153"/>
      <c r="C73" s="167"/>
      <c r="D73" s="45" t="s">
        <v>34</v>
      </c>
      <c r="E73" s="67"/>
      <c r="F73" s="78">
        <f t="shared" si="83"/>
        <v>0</v>
      </c>
      <c r="G73" s="43">
        <f>SUM(H73:O73)</f>
        <v>0</v>
      </c>
      <c r="H73" s="78">
        <f t="shared" ref="H73:N73" si="88">H79+H85</f>
        <v>0</v>
      </c>
      <c r="I73" s="78">
        <f t="shared" si="88"/>
        <v>0</v>
      </c>
      <c r="J73" s="78">
        <f t="shared" si="88"/>
        <v>0</v>
      </c>
      <c r="K73" s="78">
        <f t="shared" si="88"/>
        <v>0</v>
      </c>
      <c r="L73" s="79">
        <f t="shared" si="88"/>
        <v>0</v>
      </c>
      <c r="M73" s="79">
        <f t="shared" si="88"/>
        <v>0</v>
      </c>
      <c r="N73" s="78">
        <f t="shared" si="88"/>
        <v>0</v>
      </c>
      <c r="O73" s="78">
        <f>O79+O85</f>
        <v>0</v>
      </c>
      <c r="P73" s="180"/>
      <c r="Q73" s="175"/>
    </row>
    <row r="74" spans="2:17" ht="36.75" customHeight="1" x14ac:dyDescent="0.25">
      <c r="B74" s="181" t="s">
        <v>38</v>
      </c>
      <c r="C74" s="163" t="s">
        <v>119</v>
      </c>
      <c r="D74" s="40" t="s">
        <v>19</v>
      </c>
      <c r="E74" s="41" t="s">
        <v>98</v>
      </c>
      <c r="F74" s="42">
        <f>SUM(F75:F79)</f>
        <v>0</v>
      </c>
      <c r="G74" s="43">
        <f t="shared" ref="G74:M74" si="89">SUM(G75:G79)</f>
        <v>4000</v>
      </c>
      <c r="H74" s="43">
        <f t="shared" si="89"/>
        <v>0</v>
      </c>
      <c r="I74" s="43">
        <f t="shared" si="89"/>
        <v>500</v>
      </c>
      <c r="J74" s="43">
        <f t="shared" si="89"/>
        <v>1500</v>
      </c>
      <c r="K74" s="43">
        <f t="shared" si="89"/>
        <v>1300</v>
      </c>
      <c r="L74" s="44">
        <f t="shared" si="89"/>
        <v>700</v>
      </c>
      <c r="M74" s="44">
        <f t="shared" si="89"/>
        <v>0</v>
      </c>
      <c r="N74" s="43">
        <f>SUM(N75:N79)</f>
        <v>0</v>
      </c>
      <c r="O74" s="43">
        <f>SUM(O75:O79)</f>
        <v>0</v>
      </c>
      <c r="P74" s="178" t="s">
        <v>92</v>
      </c>
      <c r="Q74" s="174" t="s">
        <v>120</v>
      </c>
    </row>
    <row r="75" spans="2:17" ht="72" customHeight="1" x14ac:dyDescent="0.25">
      <c r="B75" s="182"/>
      <c r="C75" s="164"/>
      <c r="D75" s="45" t="s">
        <v>20</v>
      </c>
      <c r="E75" s="41" t="s">
        <v>98</v>
      </c>
      <c r="F75" s="41"/>
      <c r="G75" s="43">
        <f>SUM(H75:O75)</f>
        <v>4000</v>
      </c>
      <c r="H75" s="46"/>
      <c r="I75" s="46">
        <v>500</v>
      </c>
      <c r="J75" s="46">
        <v>1500</v>
      </c>
      <c r="K75" s="46">
        <v>1300</v>
      </c>
      <c r="L75" s="69">
        <v>700</v>
      </c>
      <c r="M75" s="69"/>
      <c r="N75" s="46"/>
      <c r="O75" s="46"/>
      <c r="P75" s="179"/>
      <c r="Q75" s="175"/>
    </row>
    <row r="76" spans="2:17" ht="64.5" customHeight="1" x14ac:dyDescent="0.25">
      <c r="B76" s="182"/>
      <c r="C76" s="164"/>
      <c r="D76" s="45" t="s">
        <v>26</v>
      </c>
      <c r="E76" s="67"/>
      <c r="F76" s="41"/>
      <c r="G76" s="43">
        <f t="shared" ref="G76:G78" si="90">SUM(H76:O76)</f>
        <v>0</v>
      </c>
      <c r="H76" s="46"/>
      <c r="I76" s="46"/>
      <c r="J76" s="46"/>
      <c r="K76" s="46"/>
      <c r="L76" s="69"/>
      <c r="M76" s="69"/>
      <c r="N76" s="46"/>
      <c r="O76" s="46"/>
      <c r="P76" s="179"/>
      <c r="Q76" s="175"/>
    </row>
    <row r="77" spans="2:17" ht="45.75" customHeight="1" x14ac:dyDescent="0.25">
      <c r="B77" s="182"/>
      <c r="C77" s="164"/>
      <c r="D77" s="45" t="s">
        <v>23</v>
      </c>
      <c r="E77" s="67"/>
      <c r="F77" s="41"/>
      <c r="G77" s="43">
        <f t="shared" si="90"/>
        <v>0</v>
      </c>
      <c r="H77" s="46"/>
      <c r="I77" s="46"/>
      <c r="J77" s="46"/>
      <c r="K77" s="46"/>
      <c r="L77" s="69"/>
      <c r="M77" s="69"/>
      <c r="N77" s="46"/>
      <c r="O77" s="46"/>
      <c r="P77" s="179"/>
      <c r="Q77" s="175"/>
    </row>
    <row r="78" spans="2:17" ht="38.25" customHeight="1" x14ac:dyDescent="0.25">
      <c r="B78" s="182"/>
      <c r="C78" s="164"/>
      <c r="D78" s="45" t="s">
        <v>24</v>
      </c>
      <c r="E78" s="67"/>
      <c r="F78" s="41"/>
      <c r="G78" s="43">
        <f t="shared" si="90"/>
        <v>0</v>
      </c>
      <c r="H78" s="46"/>
      <c r="I78" s="46"/>
      <c r="J78" s="46"/>
      <c r="K78" s="46"/>
      <c r="L78" s="69"/>
      <c r="M78" s="69"/>
      <c r="N78" s="46"/>
      <c r="O78" s="46"/>
      <c r="P78" s="179"/>
      <c r="Q78" s="175"/>
    </row>
    <row r="79" spans="2:17" ht="32.25" customHeight="1" x14ac:dyDescent="0.25">
      <c r="B79" s="182"/>
      <c r="C79" s="164"/>
      <c r="D79" s="70" t="s">
        <v>34</v>
      </c>
      <c r="E79" s="71"/>
      <c r="F79" s="50"/>
      <c r="G79" s="43">
        <f>SUM(H79:O79)</f>
        <v>0</v>
      </c>
      <c r="H79" s="52"/>
      <c r="I79" s="52"/>
      <c r="J79" s="52"/>
      <c r="K79" s="52"/>
      <c r="L79" s="53"/>
      <c r="M79" s="53"/>
      <c r="N79" s="52"/>
      <c r="O79" s="52"/>
      <c r="P79" s="180"/>
      <c r="Q79" s="175"/>
    </row>
    <row r="80" spans="2:17" ht="15" customHeight="1" x14ac:dyDescent="0.25">
      <c r="B80" s="181" t="s">
        <v>121</v>
      </c>
      <c r="C80" s="163" t="s">
        <v>122</v>
      </c>
      <c r="D80" s="40" t="s">
        <v>19</v>
      </c>
      <c r="E80" s="41" t="s">
        <v>89</v>
      </c>
      <c r="F80" s="42">
        <f>SUM(F81:F85)</f>
        <v>0</v>
      </c>
      <c r="G80" s="43">
        <f t="shared" ref="G80:M80" si="91">SUM(G81:G85)</f>
        <v>778.9</v>
      </c>
      <c r="H80" s="43">
        <f t="shared" si="91"/>
        <v>0</v>
      </c>
      <c r="I80" s="43">
        <f t="shared" si="91"/>
        <v>0</v>
      </c>
      <c r="J80" s="43">
        <f t="shared" si="91"/>
        <v>0</v>
      </c>
      <c r="K80" s="43">
        <f t="shared" si="91"/>
        <v>778.9</v>
      </c>
      <c r="L80" s="44">
        <f t="shared" si="91"/>
        <v>0</v>
      </c>
      <c r="M80" s="44">
        <f t="shared" si="91"/>
        <v>0</v>
      </c>
      <c r="N80" s="43">
        <f>SUM(N81:N85)</f>
        <v>0</v>
      </c>
      <c r="O80" s="43">
        <f>SUM(O81:O85)</f>
        <v>0</v>
      </c>
      <c r="P80" s="178" t="s">
        <v>92</v>
      </c>
      <c r="Q80" s="174" t="s">
        <v>90</v>
      </c>
    </row>
    <row r="81" spans="2:17" ht="55.5" customHeight="1" x14ac:dyDescent="0.25">
      <c r="B81" s="182"/>
      <c r="C81" s="164"/>
      <c r="D81" s="45" t="s">
        <v>20</v>
      </c>
      <c r="E81" s="41" t="s">
        <v>89</v>
      </c>
      <c r="F81" s="41"/>
      <c r="G81" s="43">
        <f>SUM(H81:O81)</f>
        <v>778.9</v>
      </c>
      <c r="H81" s="46"/>
      <c r="I81" s="46"/>
      <c r="J81" s="46"/>
      <c r="K81" s="46">
        <v>778.9</v>
      </c>
      <c r="L81" s="69"/>
      <c r="M81" s="69"/>
      <c r="N81" s="46"/>
      <c r="O81" s="46"/>
      <c r="P81" s="179"/>
      <c r="Q81" s="175"/>
    </row>
    <row r="82" spans="2:17" ht="52.5" customHeight="1" x14ac:dyDescent="0.25">
      <c r="B82" s="182"/>
      <c r="C82" s="164"/>
      <c r="D82" s="45" t="s">
        <v>26</v>
      </c>
      <c r="E82" s="67"/>
      <c r="F82" s="41"/>
      <c r="G82" s="43">
        <f t="shared" ref="G82:G84" si="92">SUM(H82:O82)</f>
        <v>0</v>
      </c>
      <c r="H82" s="46"/>
      <c r="I82" s="46"/>
      <c r="J82" s="46"/>
      <c r="K82" s="46"/>
      <c r="L82" s="69"/>
      <c r="M82" s="69"/>
      <c r="N82" s="46"/>
      <c r="O82" s="46"/>
      <c r="P82" s="179"/>
      <c r="Q82" s="175"/>
    </row>
    <row r="83" spans="2:17" ht="38.25" x14ac:dyDescent="0.25">
      <c r="B83" s="182"/>
      <c r="C83" s="164"/>
      <c r="D83" s="45" t="s">
        <v>23</v>
      </c>
      <c r="E83" s="67"/>
      <c r="F83" s="41"/>
      <c r="G83" s="43">
        <f t="shared" si="92"/>
        <v>0</v>
      </c>
      <c r="H83" s="46"/>
      <c r="I83" s="46"/>
      <c r="J83" s="46"/>
      <c r="K83" s="46"/>
      <c r="L83" s="69"/>
      <c r="M83" s="69"/>
      <c r="N83" s="46"/>
      <c r="O83" s="46"/>
      <c r="P83" s="179"/>
      <c r="Q83" s="175"/>
    </row>
    <row r="84" spans="2:17" ht="38.25" x14ac:dyDescent="0.25">
      <c r="B84" s="182"/>
      <c r="C84" s="164"/>
      <c r="D84" s="45" t="s">
        <v>24</v>
      </c>
      <c r="E84" s="67"/>
      <c r="F84" s="41"/>
      <c r="G84" s="43">
        <f t="shared" si="92"/>
        <v>0</v>
      </c>
      <c r="H84" s="46"/>
      <c r="I84" s="46"/>
      <c r="J84" s="46"/>
      <c r="K84" s="46"/>
      <c r="L84" s="69"/>
      <c r="M84" s="69"/>
      <c r="N84" s="46"/>
      <c r="O84" s="46"/>
      <c r="P84" s="179"/>
      <c r="Q84" s="175"/>
    </row>
    <row r="85" spans="2:17" ht="15.75" thickBot="1" x14ac:dyDescent="0.3">
      <c r="B85" s="195"/>
      <c r="C85" s="196"/>
      <c r="D85" s="72" t="s">
        <v>34</v>
      </c>
      <c r="E85" s="73"/>
      <c r="F85" s="74"/>
      <c r="G85" s="75">
        <f>SUM(H85:O85)</f>
        <v>0</v>
      </c>
      <c r="H85" s="76"/>
      <c r="I85" s="76"/>
      <c r="J85" s="76"/>
      <c r="K85" s="76"/>
      <c r="L85" s="77"/>
      <c r="M85" s="77"/>
      <c r="N85" s="76"/>
      <c r="O85" s="76"/>
      <c r="P85" s="197"/>
      <c r="Q85" s="198"/>
    </row>
    <row r="86" spans="2:17" ht="24" customHeight="1" x14ac:dyDescent="0.25">
      <c r="B86" s="177" t="s">
        <v>30</v>
      </c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</row>
  </sheetData>
  <sheetProtection password="C665" sheet="1" objects="1" scenarios="1"/>
  <mergeCells count="59">
    <mergeCell ref="B44:B49"/>
    <mergeCell ref="C44:C49"/>
    <mergeCell ref="P38:P43"/>
    <mergeCell ref="H12:O17"/>
    <mergeCell ref="B8:Q8"/>
    <mergeCell ref="Q32:Q37"/>
    <mergeCell ref="B10:Q10"/>
    <mergeCell ref="B9:Q9"/>
    <mergeCell ref="Q38:Q43"/>
    <mergeCell ref="Q44:Q49"/>
    <mergeCell ref="B2:Q2"/>
    <mergeCell ref="B80:B85"/>
    <mergeCell ref="C80:C85"/>
    <mergeCell ref="P80:P85"/>
    <mergeCell ref="Q80:Q85"/>
    <mergeCell ref="P20:P25"/>
    <mergeCell ref="B20:B25"/>
    <mergeCell ref="C20:C25"/>
    <mergeCell ref="P12:P18"/>
    <mergeCell ref="Q12:Q18"/>
    <mergeCell ref="B12:B18"/>
    <mergeCell ref="C12:C18"/>
    <mergeCell ref="D12:D18"/>
    <mergeCell ref="E12:E18"/>
    <mergeCell ref="F12:F18"/>
    <mergeCell ref="G12:G18"/>
    <mergeCell ref="N5:Q6"/>
    <mergeCell ref="P32:P37"/>
    <mergeCell ref="B32:B37"/>
    <mergeCell ref="C32:C37"/>
    <mergeCell ref="P26:P31"/>
    <mergeCell ref="B26:B31"/>
    <mergeCell ref="C26:C31"/>
    <mergeCell ref="B86:Q86"/>
    <mergeCell ref="Q20:Q25"/>
    <mergeCell ref="P74:P79"/>
    <mergeCell ref="B74:B79"/>
    <mergeCell ref="P68:P73"/>
    <mergeCell ref="B68:B73"/>
    <mergeCell ref="P62:P67"/>
    <mergeCell ref="B62:B67"/>
    <mergeCell ref="P56:P61"/>
    <mergeCell ref="B56:B61"/>
    <mergeCell ref="P50:P55"/>
    <mergeCell ref="B50:B55"/>
    <mergeCell ref="P44:P49"/>
    <mergeCell ref="C38:C43"/>
    <mergeCell ref="B38:B43"/>
    <mergeCell ref="Q26:Q31"/>
    <mergeCell ref="C74:C79"/>
    <mergeCell ref="Q74:Q79"/>
    <mergeCell ref="C50:C55"/>
    <mergeCell ref="C56:C61"/>
    <mergeCell ref="Q56:Q61"/>
    <mergeCell ref="C62:C67"/>
    <mergeCell ref="Q62:Q67"/>
    <mergeCell ref="C68:C73"/>
    <mergeCell ref="Q68:Q73"/>
    <mergeCell ref="Q50:Q55"/>
  </mergeCells>
  <printOptions horizontalCentered="1"/>
  <pageMargins left="0" right="0" top="0" bottom="0" header="0" footer="0"/>
  <pageSetup paperSize="9" scale="71" fitToHeight="5" orientation="landscape" r:id="rId1"/>
  <rowBreaks count="3" manualBreakCount="3">
    <brk id="37" max="16" man="1"/>
    <brk id="49" max="16" man="1"/>
    <brk id="6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паспорт ФК</vt:lpstr>
      <vt:lpstr>Прил 1 ФК спорт</vt:lpstr>
      <vt:lpstr>Прил2 ФК и спорт</vt:lpstr>
      <vt:lpstr>'Прил 1 ФК спорт'!Заголовки_для_печати</vt:lpstr>
      <vt:lpstr>'Прил2 ФК и спорт'!Область_печати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2019-11-19T10:57:25Z</cp:lastPrinted>
  <dcterms:created xsi:type="dcterms:W3CDTF">2016-11-19T11:00:37Z</dcterms:created>
  <dcterms:modified xsi:type="dcterms:W3CDTF">2019-11-20T11:29:16Z</dcterms:modified>
</cp:coreProperties>
</file>