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19320" windowHeight="7635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молодежь'!$12:$18</definedName>
  </definedNames>
  <calcPr calcId="145621"/>
</workbook>
</file>

<file path=xl/calcChain.xml><?xml version="1.0" encoding="utf-8"?>
<calcChain xmlns="http://schemas.openxmlformats.org/spreadsheetml/2006/main">
  <c r="O27" i="3" l="1"/>
  <c r="M30" i="3" l="1"/>
  <c r="N27" i="3"/>
  <c r="M27" i="3"/>
  <c r="O21" i="3" l="1"/>
  <c r="O22" i="3"/>
  <c r="K28" i="1" s="1"/>
  <c r="O23" i="3"/>
  <c r="K29" i="1" s="1"/>
  <c r="O24" i="3"/>
  <c r="O25" i="3"/>
  <c r="O33" i="3"/>
  <c r="O34" i="3"/>
  <c r="O35" i="3"/>
  <c r="O36" i="3"/>
  <c r="O37" i="3"/>
  <c r="O45" i="3"/>
  <c r="O46" i="3"/>
  <c r="O47" i="3"/>
  <c r="O48" i="3"/>
  <c r="O49" i="3"/>
  <c r="G55" i="3"/>
  <c r="G52" i="3"/>
  <c r="G53" i="3"/>
  <c r="G54" i="3"/>
  <c r="G51" i="3"/>
  <c r="O50" i="3"/>
  <c r="G43" i="3"/>
  <c r="G40" i="3"/>
  <c r="G41" i="3"/>
  <c r="G42" i="3"/>
  <c r="G39" i="3"/>
  <c r="G31" i="3"/>
  <c r="O38" i="3"/>
  <c r="G30" i="3"/>
  <c r="G28" i="3"/>
  <c r="G29" i="3"/>
  <c r="G27" i="3"/>
  <c r="O26" i="3"/>
  <c r="K30" i="1" l="1"/>
  <c r="K31" i="1"/>
  <c r="O32" i="3"/>
  <c r="K27" i="1"/>
  <c r="O20" i="3"/>
  <c r="O44" i="3"/>
  <c r="H22" i="3"/>
  <c r="I22" i="3"/>
  <c r="J22" i="3"/>
  <c r="K22" i="3"/>
  <c r="L22" i="3"/>
  <c r="H28" i="1" s="1"/>
  <c r="M22" i="3"/>
  <c r="N22" i="3"/>
  <c r="H23" i="3"/>
  <c r="I23" i="3"/>
  <c r="J23" i="3"/>
  <c r="K23" i="3"/>
  <c r="L23" i="3"/>
  <c r="M23" i="3"/>
  <c r="N23" i="3"/>
  <c r="H24" i="3"/>
  <c r="I24" i="3"/>
  <c r="J24" i="3"/>
  <c r="K24" i="3"/>
  <c r="L24" i="3"/>
  <c r="M24" i="3"/>
  <c r="N24" i="3"/>
  <c r="H25" i="3"/>
  <c r="I25" i="3"/>
  <c r="J25" i="3"/>
  <c r="K25" i="3"/>
  <c r="L25" i="3"/>
  <c r="H31" i="1" s="1"/>
  <c r="M25" i="3"/>
  <c r="N25" i="3"/>
  <c r="I21" i="3"/>
  <c r="E27" i="1" s="1"/>
  <c r="J21" i="3"/>
  <c r="K21" i="3"/>
  <c r="L21" i="3"/>
  <c r="M21" i="3"/>
  <c r="N21" i="3"/>
  <c r="H21" i="3"/>
  <c r="F22" i="3"/>
  <c r="F23" i="3"/>
  <c r="F24" i="3"/>
  <c r="F25" i="3"/>
  <c r="F21" i="3"/>
  <c r="F26" i="3"/>
  <c r="N26" i="3"/>
  <c r="M26" i="3"/>
  <c r="L26" i="3"/>
  <c r="K26" i="3"/>
  <c r="J26" i="3"/>
  <c r="I26" i="3"/>
  <c r="H26" i="3"/>
  <c r="H34" i="3"/>
  <c r="I34" i="3"/>
  <c r="J34" i="3"/>
  <c r="K34" i="3"/>
  <c r="L34" i="3"/>
  <c r="M34" i="3"/>
  <c r="N34" i="3"/>
  <c r="H35" i="3"/>
  <c r="I35" i="3"/>
  <c r="J35" i="3"/>
  <c r="K35" i="3"/>
  <c r="L35" i="3"/>
  <c r="M35" i="3"/>
  <c r="N35" i="3"/>
  <c r="H36" i="3"/>
  <c r="G36" i="3" s="1"/>
  <c r="I36" i="3"/>
  <c r="J36" i="3"/>
  <c r="K36" i="3"/>
  <c r="L36" i="3"/>
  <c r="M36" i="3"/>
  <c r="N36" i="3"/>
  <c r="H37" i="3"/>
  <c r="I37" i="3"/>
  <c r="G37" i="3" s="1"/>
  <c r="J37" i="3"/>
  <c r="K37" i="3"/>
  <c r="L37" i="3"/>
  <c r="M37" i="3"/>
  <c r="N37" i="3"/>
  <c r="I33" i="3"/>
  <c r="J33" i="3"/>
  <c r="K33" i="3"/>
  <c r="L33" i="3"/>
  <c r="M33" i="3"/>
  <c r="N33" i="3"/>
  <c r="H33" i="3"/>
  <c r="G33" i="3" s="1"/>
  <c r="F34" i="3"/>
  <c r="F35" i="3"/>
  <c r="F36" i="3"/>
  <c r="F37" i="3"/>
  <c r="F33" i="3"/>
  <c r="F38" i="3"/>
  <c r="N38" i="3"/>
  <c r="M38" i="3"/>
  <c r="L38" i="3"/>
  <c r="K38" i="3"/>
  <c r="J38" i="3"/>
  <c r="I38" i="3"/>
  <c r="H38" i="3"/>
  <c r="H46" i="3"/>
  <c r="G46" i="3" s="1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G48" i="3" s="1"/>
  <c r="I48" i="3"/>
  <c r="J48" i="3"/>
  <c r="K48" i="3"/>
  <c r="L48" i="3"/>
  <c r="M48" i="3"/>
  <c r="N48" i="3"/>
  <c r="H49" i="3"/>
  <c r="I49" i="3"/>
  <c r="J49" i="3"/>
  <c r="K49" i="3"/>
  <c r="L49" i="3"/>
  <c r="M49" i="3"/>
  <c r="N49" i="3"/>
  <c r="I45" i="3"/>
  <c r="J45" i="3"/>
  <c r="K45" i="3"/>
  <c r="K44" i="3" s="1"/>
  <c r="L45" i="3"/>
  <c r="M45" i="3"/>
  <c r="N45" i="3"/>
  <c r="H45" i="3"/>
  <c r="F46" i="3"/>
  <c r="F47" i="3"/>
  <c r="F48" i="3"/>
  <c r="F49" i="3"/>
  <c r="F45" i="3"/>
  <c r="I50" i="3"/>
  <c r="F50" i="3"/>
  <c r="J50" i="3"/>
  <c r="K50" i="3"/>
  <c r="L50" i="3"/>
  <c r="M50" i="3"/>
  <c r="N50" i="3"/>
  <c r="H50" i="3"/>
  <c r="K25" i="1" l="1"/>
  <c r="F30" i="1"/>
  <c r="G34" i="3"/>
  <c r="D27" i="1"/>
  <c r="I31" i="1"/>
  <c r="G31" i="1"/>
  <c r="E31" i="1"/>
  <c r="J30" i="1"/>
  <c r="H30" i="1"/>
  <c r="D30" i="1"/>
  <c r="I29" i="1"/>
  <c r="G29" i="1"/>
  <c r="E29" i="1"/>
  <c r="J28" i="1"/>
  <c r="D28" i="1"/>
  <c r="G22" i="3"/>
  <c r="J44" i="3"/>
  <c r="G49" i="3"/>
  <c r="G47" i="3"/>
  <c r="I32" i="3"/>
  <c r="G35" i="3"/>
  <c r="I28" i="1"/>
  <c r="K32" i="3"/>
  <c r="J31" i="1"/>
  <c r="F31" i="1"/>
  <c r="G25" i="3"/>
  <c r="J29" i="1"/>
  <c r="H29" i="1"/>
  <c r="F29" i="1"/>
  <c r="G23" i="3"/>
  <c r="G28" i="1"/>
  <c r="G45" i="3"/>
  <c r="N44" i="3"/>
  <c r="I30" i="1"/>
  <c r="G24" i="3"/>
  <c r="G21" i="3"/>
  <c r="D24" i="2" s="1"/>
  <c r="L44" i="3"/>
  <c r="H27" i="1"/>
  <c r="H25" i="1" s="1"/>
  <c r="J27" i="1"/>
  <c r="J25" i="1" s="1"/>
  <c r="F27" i="1"/>
  <c r="G50" i="3"/>
  <c r="E36" i="2"/>
  <c r="N32" i="3"/>
  <c r="J32" i="3"/>
  <c r="J20" i="3"/>
  <c r="G30" i="1"/>
  <c r="I20" i="3"/>
  <c r="D31" i="1"/>
  <c r="L31" i="1" s="1"/>
  <c r="F32" i="3"/>
  <c r="I27" i="1"/>
  <c r="I25" i="1" s="1"/>
  <c r="F28" i="1"/>
  <c r="H44" i="3"/>
  <c r="D29" i="1"/>
  <c r="L29" i="1" s="1"/>
  <c r="E30" i="1"/>
  <c r="L30" i="1" s="1"/>
  <c r="H20" i="3"/>
  <c r="E28" i="1"/>
  <c r="L28" i="1" s="1"/>
  <c r="M32" i="3"/>
  <c r="L32" i="3"/>
  <c r="D30" i="2"/>
  <c r="G38" i="3"/>
  <c r="N20" i="3"/>
  <c r="M20" i="3"/>
  <c r="L20" i="3"/>
  <c r="M44" i="3"/>
  <c r="G27" i="1"/>
  <c r="D36" i="2"/>
  <c r="D25" i="1"/>
  <c r="K20" i="3"/>
  <c r="F20" i="3"/>
  <c r="G26" i="3"/>
  <c r="H32" i="3"/>
  <c r="I44" i="3"/>
  <c r="F44" i="3"/>
  <c r="L27" i="1" l="1"/>
  <c r="L25" i="1" s="1"/>
  <c r="E25" i="1"/>
  <c r="G32" i="3"/>
  <c r="F25" i="1"/>
  <c r="E30" i="2"/>
  <c r="G20" i="3"/>
  <c r="G25" i="1"/>
  <c r="E24" i="2"/>
  <c r="G44" i="3"/>
</calcChain>
</file>

<file path=xl/sharedStrings.xml><?xml version="1.0" encoding="utf-8"?>
<sst xmlns="http://schemas.openxmlformats.org/spreadsheetml/2006/main" count="194" uniqueCount="104">
  <si>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</si>
  <si>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</si>
  <si>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</si>
  <si>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</si>
  <si>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</si>
  <si>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</si>
  <si>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</si>
  <si>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</si>
  <si>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</si>
  <si>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</si>
  <si>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</si>
  <si>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</si>
  <si>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</si>
  <si>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</si>
  <si>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</si>
  <si>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</si>
  <si>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</si>
  <si>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</si>
  <si>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</si>
  <si>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</si>
  <si>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</si>
  <si>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</si>
  <si>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</si>
  <si>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</si>
  <si>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</si>
  <si>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</si>
  <si>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 xml:space="preserve">Приложение № 2 </t>
  </si>
  <si>
    <t>к подпрограмме «Развитие молодёжной политики в муниципальном районе»</t>
  </si>
  <si>
    <t>Перечень мероприятий подпрограммы «Развитие молодёжной политики в муниципальном районе»</t>
  </si>
  <si>
    <t>№ п/п</t>
  </si>
  <si>
    <t>Объём финансирования мероприятия в текущем финансовом году (тыс. руб.) *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</si>
  <si>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</si>
  <si>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</si>
  <si>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</si>
  <si>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</si>
  <si>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</si>
  <si>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</si>
  <si>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</si>
  <si>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</si>
  <si>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</si>
  <si>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</si>
  <si>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</si>
  <si>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</si>
  <si>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</si>
  <si>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</si>
  <si>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</si>
  <si>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</si>
  <si>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</si>
  <si>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</si>
  <si>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</si>
  <si>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</si>
  <si>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</si>
  <si>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Администрация МО «Кингисеппский муниципальный район» (профильный комитет - Комитет по управление и развитию массового спорта, культуры и молодежной политике)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</si>
  <si>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</si>
  <si>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</si>
  <si>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</si>
  <si>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</si>
  <si>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</si>
  <si>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</si>
  <si>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</si>
  <si>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</si>
  <si>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</si>
  <si>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</si>
  <si>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</si>
  <si>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</si>
  <si>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</si>
  <si>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</si>
  <si>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</si>
  <si>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</si>
  <si>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</si>
  <si>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</si>
  <si>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</si>
  <si>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</si>
  <si>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</si>
  <si>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</si>
  <si>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</si>
  <si>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</si>
  <si>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</si>
  <si>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</si>
  <si>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</si>
  <si>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9. Приложение № 1 к подпрограмме "Развитие молодежной политики в муниципальном районе" изложить в следующей</t>
  </si>
  <si>
    <t xml:space="preserve">10.   Приложение № 2  к подпрограмме  "Развитие  молодежной  политики  в  муниципальном  районе"  изложить в следующей 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</si>
  <si>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</si>
  <si>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</si>
  <si>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</si>
  <si>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2016-2021 г.г.</t>
  </si>
  <si>
    <t>2014-2021 г.г.</t>
  </si>
  <si>
    <t>Ежегодно с 2016 по 2018 год: количество обученных летному делу 20 чел.</t>
  </si>
  <si>
    <t>2016-2018 г.г.</t>
  </si>
  <si>
    <t>2014 год: Количество мероприятий-2 ед. Количество участников от района-766 чел.В 2015-2016 годах: Количество мероприятий- 6 ед.. Количество участников от района-1 150 чел. В 2018-2019 годах: Количество мероприятий: 9 ед. Количество участников - 25 870 чел. Планируемый результат на 2019 год: Количество мероприятий :9. Количество участников от района: 30 500 чел.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</si>
  <si>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2018-2019 годах: Количество мероприятий: 9 ед. Количество участников - 25 870 чел. Планируемый результат на 2019 год: Количество мероприятий :9 ед. Количество участников от района: 30 500 чел.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</si>
  <si>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2019-2021 г.г. планируется участие в 1 мер. Количество участников от района - 30 чел.</t>
  </si>
  <si>
    <r>
      <t xml:space="preserve">Задача 2 </t>
    </r>
    <r>
      <rPr>
        <sz val="10"/>
        <color rgb="FF0000CC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</si>
  <si>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</si>
  <si>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</si>
  <si>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Задача 3 </t>
    </r>
    <r>
      <rPr>
        <sz val="10"/>
        <color rgb="FF0000CC"/>
        <rFont val="Times New Roman"/>
        <family val="1"/>
        <charset val="204"/>
      </rPr>
      <t>Поддержка некоммерческих организаций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</si>
  <si>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</si>
  <si>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Задача 1 </t>
    </r>
    <r>
      <rPr>
        <sz val="10"/>
        <color rgb="FF0000CC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</si>
  <si>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</si>
  <si>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color rgb="FF0000CC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</si>
  <si>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color rgb="FF0000CC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</si>
  <si>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Показатель 1 </t>
    </r>
    <r>
      <rPr>
        <sz val="10"/>
        <color rgb="FF0000CC"/>
        <rFont val="Times New Roman"/>
        <family val="1"/>
        <charset val="204"/>
      </rPr>
      <t>Количество обученных летному делу</t>
    </r>
  </si>
  <si>
    <t>С 01.01.2014 года по 31.12.2021 года</t>
  </si>
  <si>
    <r>
      <t>8.</t>
    </r>
    <r>
      <rPr>
        <sz val="14"/>
        <color rgb="FF0000CC"/>
        <rFont val="Times New Roman"/>
        <family val="1"/>
        <charset val="204"/>
      </rPr>
      <t xml:space="preserve"> </t>
    </r>
    <r>
      <rPr>
        <sz val="10"/>
        <color rgb="FF0000CC"/>
        <rFont val="Times New Roman"/>
        <family val="1"/>
        <charset val="204"/>
      </rPr>
      <t>Поддержка некоммерческих организаций.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</si>
</sst>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1"/>
      <color rgb="FF0000CC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0"/>
      <color rgb="FF0000CC"/>
      <name val="Calibri"/>
      <family val="2"/>
      <charset val="204"/>
      <scheme val="minor"/>
    </font>
    <font>
      <b/>
      <sz val="12"/>
      <color rgb="FF0000CC"/>
      <name val="Times New Roman"/>
      <family val="1"/>
      <charset val="204"/>
    </font>
    <font>
      <sz val="10"/>
      <color rgb="FF0000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0" fillId="0" borderId="0" xfId="0" applyFill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167" fontId="7" fillId="0" borderId="10" xfId="0" applyNumberFormat="1" applyFont="1" applyFill="1" applyBorder="1" applyAlignment="1" applyProtection="1">
      <alignment horizontal="center" vertical="center" wrapText="1"/>
    </xf>
    <xf numFmtId="165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0" xfId="0" applyNumberFormat="1" applyFont="1" applyFill="1" applyBorder="1" applyAlignment="1" applyProtection="1">
      <alignment horizontal="center" vertical="center" wrapText="1"/>
    </xf>
    <xf numFmtId="166" fontId="7" fillId="0" borderId="10" xfId="0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center" vertical="center" wrapText="1"/>
    </xf>
    <xf numFmtId="165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10" fillId="0" borderId="0" xfId="0" applyFont="1" applyBorder="1" applyAlignment="1" applyProtection="1"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166" fontId="7" fillId="0" borderId="42" xfId="0" applyNumberFormat="1" applyFont="1" applyBorder="1" applyAlignment="1" applyProtection="1">
      <alignment horizontal="center" vertical="center" wrapText="1"/>
    </xf>
    <xf numFmtId="165" fontId="8" fillId="0" borderId="1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vertical="center" wrapText="1"/>
      <protection locked="0"/>
    </xf>
    <xf numFmtId="165" fontId="7" fillId="0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vertical="top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0" fontId="8" fillId="0" borderId="10" xfId="0" applyFont="1" applyFill="1" applyBorder="1" applyAlignment="1" applyProtection="1">
      <alignment vertical="center" wrapText="1"/>
      <protection locked="0"/>
    </xf>
    <xf numFmtId="0" fontId="7" fillId="0" borderId="32" xfId="0" applyFont="1" applyFill="1" applyBorder="1" applyAlignment="1" applyProtection="1">
      <alignment vertical="center" wrapText="1"/>
      <protection locked="0"/>
    </xf>
    <xf numFmtId="0" fontId="10" fillId="0" borderId="14" xfId="0" applyFont="1" applyFill="1" applyBorder="1" applyAlignment="1" applyProtection="1">
      <alignment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165" fontId="8" fillId="0" borderId="32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  <protection locked="0"/>
    </xf>
    <xf numFmtId="0" fontId="7" fillId="0" borderId="43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2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53" xfId="0" applyFont="1" applyBorder="1" applyAlignment="1" applyProtection="1">
      <alignment horizontal="left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 applyProtection="1">
      <alignment horizontal="center" vertical="center" wrapText="1"/>
      <protection locked="0"/>
    </xf>
    <xf numFmtId="0" fontId="7" fillId="0" borderId="50" xfId="0" applyFont="1" applyBorder="1" applyAlignment="1" applyProtection="1">
      <alignment horizontal="center" vertical="center" wrapText="1"/>
      <protection locked="0"/>
    </xf>
    <xf numFmtId="0" fontId="7" fillId="0" borderId="52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53" xfId="0" applyFont="1" applyBorder="1" applyAlignment="1" applyProtection="1">
      <alignment horizontal="center" vertical="center" wrapText="1"/>
      <protection locked="0"/>
    </xf>
    <xf numFmtId="165" fontId="8" fillId="0" borderId="11" xfId="0" applyNumberFormat="1" applyFont="1" applyBorder="1" applyAlignment="1" applyProtection="1">
      <alignment horizontal="center" vertical="center" wrapText="1"/>
    </xf>
    <xf numFmtId="165" fontId="8" fillId="0" borderId="10" xfId="0" applyNumberFormat="1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165" fontId="8" fillId="0" borderId="42" xfId="0" applyNumberFormat="1" applyFont="1" applyBorder="1" applyAlignment="1" applyProtection="1">
      <alignment horizontal="center" vertical="center" wrapText="1"/>
    </xf>
    <xf numFmtId="0" fontId="7" fillId="0" borderId="54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55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8" fillId="0" borderId="46" xfId="0" applyFont="1" applyBorder="1" applyAlignment="1" applyProtection="1">
      <alignment horizontal="center" vertical="center" wrapText="1"/>
      <protection locked="0"/>
    </xf>
    <xf numFmtId="0" fontId="8" fillId="0" borderId="47" xfId="0" applyFont="1" applyBorder="1" applyAlignment="1" applyProtection="1">
      <alignment horizontal="center" vertical="center" wrapText="1"/>
      <protection locked="0"/>
    </xf>
    <xf numFmtId="0" fontId="8" fillId="0" borderId="48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7" fillId="0" borderId="41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5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top" wrapText="1"/>
      <protection locked="0"/>
    </xf>
    <xf numFmtId="0" fontId="7" fillId="0" borderId="44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2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left" vertical="top" wrapText="1"/>
      <protection locked="0"/>
    </xf>
    <xf numFmtId="0" fontId="8" fillId="0" borderId="45" xfId="0" applyFont="1" applyBorder="1" applyAlignment="1" applyProtection="1">
      <alignment horizontal="left" vertical="top" wrapText="1"/>
      <protection locked="0"/>
    </xf>
    <xf numFmtId="0" fontId="7" fillId="0" borderId="28" xfId="0" applyFont="1" applyBorder="1" applyAlignment="1" applyProtection="1">
      <alignment horizontal="center" vertical="top" wrapText="1"/>
      <protection locked="0"/>
    </xf>
    <xf numFmtId="0" fontId="7" fillId="0" borderId="15" xfId="0" applyFont="1" applyBorder="1" applyAlignment="1" applyProtection="1">
      <alignment horizontal="center" vertical="top" wrapText="1"/>
      <protection locked="0"/>
    </xf>
    <xf numFmtId="0" fontId="8" fillId="0" borderId="26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vertical="top" wrapText="1"/>
      <protection locked="0"/>
    </xf>
    <xf numFmtId="0" fontId="8" fillId="0" borderId="26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165" fontId="7" fillId="0" borderId="10" xfId="0" applyNumberFormat="1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left" vertical="center" wrapText="1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16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8" fillId="0" borderId="29" xfId="0" applyFont="1" applyFill="1" applyBorder="1" applyAlignment="1" applyProtection="1">
      <alignment horizontal="left" vertical="top" wrapText="1"/>
      <protection locked="0"/>
    </xf>
    <xf numFmtId="0" fontId="8" fillId="0" borderId="26" xfId="0" applyFont="1" applyFill="1" applyBorder="1" applyAlignment="1" applyProtection="1">
      <alignment horizontal="left" vertical="top" wrapText="1"/>
      <protection locked="0"/>
    </xf>
    <xf numFmtId="0" fontId="8" fillId="0" borderId="36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7" fillId="0" borderId="25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left" vertical="top" wrapText="1"/>
      <protection locked="0"/>
    </xf>
    <xf numFmtId="0" fontId="9" fillId="0" borderId="30" xfId="0" applyFont="1" applyFill="1" applyBorder="1" applyAlignment="1" applyProtection="1">
      <alignment horizontal="left" vertical="top" wrapText="1"/>
      <protection locked="0"/>
    </xf>
    <xf numFmtId="0" fontId="9" fillId="0" borderId="31" xfId="0" applyFont="1" applyFill="1" applyBorder="1" applyAlignment="1" applyProtection="1">
      <alignment horizontal="left" vertical="top" wrapText="1"/>
      <protection locked="0"/>
    </xf>
    <xf numFmtId="0" fontId="9" fillId="0" borderId="17" xfId="0" applyFont="1" applyFill="1" applyBorder="1" applyAlignment="1" applyProtection="1">
      <alignment horizontal="left" vertical="top" wrapText="1"/>
      <protection locked="0"/>
    </xf>
    <xf numFmtId="0" fontId="7" fillId="0" borderId="33" xfId="0" applyFont="1" applyFill="1" applyBorder="1" applyAlignment="1" applyProtection="1">
      <alignment horizontal="center" vertical="top" wrapText="1"/>
      <protection locked="0"/>
    </xf>
    <xf numFmtId="0" fontId="7" fillId="0" borderId="34" xfId="0" applyFont="1" applyFill="1" applyBorder="1" applyAlignment="1" applyProtection="1">
      <alignment horizontal="center" vertical="top" wrapText="1"/>
      <protection locked="0"/>
    </xf>
    <xf numFmtId="0" fontId="7" fillId="0" borderId="35" xfId="0" applyFont="1" applyFill="1" applyBorder="1" applyAlignment="1" applyProtection="1">
      <alignment horizontal="center" vertical="top" wrapText="1"/>
      <protection locked="0"/>
    </xf>
    <xf numFmtId="0" fontId="7" fillId="0" borderId="29" xfId="0" applyFont="1" applyFill="1" applyBorder="1" applyAlignment="1" applyProtection="1">
      <alignment horizontal="center" vertical="top" wrapText="1"/>
      <protection locked="0"/>
    </xf>
    <xf numFmtId="0" fontId="7" fillId="0" borderId="26" xfId="0" applyFont="1" applyFill="1" applyBorder="1" applyAlignment="1" applyProtection="1">
      <alignment horizontal="center" vertical="top" wrapText="1"/>
      <protection locked="0"/>
    </xf>
    <xf numFmtId="0" fontId="7" fillId="0" borderId="45" xfId="0" applyFont="1" applyFill="1" applyBorder="1" applyAlignment="1" applyProtection="1">
      <alignment horizontal="center" vertical="top" wrapText="1"/>
      <protection locked="0"/>
    </xf>
    <xf numFmtId="0" fontId="7" fillId="0" borderId="37" xfId="0" applyFont="1" applyFill="1" applyBorder="1" applyAlignment="1" applyProtection="1">
      <alignment horizontal="left" vertical="top" wrapText="1"/>
      <protection locked="0"/>
    </xf>
    <xf numFmtId="0" fontId="7" fillId="0" borderId="38" xfId="0" applyFont="1" applyFill="1" applyBorder="1" applyAlignment="1" applyProtection="1">
      <alignment horizontal="left" vertical="top" wrapText="1"/>
      <protection locked="0"/>
    </xf>
    <xf numFmtId="0" fontId="7" fillId="0" borderId="39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5" fillId="0" borderId="5" xfId="0" applyFont="1" applyFill="1" applyBorder="1" applyAlignment="1" applyProtection="1">
      <alignment horizontal="center" vertical="top"/>
      <protection locked="0"/>
    </xf>
    <xf numFmtId="0" fontId="7" fillId="0" borderId="27" xfId="0" applyFont="1" applyFill="1" applyBorder="1" applyAlignment="1" applyProtection="1">
      <alignment horizontal="center" vertical="top" wrapText="1"/>
      <protection locked="0"/>
    </xf>
    <xf numFmtId="0" fontId="7" fillId="0" borderId="28" xfId="0" applyFont="1" applyFill="1" applyBorder="1" applyAlignment="1" applyProtection="1">
      <alignment horizontal="center" vertical="top" wrapText="1"/>
      <protection locked="0"/>
    </xf>
    <xf numFmtId="0" fontId="7" fillId="0" borderId="15" xfId="0" applyFont="1" applyFill="1" applyBorder="1" applyAlignment="1" applyProtection="1">
      <alignment horizontal="center" vertical="top" wrapText="1"/>
      <protection locked="0"/>
    </xf>
    <xf numFmtId="0" fontId="7" fillId="0" borderId="16" xfId="0" applyFont="1" applyFill="1" applyBorder="1" applyAlignment="1" applyProtection="1">
      <alignment horizontal="center" vertical="top" wrapText="1"/>
      <protection locked="0"/>
    </xf>
    <xf numFmtId="49" fontId="7" fillId="0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5" xfId="0" applyNumberFormat="1" applyFont="1" applyFill="1" applyBorder="1" applyAlignment="1" applyProtection="1">
      <alignment horizontal="center" vertical="top" wrapText="1"/>
      <protection locked="0"/>
    </xf>
    <xf numFmtId="0" fontId="8" fillId="0" borderId="29" xfId="0" applyFont="1" applyFill="1" applyBorder="1" applyAlignment="1" applyProtection="1">
      <alignment vertical="top" wrapText="1"/>
      <protection locked="0"/>
    </xf>
    <xf numFmtId="0" fontId="8" fillId="0" borderId="26" xfId="0" applyFont="1" applyFill="1" applyBorder="1" applyAlignment="1" applyProtection="1">
      <alignment vertical="top" wrapText="1"/>
      <protection locked="0"/>
    </xf>
    <xf numFmtId="0" fontId="8" fillId="0" borderId="16" xfId="0" applyFont="1" applyFill="1" applyBorder="1" applyAlignment="1" applyProtection="1">
      <alignment vertical="top" wrapText="1"/>
      <protection locked="0"/>
    </xf>
    <xf numFmtId="0" fontId="7" fillId="0" borderId="27" xfId="0" applyFont="1" applyFill="1" applyBorder="1" applyAlignment="1" applyProtection="1">
      <alignment vertical="top" wrapText="1"/>
      <protection locked="0"/>
    </xf>
    <xf numFmtId="0" fontId="7" fillId="0" borderId="28" xfId="0" applyFont="1" applyFill="1" applyBorder="1" applyAlignment="1" applyProtection="1">
      <alignment vertical="top" wrapText="1"/>
      <protection locked="0"/>
    </xf>
    <xf numFmtId="0" fontId="7" fillId="0" borderId="15" xfId="0" applyFont="1" applyFill="1" applyBorder="1" applyAlignment="1" applyProtection="1">
      <alignment vertical="top" wrapText="1"/>
      <protection locked="0"/>
    </xf>
    <xf numFmtId="0" fontId="7" fillId="0" borderId="1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9"/>
  <sheetViews>
    <sheetView tabSelected="1" topLeftCell="A7" workbookViewId="0">
      <selection activeCell="S19" sqref="S19"/>
    </sheetView>
  </sheetViews>
  <sheetFormatPr defaultRowHeight="15" x14ac:dyDescent="0.25"/>
  <cols>
    <col min="1" max="1" width="3.28515625" style="27" customWidth="1"/>
    <col min="2" max="2" width="14.28515625" style="27" customWidth="1"/>
    <col min="3" max="3" width="14.42578125" style="27" customWidth="1"/>
    <col min="4" max="16384" width="9.140625" style="27"/>
  </cols>
  <sheetData>
    <row r="2" spans="2:12" ht="18.75" x14ac:dyDescent="0.3">
      <c r="B2" s="54" t="s">
        <v>79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2:12" ht="18.75" x14ac:dyDescent="0.3">
      <c r="B3" s="54" t="s">
        <v>77</v>
      </c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2:12" ht="18.75" x14ac:dyDescent="0.3">
      <c r="B4" s="54" t="s">
        <v>78</v>
      </c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2:12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</row>
    <row r="6" spans="2:12" ht="18.75" x14ac:dyDescent="0.3">
      <c r="B6" s="30"/>
      <c r="H6" s="31"/>
      <c r="I6" s="32"/>
      <c r="J6" s="55" t="s">
        <v>75</v>
      </c>
      <c r="K6" s="55"/>
      <c r="L6" s="55"/>
    </row>
    <row r="7" spans="2:12" ht="15" customHeight="1" x14ac:dyDescent="0.25">
      <c r="I7" s="56" t="s">
        <v>76</v>
      </c>
      <c r="J7" s="56"/>
      <c r="K7" s="56"/>
      <c r="L7" s="56"/>
    </row>
    <row r="8" spans="2:12" x14ac:dyDescent="0.25">
      <c r="H8" s="33"/>
      <c r="I8" s="56"/>
      <c r="J8" s="56"/>
      <c r="K8" s="56"/>
      <c r="L8" s="56"/>
    </row>
    <row r="9" spans="2:12" x14ac:dyDescent="0.25">
      <c r="H9" s="33"/>
      <c r="I9" s="56"/>
      <c r="J9" s="56"/>
      <c r="K9" s="56"/>
      <c r="L9" s="56"/>
    </row>
    <row r="11" spans="2:12" ht="15.75" x14ac:dyDescent="0.25">
      <c r="B11" s="82" t="s">
        <v>74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2:12" ht="15.75" thickBot="1" x14ac:dyDescent="0.3">
      <c r="C12" s="34"/>
      <c r="D12" s="34"/>
      <c r="E12" s="34"/>
      <c r="F12" s="34"/>
      <c r="G12" s="34"/>
      <c r="H12" s="35"/>
      <c r="I12" s="35"/>
      <c r="J12" s="35"/>
      <c r="K12" s="35"/>
    </row>
    <row r="13" spans="2:12" ht="31.5" customHeight="1" x14ac:dyDescent="0.25">
      <c r="B13" s="36" t="s">
        <v>47</v>
      </c>
      <c r="C13" s="83" t="s">
        <v>48</v>
      </c>
      <c r="D13" s="84"/>
      <c r="E13" s="84"/>
      <c r="F13" s="84"/>
      <c r="G13" s="84"/>
      <c r="H13" s="84"/>
      <c r="I13" s="84"/>
      <c r="J13" s="84"/>
      <c r="K13" s="84"/>
      <c r="L13" s="85"/>
    </row>
    <row r="14" spans="2:12" ht="30" customHeight="1" x14ac:dyDescent="0.25">
      <c r="B14" s="37" t="s">
        <v>49</v>
      </c>
      <c r="C14" s="68" t="s">
        <v>50</v>
      </c>
      <c r="D14" s="69"/>
      <c r="E14" s="69"/>
      <c r="F14" s="69"/>
      <c r="G14" s="69"/>
      <c r="H14" s="69"/>
      <c r="I14" s="69"/>
      <c r="J14" s="69"/>
      <c r="K14" s="69"/>
      <c r="L14" s="70"/>
    </row>
    <row r="15" spans="2:12" ht="45.75" customHeight="1" x14ac:dyDescent="0.25">
      <c r="B15" s="37" t="s">
        <v>51</v>
      </c>
      <c r="C15" s="65" t="s">
        <v>52</v>
      </c>
      <c r="D15" s="66"/>
      <c r="E15" s="66"/>
      <c r="F15" s="66"/>
      <c r="G15" s="66"/>
      <c r="H15" s="66"/>
      <c r="I15" s="66"/>
      <c r="J15" s="66"/>
      <c r="K15" s="66"/>
      <c r="L15" s="67"/>
    </row>
    <row r="16" spans="2:12" ht="15" customHeight="1" x14ac:dyDescent="0.25">
      <c r="B16" s="57" t="s">
        <v>53</v>
      </c>
      <c r="C16" s="65" t="s">
        <v>54</v>
      </c>
      <c r="D16" s="66"/>
      <c r="E16" s="66"/>
      <c r="F16" s="66"/>
      <c r="G16" s="66"/>
      <c r="H16" s="66"/>
      <c r="I16" s="66"/>
      <c r="J16" s="66"/>
      <c r="K16" s="66"/>
      <c r="L16" s="67"/>
    </row>
    <row r="17" spans="2:12" ht="15" customHeight="1" x14ac:dyDescent="0.25">
      <c r="B17" s="57"/>
      <c r="C17" s="62" t="s">
        <v>55</v>
      </c>
      <c r="D17" s="63"/>
      <c r="E17" s="63"/>
      <c r="F17" s="63"/>
      <c r="G17" s="63"/>
      <c r="H17" s="63"/>
      <c r="I17" s="63"/>
      <c r="J17" s="63"/>
      <c r="K17" s="63"/>
      <c r="L17" s="64"/>
    </row>
    <row r="18" spans="2:12" ht="15" customHeight="1" x14ac:dyDescent="0.25">
      <c r="B18" s="57"/>
      <c r="C18" s="59" t="s">
        <v>56</v>
      </c>
      <c r="D18" s="60"/>
      <c r="E18" s="60"/>
      <c r="F18" s="60"/>
      <c r="G18" s="60"/>
      <c r="H18" s="60"/>
      <c r="I18" s="60"/>
      <c r="J18" s="60"/>
      <c r="K18" s="60"/>
      <c r="L18" s="61"/>
    </row>
    <row r="19" spans="2:12" ht="15" customHeight="1" x14ac:dyDescent="0.25">
      <c r="B19" s="57" t="s">
        <v>57</v>
      </c>
      <c r="C19" s="65" t="s">
        <v>83</v>
      </c>
      <c r="D19" s="66"/>
      <c r="E19" s="66"/>
      <c r="F19" s="66"/>
      <c r="G19" s="66"/>
      <c r="H19" s="66"/>
      <c r="I19" s="66"/>
      <c r="J19" s="66"/>
      <c r="K19" s="66"/>
      <c r="L19" s="67"/>
    </row>
    <row r="20" spans="2:12" x14ac:dyDescent="0.25">
      <c r="B20" s="57"/>
      <c r="C20" s="62" t="s">
        <v>58</v>
      </c>
      <c r="D20" s="63"/>
      <c r="E20" s="63"/>
      <c r="F20" s="63"/>
      <c r="G20" s="63"/>
      <c r="H20" s="63"/>
      <c r="I20" s="63"/>
      <c r="J20" s="63"/>
      <c r="K20" s="63"/>
      <c r="L20" s="64"/>
    </row>
    <row r="21" spans="2:12" ht="15" customHeight="1" x14ac:dyDescent="0.25">
      <c r="B21" s="57"/>
      <c r="C21" s="59" t="s">
        <v>59</v>
      </c>
      <c r="D21" s="60"/>
      <c r="E21" s="60"/>
      <c r="F21" s="60"/>
      <c r="G21" s="60"/>
      <c r="H21" s="60"/>
      <c r="I21" s="60"/>
      <c r="J21" s="60"/>
      <c r="K21" s="60"/>
      <c r="L21" s="61"/>
    </row>
    <row r="22" spans="2:12" ht="39.75" customHeight="1" x14ac:dyDescent="0.25">
      <c r="B22" s="37" t="s">
        <v>60</v>
      </c>
      <c r="C22" s="68" t="s">
        <v>102</v>
      </c>
      <c r="D22" s="69"/>
      <c r="E22" s="69"/>
      <c r="F22" s="69"/>
      <c r="G22" s="69"/>
      <c r="H22" s="69"/>
      <c r="I22" s="69"/>
      <c r="J22" s="69"/>
      <c r="K22" s="69"/>
      <c r="L22" s="70"/>
    </row>
    <row r="23" spans="2:12" ht="18.75" customHeight="1" x14ac:dyDescent="0.25">
      <c r="B23" s="57" t="s">
        <v>61</v>
      </c>
      <c r="C23" s="58" t="s">
        <v>62</v>
      </c>
      <c r="D23" s="71" t="s">
        <v>63</v>
      </c>
      <c r="E23" s="72"/>
      <c r="F23" s="72"/>
      <c r="G23" s="72"/>
      <c r="H23" s="72"/>
      <c r="I23" s="72"/>
      <c r="J23" s="72"/>
      <c r="K23" s="72"/>
      <c r="L23" s="73"/>
    </row>
    <row r="24" spans="2:12" ht="16.5" customHeight="1" x14ac:dyDescent="0.25">
      <c r="B24" s="57"/>
      <c r="C24" s="58"/>
      <c r="D24" s="23" t="s">
        <v>8</v>
      </c>
      <c r="E24" s="24" t="s">
        <v>9</v>
      </c>
      <c r="F24" s="24" t="s">
        <v>10</v>
      </c>
      <c r="G24" s="24" t="s">
        <v>11</v>
      </c>
      <c r="H24" s="24" t="s">
        <v>12</v>
      </c>
      <c r="I24" s="24" t="s">
        <v>13</v>
      </c>
      <c r="J24" s="24" t="s">
        <v>14</v>
      </c>
      <c r="K24" s="23" t="s">
        <v>84</v>
      </c>
      <c r="L24" s="26" t="s">
        <v>16</v>
      </c>
    </row>
    <row r="25" spans="2:12" x14ac:dyDescent="0.25">
      <c r="B25" s="57"/>
      <c r="C25" s="25" t="s">
        <v>64</v>
      </c>
      <c r="D25" s="75">
        <f>SUM(D27:D31)</f>
        <v>287.10000000000002</v>
      </c>
      <c r="E25" s="75">
        <f t="shared" ref="E25:J25" si="0">SUM(E27:E31)</f>
        <v>300</v>
      </c>
      <c r="F25" s="75">
        <f>SUM(F27:F31)</f>
        <v>2032.3</v>
      </c>
      <c r="G25" s="75">
        <f t="shared" si="0"/>
        <v>2429</v>
      </c>
      <c r="H25" s="75">
        <f t="shared" si="0"/>
        <v>2451.6999999999998</v>
      </c>
      <c r="I25" s="75">
        <f t="shared" si="0"/>
        <v>392.4</v>
      </c>
      <c r="J25" s="75">
        <f t="shared" si="0"/>
        <v>399.3</v>
      </c>
      <c r="K25" s="78">
        <f>SUM(K27:K31)</f>
        <v>399.3</v>
      </c>
      <c r="L25" s="74">
        <f>SUM(L27:L31)</f>
        <v>8691.1</v>
      </c>
    </row>
    <row r="26" spans="2:12" ht="15" customHeight="1" x14ac:dyDescent="0.25">
      <c r="B26" s="57"/>
      <c r="C26" s="38" t="s">
        <v>65</v>
      </c>
      <c r="D26" s="75"/>
      <c r="E26" s="75"/>
      <c r="F26" s="75"/>
      <c r="G26" s="75"/>
      <c r="H26" s="75"/>
      <c r="I26" s="75"/>
      <c r="J26" s="75"/>
      <c r="K26" s="78"/>
      <c r="L26" s="74"/>
    </row>
    <row r="27" spans="2:12" ht="66" customHeight="1" x14ac:dyDescent="0.25">
      <c r="B27" s="57"/>
      <c r="C27" s="39" t="s">
        <v>17</v>
      </c>
      <c r="D27" s="40">
        <f>'Прил2 молодежь'!H21+'Прил2 молодежь'!H33+'Прил2 молодежь'!H45</f>
        <v>287.10000000000002</v>
      </c>
      <c r="E27" s="40">
        <f>'Прил2 молодежь'!I21+'Прил2 молодежь'!I33+'Прил2 молодежь'!I45</f>
        <v>300</v>
      </c>
      <c r="F27" s="40">
        <f>'Прил2 молодежь'!J21+'Прил2 молодежь'!J33+'Прил2 молодежь'!J45</f>
        <v>1738.5</v>
      </c>
      <c r="G27" s="40">
        <f>'Прил2 молодежь'!K21+'Прил2 молодежь'!K33+'Прил2 молодежь'!K45</f>
        <v>2155</v>
      </c>
      <c r="H27" s="40">
        <f>'Прил2 молодежь'!L21+'Прил2 молодежь'!L33+'Прил2 молодежь'!L45</f>
        <v>2157.1</v>
      </c>
      <c r="I27" s="40">
        <f>'Прил2 молодежь'!M21+'Прил2 молодежь'!M33+'Прил2 молодежь'!M45</f>
        <v>272.39999999999998</v>
      </c>
      <c r="J27" s="40">
        <f>'Прил2 молодежь'!N21+'Прил2 молодежь'!N33+'Прил2 молодежь'!N45</f>
        <v>279.3</v>
      </c>
      <c r="K27" s="40">
        <f>'Прил2 молодежь'!O21+'Прил2 молодежь'!O33+'Прил2 молодежь'!O45</f>
        <v>279.3</v>
      </c>
      <c r="L27" s="41">
        <f>SUM(D27:K27)</f>
        <v>7468.7000000000007</v>
      </c>
    </row>
    <row r="28" spans="2:12" ht="63" customHeight="1" x14ac:dyDescent="0.25">
      <c r="B28" s="57"/>
      <c r="C28" s="39" t="s">
        <v>18</v>
      </c>
      <c r="D28" s="40">
        <f>'Прил2 молодежь'!H22+'Прил2 молодежь'!H34+'Прил2 молодежь'!H46</f>
        <v>0</v>
      </c>
      <c r="E28" s="40">
        <f>'Прил2 молодежь'!I22+'Прил2 молодежь'!I34+'Прил2 молодежь'!I46</f>
        <v>0</v>
      </c>
      <c r="F28" s="40">
        <f>'Прил2 молодежь'!J22+'Прил2 молодежь'!J34+'Прил2 молодежь'!J46</f>
        <v>0</v>
      </c>
      <c r="G28" s="40">
        <f>'Прил2 молодежь'!K22+'Прил2 молодежь'!K34+'Прил2 молодежь'!K46</f>
        <v>0</v>
      </c>
      <c r="H28" s="40">
        <f>'Прил2 молодежь'!L22+'Прил2 молодежь'!L34+'Прил2 молодежь'!L46</f>
        <v>0</v>
      </c>
      <c r="I28" s="40">
        <f>'Прил2 молодежь'!M22+'Прил2 молодежь'!M34+'Прил2 молодежь'!M46</f>
        <v>0</v>
      </c>
      <c r="J28" s="40">
        <f>'Прил2 молодежь'!N22+'Прил2 молодежь'!N34+'Прил2 молодежь'!N46</f>
        <v>0</v>
      </c>
      <c r="K28" s="40">
        <f>'Прил2 молодежь'!O22+'Прил2 молодежь'!O34+'Прил2 молодежь'!O46</f>
        <v>0</v>
      </c>
      <c r="L28" s="41">
        <f t="shared" ref="L28:L30" si="1">SUM(D28:K28)</f>
        <v>0</v>
      </c>
    </row>
    <row r="29" spans="2:12" ht="39" customHeight="1" x14ac:dyDescent="0.25">
      <c r="B29" s="57"/>
      <c r="C29" s="39" t="s">
        <v>20</v>
      </c>
      <c r="D29" s="40">
        <f>'Прил2 молодежь'!H23+'Прил2 молодежь'!H35+'Прил2 молодежь'!H47</f>
        <v>0</v>
      </c>
      <c r="E29" s="40">
        <f>'Прил2 молодежь'!I23+'Прил2 молодежь'!I35+'Прил2 молодежь'!I47</f>
        <v>0</v>
      </c>
      <c r="F29" s="40">
        <f>'Прил2 молодежь'!J23+'Прил2 молодежь'!J35+'Прил2 молодежь'!J47</f>
        <v>0</v>
      </c>
      <c r="G29" s="40">
        <f>'Прил2 молодежь'!K23+'Прил2 молодежь'!K35+'Прил2 молодежь'!K47</f>
        <v>0</v>
      </c>
      <c r="H29" s="40">
        <f>'Прил2 молодежь'!L23+'Прил2 молодежь'!L35+'Прил2 молодежь'!L47</f>
        <v>0</v>
      </c>
      <c r="I29" s="40">
        <f>'Прил2 молодежь'!M23+'Прил2 молодежь'!M35+'Прил2 молодежь'!M47</f>
        <v>0</v>
      </c>
      <c r="J29" s="40">
        <f>'Прил2 молодежь'!N23+'Прил2 молодежь'!N35+'Прил2 молодежь'!N47</f>
        <v>0</v>
      </c>
      <c r="K29" s="40">
        <f>'Прил2 молодежь'!O23+'Прил2 молодежь'!O35+'Прил2 молодежь'!O47</f>
        <v>0</v>
      </c>
      <c r="L29" s="41">
        <f t="shared" si="1"/>
        <v>0</v>
      </c>
    </row>
    <row r="30" spans="2:12" ht="50.25" customHeight="1" x14ac:dyDescent="0.25">
      <c r="B30" s="57"/>
      <c r="C30" s="15" t="s">
        <v>21</v>
      </c>
      <c r="D30" s="40">
        <f>'Прил2 молодежь'!H24+'Прил2 молодежь'!H36+'Прил2 молодежь'!H48</f>
        <v>0</v>
      </c>
      <c r="E30" s="40">
        <f>'Прил2 молодежь'!I24+'Прил2 молодежь'!I36+'Прил2 молодежь'!I48</f>
        <v>0</v>
      </c>
      <c r="F30" s="40">
        <f>'Прил2 молодежь'!J24+'Прил2 молодежь'!J36+'Прил2 молодежь'!J48</f>
        <v>293.8</v>
      </c>
      <c r="G30" s="40">
        <f>'Прил2 молодежь'!K24+'Прил2 молодежь'!K36+'Прил2 молодежь'!K48</f>
        <v>274</v>
      </c>
      <c r="H30" s="40">
        <f>'Прил2 молодежь'!L24+'Прил2 молодежь'!L36+'Прил2 молодежь'!L48</f>
        <v>294.60000000000002</v>
      </c>
      <c r="I30" s="40">
        <f>'Прил2 молодежь'!M24+'Прил2 молодежь'!M36+'Прил2 молодежь'!M48</f>
        <v>120</v>
      </c>
      <c r="J30" s="40">
        <f>'Прил2 молодежь'!N24+'Прил2 молодежь'!N36+'Прил2 молодежь'!N48</f>
        <v>120</v>
      </c>
      <c r="K30" s="40">
        <f>'Прил2 молодежь'!O24+'Прил2 молодежь'!O36+'Прил2 молодежь'!O48</f>
        <v>120</v>
      </c>
      <c r="L30" s="41">
        <f t="shared" si="1"/>
        <v>1222.4000000000001</v>
      </c>
    </row>
    <row r="31" spans="2:12" ht="21" customHeight="1" x14ac:dyDescent="0.25">
      <c r="B31" s="57"/>
      <c r="C31" s="39" t="s">
        <v>32</v>
      </c>
      <c r="D31" s="40">
        <f>'Прил2 молодежь'!H25+'Прил2 молодежь'!H37+'Прил2 молодежь'!H49</f>
        <v>0</v>
      </c>
      <c r="E31" s="40">
        <f>'Прил2 молодежь'!I25+'Прил2 молодежь'!I37+'Прил2 молодежь'!I49</f>
        <v>0</v>
      </c>
      <c r="F31" s="40">
        <f>'Прил2 молодежь'!J25+'Прил2 молодежь'!J37+'Прил2 молодежь'!J49</f>
        <v>0</v>
      </c>
      <c r="G31" s="40">
        <f>'Прил2 молодежь'!K25+'Прил2 молодежь'!K37+'Прил2 молодежь'!K49</f>
        <v>0</v>
      </c>
      <c r="H31" s="40">
        <f>'Прил2 молодежь'!L25+'Прил2 молодежь'!L37+'Прил2 молодежь'!L49</f>
        <v>0</v>
      </c>
      <c r="I31" s="40">
        <f>'Прил2 молодежь'!M25+'Прил2 молодежь'!M37+'Прил2 молодежь'!M49</f>
        <v>0</v>
      </c>
      <c r="J31" s="40">
        <f>'Прил2 молодежь'!N25+'Прил2 молодежь'!N37+'Прил2 молодежь'!N49</f>
        <v>0</v>
      </c>
      <c r="K31" s="40">
        <f>'Прил2 молодежь'!O25+'Прил2 молодежь'!O37+'Прил2 молодежь'!O49</f>
        <v>0</v>
      </c>
      <c r="L31" s="41">
        <f>SUM(D31:K31)</f>
        <v>0</v>
      </c>
    </row>
    <row r="32" spans="2:12" ht="15" customHeight="1" x14ac:dyDescent="0.25">
      <c r="B32" s="76" t="s">
        <v>66</v>
      </c>
      <c r="C32" s="65" t="s">
        <v>67</v>
      </c>
      <c r="D32" s="66"/>
      <c r="E32" s="66"/>
      <c r="F32" s="66"/>
      <c r="G32" s="66"/>
      <c r="H32" s="66"/>
      <c r="I32" s="66"/>
      <c r="J32" s="66"/>
      <c r="K32" s="66"/>
      <c r="L32" s="67"/>
    </row>
    <row r="33" spans="2:12" ht="26.25" customHeight="1" x14ac:dyDescent="0.25">
      <c r="B33" s="76"/>
      <c r="C33" s="62" t="s">
        <v>68</v>
      </c>
      <c r="D33" s="63"/>
      <c r="E33" s="63"/>
      <c r="F33" s="63"/>
      <c r="G33" s="63"/>
      <c r="H33" s="63"/>
      <c r="I33" s="63"/>
      <c r="J33" s="63"/>
      <c r="K33" s="63"/>
      <c r="L33" s="64"/>
    </row>
    <row r="34" spans="2:12" ht="15" customHeight="1" x14ac:dyDescent="0.25">
      <c r="B34" s="76"/>
      <c r="C34" s="62" t="s">
        <v>69</v>
      </c>
      <c r="D34" s="63"/>
      <c r="E34" s="63"/>
      <c r="F34" s="63"/>
      <c r="G34" s="63"/>
      <c r="H34" s="63"/>
      <c r="I34" s="63"/>
      <c r="J34" s="63"/>
      <c r="K34" s="63"/>
      <c r="L34" s="64"/>
    </row>
    <row r="35" spans="2:12" ht="15" customHeight="1" x14ac:dyDescent="0.25">
      <c r="B35" s="76"/>
      <c r="C35" s="62" t="s">
        <v>70</v>
      </c>
      <c r="D35" s="63"/>
      <c r="E35" s="63"/>
      <c r="F35" s="63"/>
      <c r="G35" s="63"/>
      <c r="H35" s="63"/>
      <c r="I35" s="63"/>
      <c r="J35" s="63"/>
      <c r="K35" s="63"/>
      <c r="L35" s="64"/>
    </row>
    <row r="36" spans="2:12" ht="15" customHeight="1" x14ac:dyDescent="0.25">
      <c r="B36" s="76"/>
      <c r="C36" s="62" t="s">
        <v>71</v>
      </c>
      <c r="D36" s="63"/>
      <c r="E36" s="63"/>
      <c r="F36" s="63"/>
      <c r="G36" s="63"/>
      <c r="H36" s="63"/>
      <c r="I36" s="63"/>
      <c r="J36" s="63"/>
      <c r="K36" s="63"/>
      <c r="L36" s="64"/>
    </row>
    <row r="37" spans="2:12" ht="15" customHeight="1" x14ac:dyDescent="0.25">
      <c r="B37" s="76"/>
      <c r="C37" s="62" t="s">
        <v>72</v>
      </c>
      <c r="D37" s="63"/>
      <c r="E37" s="63"/>
      <c r="F37" s="63"/>
      <c r="G37" s="63"/>
      <c r="H37" s="63"/>
      <c r="I37" s="63"/>
      <c r="J37" s="63"/>
      <c r="K37" s="63"/>
      <c r="L37" s="64"/>
    </row>
    <row r="38" spans="2:12" ht="15" customHeight="1" x14ac:dyDescent="0.25">
      <c r="B38" s="76"/>
      <c r="C38" s="62" t="s">
        <v>73</v>
      </c>
      <c r="D38" s="63"/>
      <c r="E38" s="63"/>
      <c r="F38" s="63"/>
      <c r="G38" s="63"/>
      <c r="H38" s="63"/>
      <c r="I38" s="63"/>
      <c r="J38" s="63"/>
      <c r="K38" s="63"/>
      <c r="L38" s="64"/>
    </row>
    <row r="39" spans="2:12" ht="14.25" customHeight="1" thickBot="1" x14ac:dyDescent="0.3">
      <c r="B39" s="77"/>
      <c r="C39" s="79" t="s">
        <v>103</v>
      </c>
      <c r="D39" s="80"/>
      <c r="E39" s="80"/>
      <c r="F39" s="80"/>
      <c r="G39" s="80"/>
      <c r="H39" s="80"/>
      <c r="I39" s="80"/>
      <c r="J39" s="80"/>
      <c r="K39" s="80"/>
      <c r="L39" s="81"/>
    </row>
  </sheetData>
  <sheetProtection password="C665" sheet="1" objects="1" scenarios="1"/>
  <mergeCells count="39">
    <mergeCell ref="B11:L11"/>
    <mergeCell ref="C13:L13"/>
    <mergeCell ref="C14:L14"/>
    <mergeCell ref="B16:B18"/>
    <mergeCell ref="C15:L15"/>
    <mergeCell ref="C16:L16"/>
    <mergeCell ref="C17:L17"/>
    <mergeCell ref="C18:L18"/>
    <mergeCell ref="B32:B39"/>
    <mergeCell ref="I25:I26"/>
    <mergeCell ref="J25:J26"/>
    <mergeCell ref="K25:K26"/>
    <mergeCell ref="D25:D26"/>
    <mergeCell ref="C39:L39"/>
    <mergeCell ref="C38:L38"/>
    <mergeCell ref="C37:L37"/>
    <mergeCell ref="C36:L36"/>
    <mergeCell ref="C35:L35"/>
    <mergeCell ref="C34:L34"/>
    <mergeCell ref="C33:L33"/>
    <mergeCell ref="C32:L32"/>
    <mergeCell ref="B19:B21"/>
    <mergeCell ref="B23:B31"/>
    <mergeCell ref="C23:C24"/>
    <mergeCell ref="C21:L21"/>
    <mergeCell ref="C20:L20"/>
    <mergeCell ref="C19:L19"/>
    <mergeCell ref="C22:L22"/>
    <mergeCell ref="D23:L23"/>
    <mergeCell ref="L25:L26"/>
    <mergeCell ref="E25:E26"/>
    <mergeCell ref="F25:F26"/>
    <mergeCell ref="G25:G26"/>
    <mergeCell ref="H25:H26"/>
    <mergeCell ref="B2:L2"/>
    <mergeCell ref="B3:L3"/>
    <mergeCell ref="B4:L4"/>
    <mergeCell ref="J6:L6"/>
    <mergeCell ref="I7:L9"/>
  </mergeCells>
  <printOptions horizontalCentered="1"/>
  <pageMargins left="0" right="0" top="0" bottom="0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7"/>
  <sheetViews>
    <sheetView topLeftCell="A4" workbookViewId="0">
      <selection activeCell="A4" sqref="A1:XFD1048576"/>
    </sheetView>
  </sheetViews>
  <sheetFormatPr defaultRowHeight="15" x14ac:dyDescent="0.25"/>
  <cols>
    <col min="1" max="1" width="2.42578125" style="1" customWidth="1"/>
    <col min="2" max="2" width="6" style="1" customWidth="1"/>
    <col min="3" max="3" width="13.8554687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2" spans="2:16" ht="18.75" x14ac:dyDescent="0.3">
      <c r="B2" s="106" t="s">
        <v>80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2:16" ht="18.75" x14ac:dyDescent="0.3">
      <c r="B3" s="106" t="s">
        <v>78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5" spans="2:16" x14ac:dyDescent="0.25">
      <c r="K5" s="2"/>
      <c r="L5" s="2"/>
      <c r="N5" s="107" t="s">
        <v>45</v>
      </c>
      <c r="O5" s="107"/>
      <c r="P5" s="107"/>
    </row>
    <row r="6" spans="2:16" ht="15" customHeight="1" x14ac:dyDescent="0.25">
      <c r="L6" s="108" t="s">
        <v>27</v>
      </c>
      <c r="M6" s="108"/>
      <c r="N6" s="108"/>
      <c r="O6" s="108"/>
      <c r="P6" s="108"/>
    </row>
    <row r="7" spans="2:16" x14ac:dyDescent="0.25">
      <c r="K7" s="13"/>
      <c r="L7" s="108"/>
      <c r="M7" s="108"/>
      <c r="N7" s="108"/>
      <c r="O7" s="108"/>
      <c r="P7" s="108"/>
    </row>
    <row r="9" spans="2:16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6" ht="15.75" customHeight="1" x14ac:dyDescent="0.25">
      <c r="B10" s="109" t="s">
        <v>34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</row>
    <row r="11" spans="2:16" ht="15.75" customHeight="1" x14ac:dyDescent="0.25">
      <c r="B11" s="89" t="s">
        <v>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2:16" ht="15" customHeight="1" x14ac:dyDescent="0.25">
      <c r="B12" s="90" t="s">
        <v>35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2:16" ht="15.75" thickBot="1" x14ac:dyDescent="0.3">
      <c r="B13" s="5"/>
      <c r="C13" s="5"/>
      <c r="D13" s="5"/>
      <c r="E13" s="5"/>
      <c r="F13" s="5"/>
      <c r="G13" s="5"/>
      <c r="H13" s="5"/>
      <c r="I13" s="14"/>
      <c r="J13" s="14"/>
      <c r="K13" s="14"/>
      <c r="L13" s="14"/>
      <c r="M13" s="14"/>
      <c r="N13" s="14"/>
      <c r="O13" s="14"/>
    </row>
    <row r="14" spans="2:16" ht="15" customHeight="1" x14ac:dyDescent="0.25">
      <c r="B14" s="140" t="s">
        <v>29</v>
      </c>
      <c r="C14" s="136" t="s">
        <v>36</v>
      </c>
      <c r="D14" s="136" t="s">
        <v>37</v>
      </c>
      <c r="E14" s="136"/>
      <c r="F14" s="136" t="s">
        <v>38</v>
      </c>
      <c r="G14" s="136" t="s">
        <v>39</v>
      </c>
      <c r="H14" s="136" t="s">
        <v>40</v>
      </c>
      <c r="I14" s="91" t="s">
        <v>46</v>
      </c>
      <c r="J14" s="92"/>
      <c r="K14" s="92"/>
      <c r="L14" s="92"/>
      <c r="M14" s="92"/>
      <c r="N14" s="92"/>
      <c r="O14" s="92"/>
      <c r="P14" s="93"/>
    </row>
    <row r="15" spans="2:16" x14ac:dyDescent="0.25">
      <c r="B15" s="141"/>
      <c r="C15" s="104"/>
      <c r="D15" s="104"/>
      <c r="E15" s="104"/>
      <c r="F15" s="104"/>
      <c r="G15" s="104"/>
      <c r="H15" s="104"/>
      <c r="I15" s="94"/>
      <c r="J15" s="90"/>
      <c r="K15" s="90"/>
      <c r="L15" s="90"/>
      <c r="M15" s="90"/>
      <c r="N15" s="90"/>
      <c r="O15" s="90"/>
      <c r="P15" s="95"/>
    </row>
    <row r="16" spans="2:16" x14ac:dyDescent="0.25">
      <c r="B16" s="141"/>
      <c r="C16" s="104"/>
      <c r="D16" s="104"/>
      <c r="E16" s="104"/>
      <c r="F16" s="104"/>
      <c r="G16" s="104"/>
      <c r="H16" s="104"/>
      <c r="I16" s="94"/>
      <c r="J16" s="90"/>
      <c r="K16" s="90"/>
      <c r="L16" s="90"/>
      <c r="M16" s="90"/>
      <c r="N16" s="90"/>
      <c r="O16" s="90"/>
      <c r="P16" s="95"/>
    </row>
    <row r="17" spans="2:16" x14ac:dyDescent="0.25">
      <c r="B17" s="141"/>
      <c r="C17" s="104"/>
      <c r="D17" s="104"/>
      <c r="E17" s="104"/>
      <c r="F17" s="104"/>
      <c r="G17" s="104"/>
      <c r="H17" s="104"/>
      <c r="I17" s="94"/>
      <c r="J17" s="90"/>
      <c r="K17" s="90"/>
      <c r="L17" s="90"/>
      <c r="M17" s="90"/>
      <c r="N17" s="90"/>
      <c r="O17" s="90"/>
      <c r="P17" s="95"/>
    </row>
    <row r="18" spans="2:16" x14ac:dyDescent="0.25">
      <c r="B18" s="142"/>
      <c r="C18" s="137"/>
      <c r="D18" s="137"/>
      <c r="E18" s="137"/>
      <c r="F18" s="137"/>
      <c r="G18" s="137"/>
      <c r="H18" s="137"/>
      <c r="I18" s="96"/>
      <c r="J18" s="97"/>
      <c r="K18" s="97"/>
      <c r="L18" s="97"/>
      <c r="M18" s="97"/>
      <c r="N18" s="97"/>
      <c r="O18" s="97"/>
      <c r="P18" s="98"/>
    </row>
    <row r="19" spans="2:16" ht="15" customHeight="1" x14ac:dyDescent="0.25">
      <c r="B19" s="142"/>
      <c r="C19" s="137"/>
      <c r="D19" s="102" t="s">
        <v>41</v>
      </c>
      <c r="E19" s="102" t="s">
        <v>42</v>
      </c>
      <c r="F19" s="137"/>
      <c r="G19" s="137"/>
      <c r="H19" s="138"/>
      <c r="I19" s="102" t="s">
        <v>8</v>
      </c>
      <c r="J19" s="102" t="s">
        <v>9</v>
      </c>
      <c r="K19" s="102" t="s">
        <v>10</v>
      </c>
      <c r="L19" s="102" t="s">
        <v>11</v>
      </c>
      <c r="M19" s="102" t="s">
        <v>12</v>
      </c>
      <c r="N19" s="102" t="s">
        <v>13</v>
      </c>
      <c r="O19" s="139" t="s">
        <v>14</v>
      </c>
      <c r="P19" s="99" t="s">
        <v>84</v>
      </c>
    </row>
    <row r="20" spans="2:16" ht="15" customHeight="1" x14ac:dyDescent="0.25">
      <c r="B20" s="142"/>
      <c r="C20" s="137"/>
      <c r="D20" s="103"/>
      <c r="E20" s="103"/>
      <c r="F20" s="137"/>
      <c r="G20" s="137"/>
      <c r="H20" s="138"/>
      <c r="I20" s="103"/>
      <c r="J20" s="103"/>
      <c r="K20" s="103"/>
      <c r="L20" s="103"/>
      <c r="M20" s="103"/>
      <c r="N20" s="103"/>
      <c r="O20" s="94"/>
      <c r="P20" s="100"/>
    </row>
    <row r="21" spans="2:16" ht="17.25" customHeight="1" x14ac:dyDescent="0.25">
      <c r="B21" s="142"/>
      <c r="C21" s="137"/>
      <c r="D21" s="103"/>
      <c r="E21" s="103"/>
      <c r="F21" s="137"/>
      <c r="G21" s="137"/>
      <c r="H21" s="138"/>
      <c r="I21" s="103"/>
      <c r="J21" s="103"/>
      <c r="K21" s="103"/>
      <c r="L21" s="103"/>
      <c r="M21" s="103"/>
      <c r="N21" s="103"/>
      <c r="O21" s="94"/>
      <c r="P21" s="100"/>
    </row>
    <row r="22" spans="2:16" x14ac:dyDescent="0.25">
      <c r="B22" s="142"/>
      <c r="C22" s="137"/>
      <c r="D22" s="104"/>
      <c r="E22" s="104"/>
      <c r="F22" s="137"/>
      <c r="G22" s="137"/>
      <c r="H22" s="138"/>
      <c r="I22" s="104"/>
      <c r="J22" s="104"/>
      <c r="K22" s="104"/>
      <c r="L22" s="104"/>
      <c r="M22" s="104"/>
      <c r="N22" s="104"/>
      <c r="O22" s="96"/>
      <c r="P22" s="101"/>
    </row>
    <row r="23" spans="2:16" x14ac:dyDescent="0.25">
      <c r="B23" s="6">
        <v>1</v>
      </c>
      <c r="C23" s="3">
        <v>2</v>
      </c>
      <c r="D23" s="3">
        <v>3</v>
      </c>
      <c r="E23" s="3">
        <v>4</v>
      </c>
      <c r="F23" s="3">
        <v>5</v>
      </c>
      <c r="G23" s="3">
        <v>6</v>
      </c>
      <c r="H23" s="3">
        <v>7</v>
      </c>
      <c r="I23" s="3">
        <v>8</v>
      </c>
      <c r="J23" s="3">
        <v>9</v>
      </c>
      <c r="K23" s="3">
        <v>10</v>
      </c>
      <c r="L23" s="3">
        <v>11</v>
      </c>
      <c r="M23" s="3">
        <v>12</v>
      </c>
      <c r="N23" s="3">
        <v>13</v>
      </c>
      <c r="O23" s="8">
        <v>14</v>
      </c>
      <c r="P23" s="7">
        <v>15</v>
      </c>
    </row>
    <row r="24" spans="2:16" ht="20.25" customHeight="1" x14ac:dyDescent="0.25">
      <c r="B24" s="114" t="s">
        <v>15</v>
      </c>
      <c r="C24" s="127" t="s">
        <v>97</v>
      </c>
      <c r="D24" s="130">
        <f>'Прил2 молодежь'!G21</f>
        <v>1546.1</v>
      </c>
      <c r="E24" s="116">
        <f>'Прил2 молодежь'!G22+'Прил2 молодежь'!G23+'Прил2 молодежь'!G24+'Прил2 молодежь'!G25</f>
        <v>1222.4000000000001</v>
      </c>
      <c r="F24" s="131" t="s">
        <v>98</v>
      </c>
      <c r="G24" s="58" t="s">
        <v>43</v>
      </c>
      <c r="H24" s="58">
        <v>3</v>
      </c>
      <c r="I24" s="58">
        <v>2</v>
      </c>
      <c r="J24" s="58">
        <v>6</v>
      </c>
      <c r="K24" s="58">
        <v>6</v>
      </c>
      <c r="L24" s="58">
        <v>9</v>
      </c>
      <c r="M24" s="58">
        <v>9</v>
      </c>
      <c r="N24" s="58">
        <v>9</v>
      </c>
      <c r="O24" s="68">
        <v>9</v>
      </c>
      <c r="P24" s="86">
        <v>9</v>
      </c>
    </row>
    <row r="25" spans="2:16" ht="14.25" customHeight="1" x14ac:dyDescent="0.25">
      <c r="B25" s="120"/>
      <c r="C25" s="128"/>
      <c r="D25" s="130"/>
      <c r="E25" s="116"/>
      <c r="F25" s="132"/>
      <c r="G25" s="58"/>
      <c r="H25" s="58"/>
      <c r="I25" s="58"/>
      <c r="J25" s="58"/>
      <c r="K25" s="58"/>
      <c r="L25" s="58"/>
      <c r="M25" s="58"/>
      <c r="N25" s="58"/>
      <c r="O25" s="68"/>
      <c r="P25" s="86"/>
    </row>
    <row r="26" spans="2:16" ht="15" customHeight="1" x14ac:dyDescent="0.25">
      <c r="B26" s="120"/>
      <c r="C26" s="128"/>
      <c r="D26" s="130"/>
      <c r="E26" s="116"/>
      <c r="F26" s="133"/>
      <c r="G26" s="58"/>
      <c r="H26" s="58"/>
      <c r="I26" s="58"/>
      <c r="J26" s="58"/>
      <c r="K26" s="58"/>
      <c r="L26" s="58"/>
      <c r="M26" s="58"/>
      <c r="N26" s="58"/>
      <c r="O26" s="68"/>
      <c r="P26" s="86"/>
    </row>
    <row r="27" spans="2:16" ht="18.75" customHeight="1" x14ac:dyDescent="0.25">
      <c r="B27" s="120"/>
      <c r="C27" s="128"/>
      <c r="D27" s="130"/>
      <c r="E27" s="116"/>
      <c r="F27" s="118" t="s">
        <v>99</v>
      </c>
      <c r="G27" s="124" t="s">
        <v>44</v>
      </c>
      <c r="H27" s="124">
        <v>760</v>
      </c>
      <c r="I27" s="124">
        <v>766</v>
      </c>
      <c r="J27" s="124">
        <v>1150</v>
      </c>
      <c r="K27" s="124">
        <v>1150</v>
      </c>
      <c r="L27" s="124">
        <v>25870</v>
      </c>
      <c r="M27" s="124">
        <v>25870</v>
      </c>
      <c r="N27" s="124">
        <v>30500</v>
      </c>
      <c r="O27" s="71">
        <v>30500</v>
      </c>
      <c r="P27" s="86">
        <v>30500</v>
      </c>
    </row>
    <row r="28" spans="2:16" ht="18" customHeight="1" x14ac:dyDescent="0.25">
      <c r="B28" s="120"/>
      <c r="C28" s="128"/>
      <c r="D28" s="130"/>
      <c r="E28" s="116"/>
      <c r="F28" s="122"/>
      <c r="G28" s="125"/>
      <c r="H28" s="125"/>
      <c r="I28" s="125"/>
      <c r="J28" s="125"/>
      <c r="K28" s="125"/>
      <c r="L28" s="125"/>
      <c r="M28" s="125"/>
      <c r="N28" s="125"/>
      <c r="O28" s="134"/>
      <c r="P28" s="86"/>
    </row>
    <row r="29" spans="2:16" x14ac:dyDescent="0.25">
      <c r="B29" s="121"/>
      <c r="C29" s="129"/>
      <c r="D29" s="130"/>
      <c r="E29" s="116"/>
      <c r="F29" s="123"/>
      <c r="G29" s="126"/>
      <c r="H29" s="126"/>
      <c r="I29" s="126"/>
      <c r="J29" s="126"/>
      <c r="K29" s="126"/>
      <c r="L29" s="126"/>
      <c r="M29" s="126"/>
      <c r="N29" s="126"/>
      <c r="O29" s="135"/>
      <c r="P29" s="86"/>
    </row>
    <row r="30" spans="2:16" ht="21" customHeight="1" x14ac:dyDescent="0.25">
      <c r="B30" s="114" t="s">
        <v>22</v>
      </c>
      <c r="C30" s="118" t="s">
        <v>100</v>
      </c>
      <c r="D30" s="116">
        <f>'Прил2 молодежь'!G33</f>
        <v>774.1</v>
      </c>
      <c r="E30" s="116">
        <f>'Прил2 молодежь'!G34+'Прил2 молодежь'!G35+'Прил2 молодежь'!G36+'Прил2 молодежь'!G37</f>
        <v>0</v>
      </c>
      <c r="F30" s="118" t="s">
        <v>98</v>
      </c>
      <c r="G30" s="58" t="s">
        <v>43</v>
      </c>
      <c r="H30" s="58">
        <v>2</v>
      </c>
      <c r="I30" s="58">
        <v>4</v>
      </c>
      <c r="J30" s="58">
        <v>2</v>
      </c>
      <c r="K30" s="58">
        <v>2</v>
      </c>
      <c r="L30" s="58">
        <v>2</v>
      </c>
      <c r="M30" s="58">
        <v>1</v>
      </c>
      <c r="N30" s="58">
        <v>1</v>
      </c>
      <c r="O30" s="68">
        <v>1</v>
      </c>
      <c r="P30" s="86">
        <v>1</v>
      </c>
    </row>
    <row r="31" spans="2:16" ht="15.75" customHeight="1" x14ac:dyDescent="0.25">
      <c r="B31" s="120"/>
      <c r="C31" s="122"/>
      <c r="D31" s="116"/>
      <c r="E31" s="116"/>
      <c r="F31" s="122"/>
      <c r="G31" s="58"/>
      <c r="H31" s="58"/>
      <c r="I31" s="58"/>
      <c r="J31" s="58"/>
      <c r="K31" s="58"/>
      <c r="L31" s="58"/>
      <c r="M31" s="58"/>
      <c r="N31" s="58"/>
      <c r="O31" s="68"/>
      <c r="P31" s="86"/>
    </row>
    <row r="32" spans="2:16" x14ac:dyDescent="0.25">
      <c r="B32" s="120"/>
      <c r="C32" s="122"/>
      <c r="D32" s="116"/>
      <c r="E32" s="116"/>
      <c r="F32" s="123"/>
      <c r="G32" s="58"/>
      <c r="H32" s="58"/>
      <c r="I32" s="58"/>
      <c r="J32" s="58"/>
      <c r="K32" s="58"/>
      <c r="L32" s="58"/>
      <c r="M32" s="58"/>
      <c r="N32" s="58"/>
      <c r="O32" s="68"/>
      <c r="P32" s="86"/>
    </row>
    <row r="33" spans="2:16" ht="18" customHeight="1" x14ac:dyDescent="0.25">
      <c r="B33" s="120"/>
      <c r="C33" s="122"/>
      <c r="D33" s="116"/>
      <c r="E33" s="116"/>
      <c r="F33" s="118" t="s">
        <v>99</v>
      </c>
      <c r="G33" s="58" t="s">
        <v>44</v>
      </c>
      <c r="H33" s="105">
        <v>32</v>
      </c>
      <c r="I33" s="105">
        <v>88</v>
      </c>
      <c r="J33" s="105">
        <v>49</v>
      </c>
      <c r="K33" s="105">
        <v>49</v>
      </c>
      <c r="L33" s="105">
        <v>60</v>
      </c>
      <c r="M33" s="105">
        <v>25</v>
      </c>
      <c r="N33" s="105">
        <v>30</v>
      </c>
      <c r="O33" s="113">
        <v>30</v>
      </c>
      <c r="P33" s="87">
        <v>30</v>
      </c>
    </row>
    <row r="34" spans="2:16" ht="16.5" customHeight="1" x14ac:dyDescent="0.25">
      <c r="B34" s="120"/>
      <c r="C34" s="122"/>
      <c r="D34" s="116"/>
      <c r="E34" s="116"/>
      <c r="F34" s="122"/>
      <c r="G34" s="58"/>
      <c r="H34" s="105"/>
      <c r="I34" s="105"/>
      <c r="J34" s="105"/>
      <c r="K34" s="105"/>
      <c r="L34" s="105"/>
      <c r="M34" s="105"/>
      <c r="N34" s="105"/>
      <c r="O34" s="113"/>
      <c r="P34" s="87"/>
    </row>
    <row r="35" spans="2:16" ht="17.25" customHeight="1" x14ac:dyDescent="0.25">
      <c r="B35" s="121"/>
      <c r="C35" s="123"/>
      <c r="D35" s="116"/>
      <c r="E35" s="116"/>
      <c r="F35" s="123"/>
      <c r="G35" s="58"/>
      <c r="H35" s="105"/>
      <c r="I35" s="105"/>
      <c r="J35" s="105"/>
      <c r="K35" s="105"/>
      <c r="L35" s="105"/>
      <c r="M35" s="105"/>
      <c r="N35" s="105"/>
      <c r="O35" s="113"/>
      <c r="P35" s="87"/>
    </row>
    <row r="36" spans="2:16" ht="51" customHeight="1" x14ac:dyDescent="0.25">
      <c r="B36" s="114" t="s">
        <v>24</v>
      </c>
      <c r="C36" s="118" t="s">
        <v>95</v>
      </c>
      <c r="D36" s="116">
        <f>'Прил2 молодежь'!G45</f>
        <v>5148.5</v>
      </c>
      <c r="E36" s="116">
        <f>'Прил2 молодежь'!G46+'Прил2 молодежь'!G47+'Прил2 молодежь'!G48+'Прил2 молодежь'!G49</f>
        <v>0</v>
      </c>
      <c r="F36" s="118" t="s">
        <v>101</v>
      </c>
      <c r="G36" s="58" t="s">
        <v>44</v>
      </c>
      <c r="H36" s="58" t="s">
        <v>19</v>
      </c>
      <c r="I36" s="58" t="s">
        <v>19</v>
      </c>
      <c r="J36" s="58" t="s">
        <v>19</v>
      </c>
      <c r="K36" s="58" t="s">
        <v>19</v>
      </c>
      <c r="L36" s="58">
        <v>20</v>
      </c>
      <c r="M36" s="58">
        <v>20</v>
      </c>
      <c r="N36" s="58" t="s">
        <v>19</v>
      </c>
      <c r="O36" s="68" t="s">
        <v>19</v>
      </c>
      <c r="P36" s="86" t="s">
        <v>19</v>
      </c>
    </row>
    <row r="37" spans="2:16" ht="15.75" thickBot="1" x14ac:dyDescent="0.3">
      <c r="B37" s="115"/>
      <c r="C37" s="119"/>
      <c r="D37" s="117"/>
      <c r="E37" s="117"/>
      <c r="F37" s="119"/>
      <c r="G37" s="111"/>
      <c r="H37" s="111"/>
      <c r="I37" s="111"/>
      <c r="J37" s="111"/>
      <c r="K37" s="111"/>
      <c r="L37" s="111"/>
      <c r="M37" s="112"/>
      <c r="N37" s="111"/>
      <c r="O37" s="110"/>
      <c r="P37" s="88"/>
    </row>
  </sheetData>
  <sheetProtection password="C665" sheet="1" objects="1" scenarios="1"/>
  <mergeCells count="91">
    <mergeCell ref="H14:H22"/>
    <mergeCell ref="D19:D22"/>
    <mergeCell ref="E19:E22"/>
    <mergeCell ref="O19:O22"/>
    <mergeCell ref="B14:B22"/>
    <mergeCell ref="C14:C22"/>
    <mergeCell ref="D14:E18"/>
    <mergeCell ref="F14:F22"/>
    <mergeCell ref="G14:G22"/>
    <mergeCell ref="J27:J29"/>
    <mergeCell ref="I27:I29"/>
    <mergeCell ref="H27:H29"/>
    <mergeCell ref="O24:O26"/>
    <mergeCell ref="B24:B29"/>
    <mergeCell ref="C24:C29"/>
    <mergeCell ref="D24:D29"/>
    <mergeCell ref="E24:E29"/>
    <mergeCell ref="G24:G26"/>
    <mergeCell ref="H24:H26"/>
    <mergeCell ref="I24:I26"/>
    <mergeCell ref="J24:J26"/>
    <mergeCell ref="F24:F26"/>
    <mergeCell ref="F27:F29"/>
    <mergeCell ref="O27:O29"/>
    <mergeCell ref="G27:G29"/>
    <mergeCell ref="K24:K26"/>
    <mergeCell ref="L24:L26"/>
    <mergeCell ref="M24:M26"/>
    <mergeCell ref="N24:N26"/>
    <mergeCell ref="N27:N29"/>
    <mergeCell ref="M27:M29"/>
    <mergeCell ref="L27:L29"/>
    <mergeCell ref="K27:K29"/>
    <mergeCell ref="N30:N32"/>
    <mergeCell ref="O30:O32"/>
    <mergeCell ref="B30:B35"/>
    <mergeCell ref="C30:C35"/>
    <mergeCell ref="D30:D35"/>
    <mergeCell ref="E30:E35"/>
    <mergeCell ref="G30:G32"/>
    <mergeCell ref="G33:G35"/>
    <mergeCell ref="F30:F32"/>
    <mergeCell ref="F33:F35"/>
    <mergeCell ref="H30:H32"/>
    <mergeCell ref="I30:I32"/>
    <mergeCell ref="J30:J32"/>
    <mergeCell ref="K30:K32"/>
    <mergeCell ref="L30:L32"/>
    <mergeCell ref="M30:M32"/>
    <mergeCell ref="B36:B37"/>
    <mergeCell ref="D36:D37"/>
    <mergeCell ref="E36:E37"/>
    <mergeCell ref="G36:G37"/>
    <mergeCell ref="H36:H37"/>
    <mergeCell ref="F36:F37"/>
    <mergeCell ref="C36:C37"/>
    <mergeCell ref="I33:I35"/>
    <mergeCell ref="J33:J35"/>
    <mergeCell ref="K33:K35"/>
    <mergeCell ref="L33:L35"/>
    <mergeCell ref="O36:O37"/>
    <mergeCell ref="I36:I37"/>
    <mergeCell ref="J36:J37"/>
    <mergeCell ref="K36:K37"/>
    <mergeCell ref="L36:L37"/>
    <mergeCell ref="M36:M37"/>
    <mergeCell ref="N36:N37"/>
    <mergeCell ref="M33:M35"/>
    <mergeCell ref="N33:N35"/>
    <mergeCell ref="O33:O35"/>
    <mergeCell ref="B2:P2"/>
    <mergeCell ref="B3:P3"/>
    <mergeCell ref="N5:P5"/>
    <mergeCell ref="L6:P7"/>
    <mergeCell ref="B10:P10"/>
    <mergeCell ref="P27:P29"/>
    <mergeCell ref="P30:P32"/>
    <mergeCell ref="P33:P35"/>
    <mergeCell ref="P36:P37"/>
    <mergeCell ref="B11:P11"/>
    <mergeCell ref="B12:P12"/>
    <mergeCell ref="I14:P18"/>
    <mergeCell ref="P19:P22"/>
    <mergeCell ref="P24:P26"/>
    <mergeCell ref="I19:I22"/>
    <mergeCell ref="N19:N22"/>
    <mergeCell ref="M19:M22"/>
    <mergeCell ref="L19:L22"/>
    <mergeCell ref="K19:K22"/>
    <mergeCell ref="J19:J22"/>
    <mergeCell ref="H33:H35"/>
  </mergeCells>
  <printOptions horizontalCentered="1"/>
  <pageMargins left="0" right="0" top="0" bottom="0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5"/>
  <sheetViews>
    <sheetView topLeftCell="A34" workbookViewId="0">
      <selection activeCell="A16" sqref="A1:XFD1048576"/>
    </sheetView>
  </sheetViews>
  <sheetFormatPr defaultRowHeight="15" x14ac:dyDescent="0.25"/>
  <cols>
    <col min="1" max="1" width="2.140625" style="12" customWidth="1"/>
    <col min="2" max="2" width="4.7109375" style="12" customWidth="1"/>
    <col min="3" max="3" width="13.42578125" style="12" customWidth="1"/>
    <col min="4" max="4" width="13.85546875" style="12" customWidth="1"/>
    <col min="5" max="5" width="10.140625" style="12" customWidth="1"/>
    <col min="6" max="6" width="12.140625" style="12" customWidth="1"/>
    <col min="7" max="15" width="9.140625" style="12"/>
    <col min="16" max="16" width="11.42578125" style="12" customWidth="1"/>
    <col min="17" max="17" width="16.42578125" style="12" customWidth="1"/>
    <col min="18" max="16384" width="9.140625" style="12"/>
  </cols>
  <sheetData>
    <row r="2" spans="2:17" ht="18.75" x14ac:dyDescent="0.3">
      <c r="B2" s="146" t="s">
        <v>81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2:17" ht="18.75" x14ac:dyDescent="0.3">
      <c r="B3" s="146" t="s">
        <v>78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2:17" ht="24.75" customHeight="1" x14ac:dyDescent="0.25">
      <c r="C4" s="42"/>
      <c r="D4" s="42"/>
      <c r="E4" s="42"/>
      <c r="F4" s="42"/>
      <c r="G4" s="42"/>
      <c r="H4" s="42"/>
      <c r="I4" s="42"/>
      <c r="J4" s="42"/>
      <c r="K4" s="42"/>
      <c r="L4" s="9"/>
      <c r="M4" s="9"/>
      <c r="N4" s="163" t="s">
        <v>26</v>
      </c>
      <c r="O4" s="163"/>
      <c r="P4" s="163"/>
      <c r="Q4" s="163"/>
    </row>
    <row r="5" spans="2:17" ht="15.75" customHeight="1" x14ac:dyDescent="0.25">
      <c r="B5" s="42"/>
      <c r="C5" s="42"/>
      <c r="D5" s="42"/>
      <c r="E5" s="42"/>
      <c r="F5" s="42"/>
      <c r="G5" s="42"/>
      <c r="H5" s="42"/>
      <c r="I5" s="42"/>
      <c r="J5" s="42"/>
      <c r="K5" s="42"/>
      <c r="L5" s="163" t="s">
        <v>27</v>
      </c>
      <c r="M5" s="163"/>
      <c r="N5" s="163"/>
      <c r="O5" s="163"/>
      <c r="P5" s="163"/>
      <c r="Q5" s="163"/>
    </row>
    <row r="6" spans="2:17" ht="15.75" customHeigh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163"/>
      <c r="M6" s="163"/>
      <c r="N6" s="163"/>
      <c r="O6" s="163"/>
      <c r="P6" s="163"/>
      <c r="Q6" s="163"/>
    </row>
    <row r="7" spans="2:17" ht="15.75" x14ac:dyDescent="0.2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2:17" ht="15.75" customHeight="1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2:17" x14ac:dyDescent="0.25">
      <c r="B9" s="179" t="s">
        <v>28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2:17" x14ac:dyDescent="0.25">
      <c r="B10" s="164" t="s">
        <v>1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</row>
    <row r="11" spans="2:17" ht="15.75" thickBot="1" x14ac:dyDescent="0.3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7.25" customHeight="1" x14ac:dyDescent="0.25">
      <c r="B12" s="180" t="s">
        <v>29</v>
      </c>
      <c r="C12" s="183" t="s">
        <v>2</v>
      </c>
      <c r="D12" s="183" t="s">
        <v>3</v>
      </c>
      <c r="E12" s="183" t="s">
        <v>4</v>
      </c>
      <c r="F12" s="147" t="s">
        <v>30</v>
      </c>
      <c r="G12" s="147" t="s">
        <v>31</v>
      </c>
      <c r="H12" s="188" t="s">
        <v>5</v>
      </c>
      <c r="I12" s="189"/>
      <c r="J12" s="189"/>
      <c r="K12" s="189"/>
      <c r="L12" s="189"/>
      <c r="M12" s="189"/>
      <c r="N12" s="189"/>
      <c r="O12" s="190"/>
      <c r="P12" s="183" t="s">
        <v>6</v>
      </c>
      <c r="Q12" s="185" t="s">
        <v>7</v>
      </c>
    </row>
    <row r="13" spans="2:17" x14ac:dyDescent="0.25">
      <c r="B13" s="181"/>
      <c r="C13" s="149"/>
      <c r="D13" s="149"/>
      <c r="E13" s="149"/>
      <c r="F13" s="148"/>
      <c r="G13" s="148"/>
      <c r="H13" s="191"/>
      <c r="I13" s="192"/>
      <c r="J13" s="192"/>
      <c r="K13" s="192"/>
      <c r="L13" s="192"/>
      <c r="M13" s="192"/>
      <c r="N13" s="192"/>
      <c r="O13" s="193"/>
      <c r="P13" s="149"/>
      <c r="Q13" s="186"/>
    </row>
    <row r="14" spans="2:17" x14ac:dyDescent="0.25">
      <c r="B14" s="181"/>
      <c r="C14" s="149"/>
      <c r="D14" s="149"/>
      <c r="E14" s="149"/>
      <c r="F14" s="148"/>
      <c r="G14" s="148"/>
      <c r="H14" s="191"/>
      <c r="I14" s="192"/>
      <c r="J14" s="192"/>
      <c r="K14" s="192"/>
      <c r="L14" s="192"/>
      <c r="M14" s="192"/>
      <c r="N14" s="192"/>
      <c r="O14" s="193"/>
      <c r="P14" s="149"/>
      <c r="Q14" s="186"/>
    </row>
    <row r="15" spans="2:17" x14ac:dyDescent="0.25">
      <c r="B15" s="181"/>
      <c r="C15" s="149"/>
      <c r="D15" s="149"/>
      <c r="E15" s="149"/>
      <c r="F15" s="148"/>
      <c r="G15" s="148"/>
      <c r="H15" s="191"/>
      <c r="I15" s="192"/>
      <c r="J15" s="192"/>
      <c r="K15" s="192"/>
      <c r="L15" s="192"/>
      <c r="M15" s="192"/>
      <c r="N15" s="192"/>
      <c r="O15" s="193"/>
      <c r="P15" s="149"/>
      <c r="Q15" s="186"/>
    </row>
    <row r="16" spans="2:17" x14ac:dyDescent="0.25">
      <c r="B16" s="181"/>
      <c r="C16" s="149"/>
      <c r="D16" s="149"/>
      <c r="E16" s="149"/>
      <c r="F16" s="148"/>
      <c r="G16" s="148"/>
      <c r="H16" s="191"/>
      <c r="I16" s="192"/>
      <c r="J16" s="192"/>
      <c r="K16" s="192"/>
      <c r="L16" s="192"/>
      <c r="M16" s="192"/>
      <c r="N16" s="192"/>
      <c r="O16" s="193"/>
      <c r="P16" s="149"/>
      <c r="Q16" s="186"/>
    </row>
    <row r="17" spans="2:17" x14ac:dyDescent="0.25">
      <c r="B17" s="181"/>
      <c r="C17" s="149"/>
      <c r="D17" s="149"/>
      <c r="E17" s="149"/>
      <c r="F17" s="148"/>
      <c r="G17" s="148"/>
      <c r="H17" s="194"/>
      <c r="I17" s="195"/>
      <c r="J17" s="195"/>
      <c r="K17" s="195"/>
      <c r="L17" s="195"/>
      <c r="M17" s="195"/>
      <c r="N17" s="195"/>
      <c r="O17" s="196"/>
      <c r="P17" s="149"/>
      <c r="Q17" s="186"/>
    </row>
    <row r="18" spans="2:17" ht="17.25" customHeight="1" x14ac:dyDescent="0.25">
      <c r="B18" s="182"/>
      <c r="C18" s="184"/>
      <c r="D18" s="184"/>
      <c r="E18" s="184"/>
      <c r="F18" s="149"/>
      <c r="G18" s="149"/>
      <c r="H18" s="22" t="s">
        <v>8</v>
      </c>
      <c r="I18" s="22" t="s">
        <v>9</v>
      </c>
      <c r="J18" s="22" t="s">
        <v>10</v>
      </c>
      <c r="K18" s="22" t="s">
        <v>11</v>
      </c>
      <c r="L18" s="22" t="s">
        <v>12</v>
      </c>
      <c r="M18" s="22" t="s">
        <v>13</v>
      </c>
      <c r="N18" s="22" t="s">
        <v>14</v>
      </c>
      <c r="O18" s="22" t="s">
        <v>84</v>
      </c>
      <c r="P18" s="184"/>
      <c r="Q18" s="187"/>
    </row>
    <row r="19" spans="2:17" x14ac:dyDescent="0.25">
      <c r="B19" s="43">
        <v>1</v>
      </c>
      <c r="C19" s="22">
        <v>2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44">
        <v>17</v>
      </c>
    </row>
    <row r="20" spans="2:17" ht="41.25" customHeight="1" x14ac:dyDescent="0.25">
      <c r="B20" s="165" t="s">
        <v>15</v>
      </c>
      <c r="C20" s="143" t="s">
        <v>97</v>
      </c>
      <c r="D20" s="45" t="s">
        <v>16</v>
      </c>
      <c r="E20" s="22" t="s">
        <v>86</v>
      </c>
      <c r="F20" s="46">
        <f>SUM(F21:F25)</f>
        <v>150.6</v>
      </c>
      <c r="G20" s="18">
        <f>SUM(G21:G25)</f>
        <v>2768.5</v>
      </c>
      <c r="H20" s="18">
        <f>SUM(H21:H25)</f>
        <v>126.5</v>
      </c>
      <c r="I20" s="18">
        <f>SUM(I21:I25)</f>
        <v>150</v>
      </c>
      <c r="J20" s="18">
        <f>SUM(J21:J25)</f>
        <v>505.3</v>
      </c>
      <c r="K20" s="18">
        <f t="shared" ref="K20" si="0">SUM(K21:K25)</f>
        <v>485.5</v>
      </c>
      <c r="L20" s="18">
        <f t="shared" ref="L20" si="1">SUM(L21:L25)</f>
        <v>508.20000000000005</v>
      </c>
      <c r="M20" s="18">
        <f t="shared" ref="M20" si="2">SUM(M21:M25)</f>
        <v>326.39999999999998</v>
      </c>
      <c r="N20" s="18">
        <f t="shared" ref="N20:O20" si="3">SUM(N21:N25)</f>
        <v>333.3</v>
      </c>
      <c r="O20" s="18">
        <f t="shared" si="3"/>
        <v>333.3</v>
      </c>
      <c r="P20" s="157" t="s">
        <v>82</v>
      </c>
      <c r="Q20" s="151" t="s">
        <v>89</v>
      </c>
    </row>
    <row r="21" spans="2:17" ht="69.75" customHeight="1" x14ac:dyDescent="0.25">
      <c r="B21" s="166"/>
      <c r="C21" s="144"/>
      <c r="D21" s="45" t="s">
        <v>17</v>
      </c>
      <c r="E21" s="22" t="s">
        <v>86</v>
      </c>
      <c r="F21" s="16">
        <f>F27</f>
        <v>150.6</v>
      </c>
      <c r="G21" s="18">
        <f>SUM(H21:O21)</f>
        <v>1546.1</v>
      </c>
      <c r="H21" s="16">
        <f>H27</f>
        <v>126.5</v>
      </c>
      <c r="I21" s="16">
        <f t="shared" ref="I21:N21" si="4">I27</f>
        <v>150</v>
      </c>
      <c r="J21" s="16">
        <f t="shared" si="4"/>
        <v>211.5</v>
      </c>
      <c r="K21" s="16">
        <f t="shared" si="4"/>
        <v>211.5</v>
      </c>
      <c r="L21" s="16">
        <f t="shared" si="4"/>
        <v>213.6</v>
      </c>
      <c r="M21" s="16">
        <f t="shared" si="4"/>
        <v>206.4</v>
      </c>
      <c r="N21" s="16">
        <f t="shared" si="4"/>
        <v>213.3</v>
      </c>
      <c r="O21" s="16">
        <f>O27</f>
        <v>213.3</v>
      </c>
      <c r="P21" s="158"/>
      <c r="Q21" s="152"/>
    </row>
    <row r="22" spans="2:17" ht="69" customHeight="1" x14ac:dyDescent="0.25">
      <c r="B22" s="166"/>
      <c r="C22" s="144"/>
      <c r="D22" s="45" t="s">
        <v>18</v>
      </c>
      <c r="E22" s="47"/>
      <c r="F22" s="20">
        <f t="shared" ref="F22:F25" si="5">F28</f>
        <v>0</v>
      </c>
      <c r="G22" s="18">
        <f>SUM(H22:O22)</f>
        <v>0</v>
      </c>
      <c r="H22" s="16">
        <f t="shared" ref="H22:N22" si="6">H28</f>
        <v>0</v>
      </c>
      <c r="I22" s="16">
        <f t="shared" si="6"/>
        <v>0</v>
      </c>
      <c r="J22" s="16">
        <f t="shared" si="6"/>
        <v>0</v>
      </c>
      <c r="K22" s="16">
        <f t="shared" si="6"/>
        <v>0</v>
      </c>
      <c r="L22" s="16">
        <f t="shared" si="6"/>
        <v>0</v>
      </c>
      <c r="M22" s="16">
        <f t="shared" si="6"/>
        <v>0</v>
      </c>
      <c r="N22" s="16">
        <f t="shared" si="6"/>
        <v>0</v>
      </c>
      <c r="O22" s="16">
        <f t="shared" ref="O22" si="7">O28</f>
        <v>0</v>
      </c>
      <c r="P22" s="158"/>
      <c r="Q22" s="152"/>
    </row>
    <row r="23" spans="2:17" ht="42" customHeight="1" x14ac:dyDescent="0.25">
      <c r="B23" s="166"/>
      <c r="C23" s="144"/>
      <c r="D23" s="45" t="s">
        <v>20</v>
      </c>
      <c r="E23" s="47"/>
      <c r="F23" s="20">
        <f t="shared" si="5"/>
        <v>0</v>
      </c>
      <c r="G23" s="18">
        <f t="shared" ref="G23:G25" si="8">SUM(H23:O23)</f>
        <v>0</v>
      </c>
      <c r="H23" s="16">
        <f t="shared" ref="H23:N23" si="9">H29</f>
        <v>0</v>
      </c>
      <c r="I23" s="16">
        <f t="shared" si="9"/>
        <v>0</v>
      </c>
      <c r="J23" s="16">
        <f t="shared" si="9"/>
        <v>0</v>
      </c>
      <c r="K23" s="16">
        <f t="shared" si="9"/>
        <v>0</v>
      </c>
      <c r="L23" s="16">
        <f t="shared" si="9"/>
        <v>0</v>
      </c>
      <c r="M23" s="16">
        <f t="shared" si="9"/>
        <v>0</v>
      </c>
      <c r="N23" s="16">
        <f t="shared" si="9"/>
        <v>0</v>
      </c>
      <c r="O23" s="16">
        <f t="shared" ref="O23" si="10">O29</f>
        <v>0</v>
      </c>
      <c r="P23" s="158"/>
      <c r="Q23" s="152"/>
    </row>
    <row r="24" spans="2:17" ht="57" customHeight="1" x14ac:dyDescent="0.25">
      <c r="B24" s="166"/>
      <c r="C24" s="144"/>
      <c r="D24" s="45" t="s">
        <v>21</v>
      </c>
      <c r="E24" s="22" t="s">
        <v>85</v>
      </c>
      <c r="F24" s="20">
        <f t="shared" si="5"/>
        <v>0</v>
      </c>
      <c r="G24" s="18">
        <f t="shared" si="8"/>
        <v>1222.4000000000001</v>
      </c>
      <c r="H24" s="16">
        <f t="shared" ref="H24:N24" si="11">H30</f>
        <v>0</v>
      </c>
      <c r="I24" s="16">
        <f t="shared" si="11"/>
        <v>0</v>
      </c>
      <c r="J24" s="16">
        <f t="shared" si="11"/>
        <v>293.8</v>
      </c>
      <c r="K24" s="16">
        <f t="shared" si="11"/>
        <v>274</v>
      </c>
      <c r="L24" s="16">
        <f t="shared" si="11"/>
        <v>294.60000000000002</v>
      </c>
      <c r="M24" s="16">
        <f t="shared" si="11"/>
        <v>120</v>
      </c>
      <c r="N24" s="16">
        <f t="shared" si="11"/>
        <v>120</v>
      </c>
      <c r="O24" s="16">
        <f t="shared" ref="O24" si="12">O30</f>
        <v>120</v>
      </c>
      <c r="P24" s="158"/>
      <c r="Q24" s="152"/>
    </row>
    <row r="25" spans="2:17" ht="31.5" customHeight="1" x14ac:dyDescent="0.25">
      <c r="B25" s="167"/>
      <c r="C25" s="150"/>
      <c r="D25" s="45" t="s">
        <v>32</v>
      </c>
      <c r="E25" s="47"/>
      <c r="F25" s="20">
        <f t="shared" si="5"/>
        <v>0</v>
      </c>
      <c r="G25" s="18">
        <f t="shared" si="8"/>
        <v>0</v>
      </c>
      <c r="H25" s="16">
        <f t="shared" ref="H25:N25" si="13">H31</f>
        <v>0</v>
      </c>
      <c r="I25" s="16">
        <f t="shared" si="13"/>
        <v>0</v>
      </c>
      <c r="J25" s="16">
        <f t="shared" si="13"/>
        <v>0</v>
      </c>
      <c r="K25" s="16">
        <f t="shared" si="13"/>
        <v>0</v>
      </c>
      <c r="L25" s="16">
        <f t="shared" si="13"/>
        <v>0</v>
      </c>
      <c r="M25" s="16">
        <f t="shared" si="13"/>
        <v>0</v>
      </c>
      <c r="N25" s="16">
        <f t="shared" si="13"/>
        <v>0</v>
      </c>
      <c r="O25" s="16">
        <f t="shared" ref="O25" si="14">O31</f>
        <v>0</v>
      </c>
      <c r="P25" s="168"/>
      <c r="Q25" s="153"/>
    </row>
    <row r="26" spans="2:17" ht="27" customHeight="1" x14ac:dyDescent="0.25">
      <c r="B26" s="169" t="s">
        <v>33</v>
      </c>
      <c r="C26" s="143" t="s">
        <v>94</v>
      </c>
      <c r="D26" s="45" t="s">
        <v>16</v>
      </c>
      <c r="E26" s="22" t="s">
        <v>86</v>
      </c>
      <c r="F26" s="46">
        <f>SUM(F27:F31)</f>
        <v>150.6</v>
      </c>
      <c r="G26" s="18">
        <f>SUM(G27:G31)</f>
        <v>2768.5</v>
      </c>
      <c r="H26" s="18">
        <f>SUM(H27:H31)</f>
        <v>126.5</v>
      </c>
      <c r="I26" s="18">
        <f>SUM(I27:I31)</f>
        <v>150</v>
      </c>
      <c r="J26" s="18">
        <f>SUM(J27:J31)</f>
        <v>505.3</v>
      </c>
      <c r="K26" s="18">
        <f t="shared" ref="K26" si="15">SUM(K27:K31)</f>
        <v>485.5</v>
      </c>
      <c r="L26" s="18">
        <f t="shared" ref="L26" si="16">SUM(L27:L31)</f>
        <v>508.20000000000005</v>
      </c>
      <c r="M26" s="18">
        <f t="shared" ref="M26" si="17">SUM(M27:M31)</f>
        <v>326.39999999999998</v>
      </c>
      <c r="N26" s="18">
        <f t="shared" ref="N26:O26" si="18">SUM(N27:N31)</f>
        <v>333.3</v>
      </c>
      <c r="O26" s="18">
        <f t="shared" si="18"/>
        <v>333.3</v>
      </c>
      <c r="P26" s="157" t="s">
        <v>82</v>
      </c>
      <c r="Q26" s="151" t="s">
        <v>90</v>
      </c>
    </row>
    <row r="27" spans="2:17" ht="71.25" customHeight="1" x14ac:dyDescent="0.25">
      <c r="B27" s="170"/>
      <c r="C27" s="144"/>
      <c r="D27" s="45" t="s">
        <v>17</v>
      </c>
      <c r="E27" s="22" t="s">
        <v>86</v>
      </c>
      <c r="F27" s="22">
        <v>150.6</v>
      </c>
      <c r="G27" s="18">
        <f>SUM(H27:O27)</f>
        <v>1546.1</v>
      </c>
      <c r="H27" s="17">
        <v>126.5</v>
      </c>
      <c r="I27" s="17">
        <v>150</v>
      </c>
      <c r="J27" s="17">
        <v>211.5</v>
      </c>
      <c r="K27" s="17">
        <v>211.5</v>
      </c>
      <c r="L27" s="17">
        <v>213.6</v>
      </c>
      <c r="M27" s="17">
        <f>184.1+13.4+8.9</f>
        <v>206.4</v>
      </c>
      <c r="N27" s="17">
        <f>184.1+20.3+8.9</f>
        <v>213.3</v>
      </c>
      <c r="O27" s="17">
        <f>184.1+20.3+8.9</f>
        <v>213.3</v>
      </c>
      <c r="P27" s="158"/>
      <c r="Q27" s="152"/>
    </row>
    <row r="28" spans="2:17" ht="67.5" customHeight="1" x14ac:dyDescent="0.25">
      <c r="B28" s="170"/>
      <c r="C28" s="144"/>
      <c r="D28" s="45" t="s">
        <v>18</v>
      </c>
      <c r="E28" s="48"/>
      <c r="F28" s="22"/>
      <c r="G28" s="18">
        <f t="shared" ref="G28:G29" si="19">SUM(H28:O28)</f>
        <v>0</v>
      </c>
      <c r="H28" s="17"/>
      <c r="I28" s="17"/>
      <c r="J28" s="17"/>
      <c r="K28" s="17"/>
      <c r="L28" s="17"/>
      <c r="M28" s="17"/>
      <c r="N28" s="17"/>
      <c r="O28" s="17"/>
      <c r="P28" s="158"/>
      <c r="Q28" s="152"/>
    </row>
    <row r="29" spans="2:17" ht="38.25" x14ac:dyDescent="0.25">
      <c r="B29" s="170"/>
      <c r="C29" s="144"/>
      <c r="D29" s="45" t="s">
        <v>20</v>
      </c>
      <c r="E29" s="48"/>
      <c r="F29" s="22"/>
      <c r="G29" s="18">
        <f t="shared" si="19"/>
        <v>0</v>
      </c>
      <c r="H29" s="17"/>
      <c r="I29" s="17"/>
      <c r="J29" s="17"/>
      <c r="K29" s="17"/>
      <c r="L29" s="17"/>
      <c r="M29" s="17"/>
      <c r="N29" s="17"/>
      <c r="O29" s="17"/>
      <c r="P29" s="158"/>
      <c r="Q29" s="152"/>
    </row>
    <row r="30" spans="2:17" ht="56.25" customHeight="1" x14ac:dyDescent="0.25">
      <c r="B30" s="170"/>
      <c r="C30" s="144"/>
      <c r="D30" s="45" t="s">
        <v>21</v>
      </c>
      <c r="E30" s="22" t="s">
        <v>85</v>
      </c>
      <c r="F30" s="22"/>
      <c r="G30" s="18">
        <f>SUM(H30:O30)</f>
        <v>1222.4000000000001</v>
      </c>
      <c r="H30" s="17"/>
      <c r="I30" s="17"/>
      <c r="J30" s="17">
        <v>293.8</v>
      </c>
      <c r="K30" s="17">
        <v>274</v>
      </c>
      <c r="L30" s="17">
        <v>294.60000000000002</v>
      </c>
      <c r="M30" s="17">
        <f>120</f>
        <v>120</v>
      </c>
      <c r="N30" s="17">
        <v>120</v>
      </c>
      <c r="O30" s="17">
        <v>120</v>
      </c>
      <c r="P30" s="158"/>
      <c r="Q30" s="152"/>
    </row>
    <row r="31" spans="2:17" ht="30.75" customHeight="1" x14ac:dyDescent="0.25">
      <c r="B31" s="171"/>
      <c r="C31" s="150"/>
      <c r="D31" s="45" t="s">
        <v>32</v>
      </c>
      <c r="E31" s="48"/>
      <c r="F31" s="22"/>
      <c r="G31" s="18">
        <f>SUM(H31:O31)</f>
        <v>0</v>
      </c>
      <c r="H31" s="17"/>
      <c r="I31" s="17"/>
      <c r="J31" s="17"/>
      <c r="K31" s="17"/>
      <c r="L31" s="17"/>
      <c r="M31" s="17"/>
      <c r="N31" s="17"/>
      <c r="O31" s="17"/>
      <c r="P31" s="168"/>
      <c r="Q31" s="153"/>
    </row>
    <row r="32" spans="2:17" ht="27.75" customHeight="1" x14ac:dyDescent="0.25">
      <c r="B32" s="165" t="s">
        <v>22</v>
      </c>
      <c r="C32" s="172" t="s">
        <v>92</v>
      </c>
      <c r="D32" s="45" t="s">
        <v>16</v>
      </c>
      <c r="E32" s="22" t="s">
        <v>86</v>
      </c>
      <c r="F32" s="46">
        <f>SUM(F33:F37)</f>
        <v>150</v>
      </c>
      <c r="G32" s="18">
        <f>SUM(G33:G37)</f>
        <v>774.1</v>
      </c>
      <c r="H32" s="18">
        <f>SUM(H33:H37)</f>
        <v>160.6</v>
      </c>
      <c r="I32" s="18">
        <f>SUM(I33:I37)</f>
        <v>150</v>
      </c>
      <c r="J32" s="18">
        <f>SUM(J33:J37)</f>
        <v>88.5</v>
      </c>
      <c r="K32" s="18">
        <f t="shared" ref="K32" si="20">SUM(K33:K37)</f>
        <v>88.5</v>
      </c>
      <c r="L32" s="18">
        <f t="shared" ref="L32" si="21">SUM(L33:L37)</f>
        <v>88.5</v>
      </c>
      <c r="M32" s="18">
        <f t="shared" ref="M32" si="22">SUM(M33:M37)</f>
        <v>66</v>
      </c>
      <c r="N32" s="18">
        <f t="shared" ref="N32:O32" si="23">SUM(N33:N37)</f>
        <v>66</v>
      </c>
      <c r="O32" s="18">
        <f t="shared" si="23"/>
        <v>66</v>
      </c>
      <c r="P32" s="157" t="s">
        <v>82</v>
      </c>
      <c r="Q32" s="151" t="s">
        <v>91</v>
      </c>
    </row>
    <row r="33" spans="2:17" ht="75.75" customHeight="1" x14ac:dyDescent="0.25">
      <c r="B33" s="166"/>
      <c r="C33" s="173"/>
      <c r="D33" s="45" t="s">
        <v>17</v>
      </c>
      <c r="E33" s="22" t="s">
        <v>86</v>
      </c>
      <c r="F33" s="19">
        <f>F39</f>
        <v>150</v>
      </c>
      <c r="G33" s="18">
        <f>SUM(H33:O33)</f>
        <v>774.1</v>
      </c>
      <c r="H33" s="19">
        <f>H39</f>
        <v>160.6</v>
      </c>
      <c r="I33" s="19">
        <f t="shared" ref="I33:N33" si="24">I39</f>
        <v>150</v>
      </c>
      <c r="J33" s="19">
        <f t="shared" si="24"/>
        <v>88.5</v>
      </c>
      <c r="K33" s="19">
        <f t="shared" si="24"/>
        <v>88.5</v>
      </c>
      <c r="L33" s="19">
        <f t="shared" si="24"/>
        <v>88.5</v>
      </c>
      <c r="M33" s="19">
        <f t="shared" si="24"/>
        <v>66</v>
      </c>
      <c r="N33" s="19">
        <f t="shared" si="24"/>
        <v>66</v>
      </c>
      <c r="O33" s="19">
        <f>O39</f>
        <v>66</v>
      </c>
      <c r="P33" s="158"/>
      <c r="Q33" s="152"/>
    </row>
    <row r="34" spans="2:17" ht="67.5" customHeight="1" x14ac:dyDescent="0.25">
      <c r="B34" s="166"/>
      <c r="C34" s="173"/>
      <c r="D34" s="45" t="s">
        <v>18</v>
      </c>
      <c r="E34" s="48"/>
      <c r="F34" s="19">
        <f t="shared" ref="F34:F37" si="25">F40</f>
        <v>0</v>
      </c>
      <c r="G34" s="18">
        <f t="shared" ref="G34:G36" si="26">SUM(H34:O34)</f>
        <v>0</v>
      </c>
      <c r="H34" s="19">
        <f t="shared" ref="H34:N34" si="27">H40</f>
        <v>0</v>
      </c>
      <c r="I34" s="19">
        <f t="shared" si="27"/>
        <v>0</v>
      </c>
      <c r="J34" s="19">
        <f t="shared" si="27"/>
        <v>0</v>
      </c>
      <c r="K34" s="19">
        <f t="shared" si="27"/>
        <v>0</v>
      </c>
      <c r="L34" s="19">
        <f t="shared" si="27"/>
        <v>0</v>
      </c>
      <c r="M34" s="19">
        <f t="shared" si="27"/>
        <v>0</v>
      </c>
      <c r="N34" s="19">
        <f t="shared" si="27"/>
        <v>0</v>
      </c>
      <c r="O34" s="19">
        <f t="shared" ref="O34" si="28">O40</f>
        <v>0</v>
      </c>
      <c r="P34" s="158"/>
      <c r="Q34" s="152"/>
    </row>
    <row r="35" spans="2:17" ht="46.5" customHeight="1" x14ac:dyDescent="0.25">
      <c r="B35" s="166"/>
      <c r="C35" s="173"/>
      <c r="D35" s="45" t="s">
        <v>20</v>
      </c>
      <c r="E35" s="48"/>
      <c r="F35" s="19">
        <f t="shared" si="25"/>
        <v>0</v>
      </c>
      <c r="G35" s="18">
        <f t="shared" si="26"/>
        <v>0</v>
      </c>
      <c r="H35" s="19">
        <f t="shared" ref="H35:N35" si="29">H41</f>
        <v>0</v>
      </c>
      <c r="I35" s="19">
        <f t="shared" si="29"/>
        <v>0</v>
      </c>
      <c r="J35" s="19">
        <f t="shared" si="29"/>
        <v>0</v>
      </c>
      <c r="K35" s="19">
        <f t="shared" si="29"/>
        <v>0</v>
      </c>
      <c r="L35" s="19">
        <f t="shared" si="29"/>
        <v>0</v>
      </c>
      <c r="M35" s="19">
        <f t="shared" si="29"/>
        <v>0</v>
      </c>
      <c r="N35" s="19">
        <f t="shared" si="29"/>
        <v>0</v>
      </c>
      <c r="O35" s="19">
        <f t="shared" ref="O35" si="30">O41</f>
        <v>0</v>
      </c>
      <c r="P35" s="158"/>
      <c r="Q35" s="152"/>
    </row>
    <row r="36" spans="2:17" ht="51.75" customHeight="1" x14ac:dyDescent="0.25">
      <c r="B36" s="166"/>
      <c r="C36" s="173"/>
      <c r="D36" s="45" t="s">
        <v>21</v>
      </c>
      <c r="E36" s="48"/>
      <c r="F36" s="19">
        <f t="shared" si="25"/>
        <v>0</v>
      </c>
      <c r="G36" s="18">
        <f t="shared" si="26"/>
        <v>0</v>
      </c>
      <c r="H36" s="19">
        <f t="shared" ref="H36:N36" si="31">H42</f>
        <v>0</v>
      </c>
      <c r="I36" s="19">
        <f t="shared" si="31"/>
        <v>0</v>
      </c>
      <c r="J36" s="19">
        <f t="shared" si="31"/>
        <v>0</v>
      </c>
      <c r="K36" s="19">
        <f t="shared" si="31"/>
        <v>0</v>
      </c>
      <c r="L36" s="19">
        <f t="shared" si="31"/>
        <v>0</v>
      </c>
      <c r="M36" s="19">
        <f t="shared" si="31"/>
        <v>0</v>
      </c>
      <c r="N36" s="19">
        <f t="shared" si="31"/>
        <v>0</v>
      </c>
      <c r="O36" s="19">
        <f t="shared" ref="O36" si="32">O42</f>
        <v>0</v>
      </c>
      <c r="P36" s="158"/>
      <c r="Q36" s="152"/>
    </row>
    <row r="37" spans="2:17" ht="36.75" customHeight="1" x14ac:dyDescent="0.25">
      <c r="B37" s="167"/>
      <c r="C37" s="174"/>
      <c r="D37" s="45" t="s">
        <v>32</v>
      </c>
      <c r="E37" s="48"/>
      <c r="F37" s="19">
        <f t="shared" si="25"/>
        <v>0</v>
      </c>
      <c r="G37" s="18">
        <f>SUM(H37:O37)</f>
        <v>0</v>
      </c>
      <c r="H37" s="19">
        <f t="shared" ref="H37:N37" si="33">H43</f>
        <v>0</v>
      </c>
      <c r="I37" s="19">
        <f t="shared" si="33"/>
        <v>0</v>
      </c>
      <c r="J37" s="19">
        <f t="shared" si="33"/>
        <v>0</v>
      </c>
      <c r="K37" s="19">
        <f t="shared" si="33"/>
        <v>0</v>
      </c>
      <c r="L37" s="19">
        <f t="shared" si="33"/>
        <v>0</v>
      </c>
      <c r="M37" s="19">
        <f t="shared" si="33"/>
        <v>0</v>
      </c>
      <c r="N37" s="19">
        <f t="shared" si="33"/>
        <v>0</v>
      </c>
      <c r="O37" s="19">
        <f t="shared" ref="O37" si="34">O43</f>
        <v>0</v>
      </c>
      <c r="P37" s="168"/>
      <c r="Q37" s="153"/>
    </row>
    <row r="38" spans="2:17" ht="27.75" customHeight="1" x14ac:dyDescent="0.25">
      <c r="B38" s="175" t="s">
        <v>23</v>
      </c>
      <c r="C38" s="143" t="s">
        <v>93</v>
      </c>
      <c r="D38" s="45" t="s">
        <v>16</v>
      </c>
      <c r="E38" s="22" t="s">
        <v>86</v>
      </c>
      <c r="F38" s="46">
        <f>SUM(F39:F43)</f>
        <v>150</v>
      </c>
      <c r="G38" s="18">
        <f>SUM(G39:G43)</f>
        <v>774.1</v>
      </c>
      <c r="H38" s="18">
        <f>SUM(H39:H43)</f>
        <v>160.6</v>
      </c>
      <c r="I38" s="18">
        <f>SUM(I39:I43)</f>
        <v>150</v>
      </c>
      <c r="J38" s="18">
        <f>SUM(J39:J43)</f>
        <v>88.5</v>
      </c>
      <c r="K38" s="18">
        <f t="shared" ref="K38" si="35">SUM(K39:K43)</f>
        <v>88.5</v>
      </c>
      <c r="L38" s="18">
        <f t="shared" ref="L38" si="36">SUM(L39:L43)</f>
        <v>88.5</v>
      </c>
      <c r="M38" s="18">
        <f t="shared" ref="M38" si="37">SUM(M39:M43)</f>
        <v>66</v>
      </c>
      <c r="N38" s="18">
        <f t="shared" ref="N38:O38" si="38">SUM(N39:N43)</f>
        <v>66</v>
      </c>
      <c r="O38" s="18">
        <f t="shared" si="38"/>
        <v>66</v>
      </c>
      <c r="P38" s="157" t="s">
        <v>82</v>
      </c>
      <c r="Q38" s="151" t="s">
        <v>91</v>
      </c>
    </row>
    <row r="39" spans="2:17" ht="69.75" customHeight="1" x14ac:dyDescent="0.25">
      <c r="B39" s="176"/>
      <c r="C39" s="144"/>
      <c r="D39" s="45" t="s">
        <v>17</v>
      </c>
      <c r="E39" s="22" t="s">
        <v>86</v>
      </c>
      <c r="F39" s="17">
        <v>150</v>
      </c>
      <c r="G39" s="18">
        <f>SUM(H39:O39)</f>
        <v>774.1</v>
      </c>
      <c r="H39" s="17">
        <v>160.6</v>
      </c>
      <c r="I39" s="17">
        <v>150</v>
      </c>
      <c r="J39" s="17">
        <v>88.5</v>
      </c>
      <c r="K39" s="17">
        <v>88.5</v>
      </c>
      <c r="L39" s="17">
        <v>88.5</v>
      </c>
      <c r="M39" s="17">
        <v>66</v>
      </c>
      <c r="N39" s="17">
        <v>66</v>
      </c>
      <c r="O39" s="17">
        <v>66</v>
      </c>
      <c r="P39" s="158"/>
      <c r="Q39" s="152"/>
    </row>
    <row r="40" spans="2:17" ht="66" customHeight="1" x14ac:dyDescent="0.25">
      <c r="B40" s="176"/>
      <c r="C40" s="144"/>
      <c r="D40" s="45" t="s">
        <v>18</v>
      </c>
      <c r="E40" s="48"/>
      <c r="F40" s="22"/>
      <c r="G40" s="18">
        <f t="shared" ref="G40:G42" si="39">SUM(H40:O40)</f>
        <v>0</v>
      </c>
      <c r="H40" s="17"/>
      <c r="I40" s="17"/>
      <c r="J40" s="17"/>
      <c r="K40" s="17"/>
      <c r="L40" s="17"/>
      <c r="M40" s="17"/>
      <c r="N40" s="17"/>
      <c r="O40" s="17"/>
      <c r="P40" s="158"/>
      <c r="Q40" s="152"/>
    </row>
    <row r="41" spans="2:17" ht="46.5" customHeight="1" x14ac:dyDescent="0.25">
      <c r="B41" s="176"/>
      <c r="C41" s="144"/>
      <c r="D41" s="45" t="s">
        <v>20</v>
      </c>
      <c r="E41" s="48"/>
      <c r="F41" s="22"/>
      <c r="G41" s="18">
        <f t="shared" si="39"/>
        <v>0</v>
      </c>
      <c r="H41" s="17"/>
      <c r="I41" s="17"/>
      <c r="J41" s="17"/>
      <c r="K41" s="17"/>
      <c r="L41" s="17"/>
      <c r="M41" s="17"/>
      <c r="N41" s="17"/>
      <c r="O41" s="17"/>
      <c r="P41" s="158"/>
      <c r="Q41" s="152"/>
    </row>
    <row r="42" spans="2:17" ht="57.75" customHeight="1" x14ac:dyDescent="0.25">
      <c r="B42" s="176"/>
      <c r="C42" s="144"/>
      <c r="D42" s="45" t="s">
        <v>21</v>
      </c>
      <c r="E42" s="48"/>
      <c r="F42" s="22"/>
      <c r="G42" s="18">
        <f t="shared" si="39"/>
        <v>0</v>
      </c>
      <c r="H42" s="17"/>
      <c r="I42" s="17"/>
      <c r="J42" s="17"/>
      <c r="K42" s="17"/>
      <c r="L42" s="17"/>
      <c r="M42" s="17"/>
      <c r="N42" s="17"/>
      <c r="O42" s="17"/>
      <c r="P42" s="158"/>
      <c r="Q42" s="152"/>
    </row>
    <row r="43" spans="2:17" ht="35.25" customHeight="1" x14ac:dyDescent="0.25">
      <c r="B43" s="177"/>
      <c r="C43" s="150"/>
      <c r="D43" s="45" t="s">
        <v>32</v>
      </c>
      <c r="E43" s="48"/>
      <c r="F43" s="22"/>
      <c r="G43" s="18">
        <f>SUM(H43:O43)</f>
        <v>0</v>
      </c>
      <c r="H43" s="17"/>
      <c r="I43" s="17"/>
      <c r="J43" s="17"/>
      <c r="K43" s="17"/>
      <c r="L43" s="17"/>
      <c r="M43" s="17"/>
      <c r="N43" s="17"/>
      <c r="O43" s="17"/>
      <c r="P43" s="168"/>
      <c r="Q43" s="153"/>
    </row>
    <row r="44" spans="2:17" ht="26.25" customHeight="1" x14ac:dyDescent="0.25">
      <c r="B44" s="165" t="s">
        <v>24</v>
      </c>
      <c r="C44" s="143" t="s">
        <v>95</v>
      </c>
      <c r="D44" s="45" t="s">
        <v>16</v>
      </c>
      <c r="E44" s="22" t="s">
        <v>88</v>
      </c>
      <c r="F44" s="46">
        <f>SUM(F45:F49)</f>
        <v>0</v>
      </c>
      <c r="G44" s="18">
        <f>SUM(G45:G49)</f>
        <v>5148.5</v>
      </c>
      <c r="H44" s="18">
        <f>SUM(H45:H49)</f>
        <v>0</v>
      </c>
      <c r="I44" s="18">
        <f>SUM(I45:I49)</f>
        <v>0</v>
      </c>
      <c r="J44" s="18">
        <f>SUM(J45:J49)</f>
        <v>1438.5</v>
      </c>
      <c r="K44" s="18">
        <f t="shared" ref="K44" si="40">SUM(K45:K49)</f>
        <v>1855</v>
      </c>
      <c r="L44" s="18">
        <f t="shared" ref="L44" si="41">SUM(L45:L49)</f>
        <v>1855</v>
      </c>
      <c r="M44" s="18">
        <f t="shared" ref="M44" si="42">SUM(M45:M49)</f>
        <v>0</v>
      </c>
      <c r="N44" s="18">
        <f t="shared" ref="N44:O44" si="43">SUM(N45:N49)</f>
        <v>0</v>
      </c>
      <c r="O44" s="18">
        <f t="shared" si="43"/>
        <v>0</v>
      </c>
      <c r="P44" s="157" t="s">
        <v>82</v>
      </c>
      <c r="Q44" s="178" t="s">
        <v>87</v>
      </c>
    </row>
    <row r="45" spans="2:17" ht="64.5" customHeight="1" x14ac:dyDescent="0.25">
      <c r="B45" s="166"/>
      <c r="C45" s="144"/>
      <c r="D45" s="45" t="s">
        <v>17</v>
      </c>
      <c r="E45" s="22" t="s">
        <v>88</v>
      </c>
      <c r="F45" s="20">
        <f>F51</f>
        <v>0</v>
      </c>
      <c r="G45" s="18">
        <f>SUM(H45:O45)</f>
        <v>5148.5</v>
      </c>
      <c r="H45" s="20">
        <f>H51</f>
        <v>0</v>
      </c>
      <c r="I45" s="20">
        <f t="shared" ref="I45:N45" si="44">I51</f>
        <v>0</v>
      </c>
      <c r="J45" s="20">
        <f t="shared" si="44"/>
        <v>1438.5</v>
      </c>
      <c r="K45" s="20">
        <f t="shared" si="44"/>
        <v>1855</v>
      </c>
      <c r="L45" s="20">
        <f t="shared" si="44"/>
        <v>1855</v>
      </c>
      <c r="M45" s="20">
        <f t="shared" si="44"/>
        <v>0</v>
      </c>
      <c r="N45" s="20">
        <f t="shared" si="44"/>
        <v>0</v>
      </c>
      <c r="O45" s="20">
        <f>O51</f>
        <v>0</v>
      </c>
      <c r="P45" s="158"/>
      <c r="Q45" s="178"/>
    </row>
    <row r="46" spans="2:17" ht="63.75" x14ac:dyDescent="0.25">
      <c r="B46" s="166"/>
      <c r="C46" s="144"/>
      <c r="D46" s="45" t="s">
        <v>18</v>
      </c>
      <c r="E46" s="48"/>
      <c r="F46" s="20">
        <f t="shared" ref="F46:F49" si="45">F52</f>
        <v>0</v>
      </c>
      <c r="G46" s="18">
        <f t="shared" ref="G46:G48" si="46">SUM(H46:O46)</f>
        <v>0</v>
      </c>
      <c r="H46" s="20">
        <f t="shared" ref="H46:N46" si="47">H52</f>
        <v>0</v>
      </c>
      <c r="I46" s="20">
        <f t="shared" si="47"/>
        <v>0</v>
      </c>
      <c r="J46" s="20">
        <f t="shared" si="47"/>
        <v>0</v>
      </c>
      <c r="K46" s="20">
        <f t="shared" si="47"/>
        <v>0</v>
      </c>
      <c r="L46" s="20">
        <f t="shared" si="47"/>
        <v>0</v>
      </c>
      <c r="M46" s="20">
        <f t="shared" si="47"/>
        <v>0</v>
      </c>
      <c r="N46" s="20">
        <f t="shared" si="47"/>
        <v>0</v>
      </c>
      <c r="O46" s="20">
        <f t="shared" ref="O46" si="48">O52</f>
        <v>0</v>
      </c>
      <c r="P46" s="158"/>
      <c r="Q46" s="178"/>
    </row>
    <row r="47" spans="2:17" ht="38.25" x14ac:dyDescent="0.25">
      <c r="B47" s="166"/>
      <c r="C47" s="144"/>
      <c r="D47" s="45" t="s">
        <v>20</v>
      </c>
      <c r="E47" s="48"/>
      <c r="F47" s="20">
        <f t="shared" si="45"/>
        <v>0</v>
      </c>
      <c r="G47" s="18">
        <f t="shared" si="46"/>
        <v>0</v>
      </c>
      <c r="H47" s="20">
        <f t="shared" ref="H47:N47" si="49">H53</f>
        <v>0</v>
      </c>
      <c r="I47" s="20">
        <f t="shared" si="49"/>
        <v>0</v>
      </c>
      <c r="J47" s="20">
        <f t="shared" si="49"/>
        <v>0</v>
      </c>
      <c r="K47" s="20">
        <f t="shared" si="49"/>
        <v>0</v>
      </c>
      <c r="L47" s="20">
        <f t="shared" si="49"/>
        <v>0</v>
      </c>
      <c r="M47" s="20">
        <f t="shared" si="49"/>
        <v>0</v>
      </c>
      <c r="N47" s="20">
        <f t="shared" si="49"/>
        <v>0</v>
      </c>
      <c r="O47" s="20">
        <f t="shared" ref="O47" si="50">O53</f>
        <v>0</v>
      </c>
      <c r="P47" s="158"/>
      <c r="Q47" s="178"/>
    </row>
    <row r="48" spans="2:17" ht="51" x14ac:dyDescent="0.25">
      <c r="B48" s="166"/>
      <c r="C48" s="144"/>
      <c r="D48" s="45" t="s">
        <v>21</v>
      </c>
      <c r="E48" s="48"/>
      <c r="F48" s="20">
        <f t="shared" si="45"/>
        <v>0</v>
      </c>
      <c r="G48" s="18">
        <f t="shared" si="46"/>
        <v>0</v>
      </c>
      <c r="H48" s="20">
        <f t="shared" ref="H48:N48" si="51">H54</f>
        <v>0</v>
      </c>
      <c r="I48" s="20">
        <f t="shared" si="51"/>
        <v>0</v>
      </c>
      <c r="J48" s="20">
        <f t="shared" si="51"/>
        <v>0</v>
      </c>
      <c r="K48" s="20">
        <f t="shared" si="51"/>
        <v>0</v>
      </c>
      <c r="L48" s="20">
        <f t="shared" si="51"/>
        <v>0</v>
      </c>
      <c r="M48" s="20">
        <f t="shared" si="51"/>
        <v>0</v>
      </c>
      <c r="N48" s="20">
        <f t="shared" si="51"/>
        <v>0</v>
      </c>
      <c r="O48" s="20">
        <f t="shared" ref="O48" si="52">O54</f>
        <v>0</v>
      </c>
      <c r="P48" s="158"/>
      <c r="Q48" s="178"/>
    </row>
    <row r="49" spans="2:17" ht="25.5" x14ac:dyDescent="0.25">
      <c r="B49" s="167"/>
      <c r="C49" s="150"/>
      <c r="D49" s="45" t="s">
        <v>32</v>
      </c>
      <c r="E49" s="48"/>
      <c r="F49" s="20">
        <f t="shared" si="45"/>
        <v>0</v>
      </c>
      <c r="G49" s="18">
        <f>SUM(H49:O49)</f>
        <v>0</v>
      </c>
      <c r="H49" s="20">
        <f t="shared" ref="H49:N49" si="53">H55</f>
        <v>0</v>
      </c>
      <c r="I49" s="20">
        <f t="shared" si="53"/>
        <v>0</v>
      </c>
      <c r="J49" s="20">
        <f t="shared" si="53"/>
        <v>0</v>
      </c>
      <c r="K49" s="20">
        <f t="shared" si="53"/>
        <v>0</v>
      </c>
      <c r="L49" s="20">
        <f t="shared" si="53"/>
        <v>0</v>
      </c>
      <c r="M49" s="20">
        <f t="shared" si="53"/>
        <v>0</v>
      </c>
      <c r="N49" s="20">
        <f t="shared" si="53"/>
        <v>0</v>
      </c>
      <c r="O49" s="20">
        <f t="shared" ref="O49" si="54">O55</f>
        <v>0</v>
      </c>
      <c r="P49" s="168"/>
      <c r="Q49" s="178"/>
    </row>
    <row r="50" spans="2:17" ht="24" customHeight="1" x14ac:dyDescent="0.25">
      <c r="B50" s="154" t="s">
        <v>25</v>
      </c>
      <c r="C50" s="143" t="s">
        <v>96</v>
      </c>
      <c r="D50" s="49" t="s">
        <v>16</v>
      </c>
      <c r="E50" s="22" t="s">
        <v>88</v>
      </c>
      <c r="F50" s="46">
        <f>SUM(F51:F55)</f>
        <v>0</v>
      </c>
      <c r="G50" s="18">
        <f>SUM(G51:G55)</f>
        <v>5148.5</v>
      </c>
      <c r="H50" s="18">
        <f>SUM(H51:H55)</f>
        <v>0</v>
      </c>
      <c r="I50" s="18">
        <f>SUM(I51:I55)</f>
        <v>0</v>
      </c>
      <c r="J50" s="18">
        <f t="shared" ref="J50:N50" si="55">SUM(J51:J55)</f>
        <v>1438.5</v>
      </c>
      <c r="K50" s="18">
        <f t="shared" si="55"/>
        <v>1855</v>
      </c>
      <c r="L50" s="18">
        <f t="shared" si="55"/>
        <v>1855</v>
      </c>
      <c r="M50" s="18">
        <f t="shared" si="55"/>
        <v>0</v>
      </c>
      <c r="N50" s="18">
        <f t="shared" si="55"/>
        <v>0</v>
      </c>
      <c r="O50" s="18">
        <f>SUM(O51:O55)</f>
        <v>0</v>
      </c>
      <c r="P50" s="157" t="s">
        <v>82</v>
      </c>
      <c r="Q50" s="160" t="s">
        <v>87</v>
      </c>
    </row>
    <row r="51" spans="2:17" ht="66" customHeight="1" x14ac:dyDescent="0.25">
      <c r="B51" s="155"/>
      <c r="C51" s="144"/>
      <c r="D51" s="45" t="s">
        <v>17</v>
      </c>
      <c r="E51" s="22" t="s">
        <v>88</v>
      </c>
      <c r="F51" s="22"/>
      <c r="G51" s="18">
        <f>SUM(H51:O51)</f>
        <v>5148.5</v>
      </c>
      <c r="H51" s="17"/>
      <c r="I51" s="17"/>
      <c r="J51" s="17">
        <v>1438.5</v>
      </c>
      <c r="K51" s="17">
        <v>1855</v>
      </c>
      <c r="L51" s="17">
        <v>1855</v>
      </c>
      <c r="M51" s="17"/>
      <c r="N51" s="17"/>
      <c r="O51" s="17"/>
      <c r="P51" s="158"/>
      <c r="Q51" s="161"/>
    </row>
    <row r="52" spans="2:17" ht="63.75" x14ac:dyDescent="0.25">
      <c r="B52" s="155"/>
      <c r="C52" s="144"/>
      <c r="D52" s="45" t="s">
        <v>18</v>
      </c>
      <c r="E52" s="48"/>
      <c r="F52" s="22"/>
      <c r="G52" s="18">
        <f t="shared" ref="G52:G54" si="56">SUM(H52:O52)</f>
        <v>0</v>
      </c>
      <c r="H52" s="17"/>
      <c r="I52" s="17"/>
      <c r="J52" s="17"/>
      <c r="K52" s="17"/>
      <c r="L52" s="17"/>
      <c r="M52" s="17"/>
      <c r="N52" s="17"/>
      <c r="O52" s="17"/>
      <c r="P52" s="158"/>
      <c r="Q52" s="161"/>
    </row>
    <row r="53" spans="2:17" ht="38.25" x14ac:dyDescent="0.25">
      <c r="B53" s="155"/>
      <c r="C53" s="144"/>
      <c r="D53" s="45" t="s">
        <v>20</v>
      </c>
      <c r="E53" s="48"/>
      <c r="F53" s="22"/>
      <c r="G53" s="18">
        <f t="shared" si="56"/>
        <v>0</v>
      </c>
      <c r="H53" s="17"/>
      <c r="I53" s="17"/>
      <c r="J53" s="17"/>
      <c r="K53" s="17"/>
      <c r="L53" s="17"/>
      <c r="M53" s="17"/>
      <c r="N53" s="17"/>
      <c r="O53" s="17"/>
      <c r="P53" s="158"/>
      <c r="Q53" s="161"/>
    </row>
    <row r="54" spans="2:17" ht="51" x14ac:dyDescent="0.25">
      <c r="B54" s="155"/>
      <c r="C54" s="144"/>
      <c r="D54" s="45" t="s">
        <v>21</v>
      </c>
      <c r="E54" s="48"/>
      <c r="F54" s="22"/>
      <c r="G54" s="18">
        <f t="shared" si="56"/>
        <v>0</v>
      </c>
      <c r="H54" s="17"/>
      <c r="I54" s="17"/>
      <c r="J54" s="17"/>
      <c r="K54" s="17"/>
      <c r="L54" s="17"/>
      <c r="M54" s="17"/>
      <c r="N54" s="17"/>
      <c r="O54" s="17"/>
      <c r="P54" s="158"/>
      <c r="Q54" s="161"/>
    </row>
    <row r="55" spans="2:17" ht="26.25" thickBot="1" x14ac:dyDescent="0.3">
      <c r="B55" s="156"/>
      <c r="C55" s="145"/>
      <c r="D55" s="50" t="s">
        <v>32</v>
      </c>
      <c r="E55" s="51"/>
      <c r="F55" s="52"/>
      <c r="G55" s="53">
        <f>SUM(H55:O55)</f>
        <v>0</v>
      </c>
      <c r="H55" s="21"/>
      <c r="I55" s="21"/>
      <c r="J55" s="21"/>
      <c r="K55" s="21"/>
      <c r="L55" s="21"/>
      <c r="M55" s="21"/>
      <c r="N55" s="21"/>
      <c r="O55" s="21"/>
      <c r="P55" s="159"/>
      <c r="Q55" s="162"/>
    </row>
  </sheetData>
  <sheetProtection password="C665" sheet="1" objects="1" scenarios="1"/>
  <mergeCells count="39">
    <mergeCell ref="B9:Q9"/>
    <mergeCell ref="B12:B18"/>
    <mergeCell ref="C12:C18"/>
    <mergeCell ref="D12:D18"/>
    <mergeCell ref="E12:E18"/>
    <mergeCell ref="P12:P18"/>
    <mergeCell ref="Q12:Q18"/>
    <mergeCell ref="F12:F18"/>
    <mergeCell ref="H12:O17"/>
    <mergeCell ref="B38:B43"/>
    <mergeCell ref="P38:P43"/>
    <mergeCell ref="Q38:Q43"/>
    <mergeCell ref="B44:B49"/>
    <mergeCell ref="P44:P49"/>
    <mergeCell ref="Q44:Q49"/>
    <mergeCell ref="C38:C43"/>
    <mergeCell ref="C44:C49"/>
    <mergeCell ref="P20:P25"/>
    <mergeCell ref="B26:B31"/>
    <mergeCell ref="P26:P31"/>
    <mergeCell ref="B32:B37"/>
    <mergeCell ref="C32:C37"/>
    <mergeCell ref="P32:P37"/>
    <mergeCell ref="C50:C55"/>
    <mergeCell ref="B2:Q2"/>
    <mergeCell ref="B3:Q3"/>
    <mergeCell ref="G12:G18"/>
    <mergeCell ref="C20:C25"/>
    <mergeCell ref="Q20:Q25"/>
    <mergeCell ref="C26:C31"/>
    <mergeCell ref="Q26:Q31"/>
    <mergeCell ref="Q32:Q37"/>
    <mergeCell ref="B50:B55"/>
    <mergeCell ref="P50:P55"/>
    <mergeCell ref="Q50:Q55"/>
    <mergeCell ref="N4:Q4"/>
    <mergeCell ref="L5:Q6"/>
    <mergeCell ref="B10:Q10"/>
    <mergeCell ref="B20:B25"/>
  </mergeCells>
  <printOptions horizontalCentered="1"/>
  <pageMargins left="0" right="0" top="0.78740157480314965" bottom="0.19685039370078741" header="0" footer="0"/>
  <pageSetup paperSize="9" scale="8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2019-11-19T11:20:25Z</cp:lastPrinted>
  <dcterms:created xsi:type="dcterms:W3CDTF">2016-11-19T09:35:33Z</dcterms:created>
  <dcterms:modified xsi:type="dcterms:W3CDTF">2019-11-20T08:28:55Z</dcterms:modified>
</cp:coreProperties>
</file>