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20115" windowHeight="775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L46" i="1" l="1"/>
  <c r="L45" i="1"/>
  <c r="L44" i="1"/>
  <c r="L43" i="1"/>
  <c r="L42" i="1"/>
  <c r="L40" i="1" l="1"/>
  <c r="F43" i="1"/>
  <c r="G43" i="1"/>
  <c r="H43" i="1"/>
  <c r="I43" i="1"/>
  <c r="J43" i="1"/>
  <c r="K43" i="1"/>
  <c r="F44" i="1"/>
  <c r="G44" i="1"/>
  <c r="H44" i="1"/>
  <c r="I44" i="1"/>
  <c r="J44" i="1"/>
  <c r="K44" i="1"/>
  <c r="F45" i="1"/>
  <c r="G45" i="1"/>
  <c r="H45" i="1"/>
  <c r="F46" i="1"/>
  <c r="G46" i="1"/>
  <c r="H46" i="1"/>
  <c r="I46" i="1"/>
  <c r="J46" i="1"/>
  <c r="K46" i="1"/>
  <c r="F42" i="1"/>
  <c r="G42" i="1"/>
  <c r="E42" i="1" l="1"/>
  <c r="E44" i="1"/>
  <c r="D44" i="1" s="1"/>
  <c r="G40" i="1"/>
  <c r="E46" i="1"/>
  <c r="D46" i="1" s="1"/>
  <c r="E45" i="1"/>
  <c r="F40" i="1"/>
  <c r="E43" i="1"/>
  <c r="D43" i="1" s="1"/>
  <c r="E40" i="1" l="1"/>
  <c r="H42" i="1" l="1"/>
  <c r="K42" i="1"/>
  <c r="J45" i="1"/>
  <c r="J42" i="1"/>
  <c r="J40" i="1" l="1"/>
  <c r="I45" i="1"/>
  <c r="H40" i="1"/>
  <c r="K45" i="1"/>
  <c r="K40" i="1" s="1"/>
  <c r="I42" i="1"/>
  <c r="D42" i="1" s="1"/>
  <c r="D45" i="1" l="1"/>
  <c r="I40" i="1"/>
  <c r="D40" i="1" l="1"/>
</calcChain>
</file>

<file path=xl/sharedStrings.xml><?xml version="1.0" encoding="utf-8"?>
<sst xmlns="http://schemas.openxmlformats.org/spreadsheetml/2006/main" count="79" uniqueCount="79">
  <si>
    <t>Приложение</t>
  </si>
  <si>
    <t>Изменения, которые вносятся в муниципальную программу</t>
  </si>
  <si>
    <t>«Развитие культуры, спорта и молодежной политики в Кингисеппском муниципальном районе»</t>
  </si>
  <si>
    <r>
      <t>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Times New Roman"/>
        <family val="1"/>
        <charset val="204"/>
      </rPr>
      <t>Паспорт муниципальной программы «Развитие культуры, спорта и молодежной политики в Кингисеппском муниципальном районе» изложить в следующей редакции:</t>
    </r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</si>
  <si>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</si>
  <si>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</si>
  <si>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</si>
  <si>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</si>
  <si>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</si>
  <si>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</si>
  <si>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</si>
  <si>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</si>
  <si>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</si>
  <si>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</si>
  <si>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Координатор муниципальной программы</t>
  </si>
  <si>
    <t>Муниципальный заказчик муниципальной программы</t>
  </si>
  <si>
    <t>Администрация МО «Кингисеппский муниципальный район» (профильный комитет - Комитет по управление и развитию массового спорта, культуры и молодежной политике)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</si>
  <si>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</si>
  <si>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</si>
  <si>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</si>
  <si>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</si>
  <si>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</si>
  <si>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</si>
  <si>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</si>
  <si>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</si>
  <si>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</si>
  <si>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</si>
  <si>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</si>
  <si>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</si>
  <si>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</si>
  <si>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</si>
  <si>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</si>
  <si>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</si>
  <si>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</si>
  <si>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</si>
  <si>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</si>
  <si>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</si>
  <si>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</si>
  <si>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</si>
  <si>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</si>
  <si>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</si>
  <si>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</si>
  <si>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</si>
  <si>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</si>
  <si>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</si>
  <si>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</si>
  <si>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</si>
  <si>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</si>
  <si>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</si>
  <si>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</si>
  <si>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</si>
  <si>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</si>
  <si>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</si>
  <si>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</si>
  <si>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</si>
  <si>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</si>
  <si>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</si>
  <si>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</si>
  <si>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</si>
  <si>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</si>
  <si>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</si>
  <si>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</si>
  <si>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</si>
  <si>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</si>
  <si>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</si>
  <si>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</si>
  <si>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</si>
  <si>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</si>
  <si>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7. Организация, проведение и участие в физкультурных и спортивных мероприятиях, предусматривающих выполнение видов испытаний (тестов) ВФСК ГТО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</si>
  <si>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</si>
  <si>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</si>
  <si>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</si>
  <si>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</si>
  <si>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</si>
  <si>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Первый заместитель главы администрации МО "Кингисеппский муниципальный район" по местному самоуправлению.</t>
  </si>
  <si>
    <t xml:space="preserve">к постановлению администрации МО «Кингисеппский муниципальный район» от «    » январь 2019 года № </t>
  </si>
  <si>
    <r>
      <t>с 01.01.2014 года по 31.12.2021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года</t>
    </r>
  </si>
  <si>
    <t>2021 год</t>
  </si>
  <si>
    <r>
      <t>Заместитель главы администрация МО «Кингисеппский муниципальный район» по строительству, МКУ «Центр культуры, спорта, молодежной политики и туризма»; МКУ «Служба заказчика»; Комитет по образованию, МБУК «ККДК»; МКУК "Кингисеппская ЦГБ"; Некоммерческое партнёрство аэроклуб «Взлёт»; МАУ «ОЛИМП»;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"ФОСФОРИТ", Общественная организация "Кингисеппская местная спортивная федерация хоккея", МБУ "ИКДЦ"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</si>
</sst>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vertical="center" wrapText="1"/>
      <protection locked="0"/>
    </xf>
    <xf numFmtId="165" fontId="7" fillId="0" borderId="13" xfId="0" applyNumberFormat="1" applyFont="1" applyBorder="1" applyAlignment="1" applyProtection="1">
      <alignment horizontal="center" vertical="center" wrapText="1"/>
    </xf>
    <xf numFmtId="164" fontId="6" fillId="0" borderId="13" xfId="0" applyNumberFormat="1" applyFont="1" applyBorder="1" applyAlignment="1" applyProtection="1">
      <alignment horizontal="center" vertical="center" wrapText="1"/>
    </xf>
    <xf numFmtId="164" fontId="6" fillId="0" borderId="13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165" fontId="7" fillId="0" borderId="30" xfId="0" applyNumberFormat="1" applyFont="1" applyBorder="1" applyAlignment="1" applyProtection="1">
      <alignment horizontal="center" vertical="center" wrapText="1"/>
    </xf>
    <xf numFmtId="165" fontId="7" fillId="0" borderId="14" xfId="0" applyNumberFormat="1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28" xfId="0" applyFont="1" applyBorder="1" applyAlignment="1" applyProtection="1">
      <alignment horizontal="left" vertical="center" wrapText="1"/>
      <protection locked="0"/>
    </xf>
    <xf numFmtId="0" fontId="7" fillId="0" borderId="3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34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  <protection locked="0"/>
    </xf>
    <xf numFmtId="0" fontId="7" fillId="0" borderId="24" xfId="0" applyFont="1" applyBorder="1" applyAlignment="1" applyProtection="1">
      <alignment horizontal="left" vertical="center" wrapText="1"/>
      <protection locked="0"/>
    </xf>
    <xf numFmtId="0" fontId="7" fillId="0" borderId="29" xfId="0" applyFont="1" applyBorder="1" applyAlignment="1" applyProtection="1">
      <alignment horizontal="left" vertical="center" wrapText="1"/>
      <protection locked="0"/>
    </xf>
    <xf numFmtId="0" fontId="7" fillId="0" borderId="25" xfId="0" applyFont="1" applyBorder="1" applyAlignment="1" applyProtection="1">
      <alignment horizontal="left" vertical="center" wrapText="1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7" fillId="0" borderId="27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16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7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left" vertical="center" wrapText="1"/>
      <protection locked="0"/>
    </xf>
    <xf numFmtId="0" fontId="7" fillId="0" borderId="31" xfId="0" applyFont="1" applyBorder="1" applyAlignment="1" applyProtection="1">
      <alignment horizontal="left" vertical="center" wrapText="1"/>
      <protection locked="0"/>
    </xf>
    <xf numFmtId="0" fontId="7" fillId="0" borderId="3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  <sheetName val="Лист1"/>
    </sheetNames>
    <sheetDataSet>
      <sheetData sheetId="0">
        <row r="27">
          <cell r="E27">
            <v>700.9</v>
          </cell>
          <cell r="F27">
            <v>200</v>
          </cell>
          <cell r="G27">
            <v>163</v>
          </cell>
          <cell r="H27">
            <v>4039.4</v>
          </cell>
          <cell r="I27">
            <v>257.60000000000002</v>
          </cell>
          <cell r="J27">
            <v>254.8</v>
          </cell>
          <cell r="K27">
            <v>236.4</v>
          </cell>
          <cell r="L27">
            <v>236.4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E30">
            <v>205.9</v>
          </cell>
          <cell r="F30">
            <v>80</v>
          </cell>
          <cell r="G30">
            <v>442</v>
          </cell>
          <cell r="H30">
            <v>442</v>
          </cell>
          <cell r="I30">
            <v>356.9</v>
          </cell>
          <cell r="J30">
            <v>389.4</v>
          </cell>
          <cell r="K30">
            <v>389.4</v>
          </cell>
          <cell r="L30">
            <v>389.4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спорт"/>
      <sheetName val="Прил1 ФК и спорт"/>
      <sheetName val="Прил2 ФК и спорт"/>
    </sheetNames>
    <sheetDataSet>
      <sheetData sheetId="0">
        <row r="31">
          <cell r="D31">
            <v>959.6</v>
          </cell>
          <cell r="E31">
            <v>1000</v>
          </cell>
          <cell r="F31">
            <v>11449.3</v>
          </cell>
          <cell r="G31">
            <v>16187.2</v>
          </cell>
          <cell r="H31">
            <v>17038.7</v>
          </cell>
          <cell r="I31">
            <v>13412.4</v>
          </cell>
          <cell r="J31">
            <v>13373.4</v>
          </cell>
          <cell r="K31">
            <v>13373.4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D35">
            <v>0</v>
          </cell>
          <cell r="E35">
            <v>0</v>
          </cell>
          <cell r="F35">
            <v>1500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27">
          <cell r="D27">
            <v>287.10000000000002</v>
          </cell>
          <cell r="E27">
            <v>300</v>
          </cell>
          <cell r="F27">
            <v>1738.5</v>
          </cell>
          <cell r="G27">
            <v>2155</v>
          </cell>
          <cell r="H27">
            <v>2157.1</v>
          </cell>
          <cell r="I27">
            <v>278.10000000000002</v>
          </cell>
          <cell r="J27">
            <v>279.3</v>
          </cell>
          <cell r="K27">
            <v>279.3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>
            <v>0</v>
          </cell>
          <cell r="F30">
            <v>293.8</v>
          </cell>
          <cell r="G30">
            <v>274</v>
          </cell>
          <cell r="H30">
            <v>294.60000000000002</v>
          </cell>
          <cell r="I30">
            <v>191</v>
          </cell>
          <cell r="J30">
            <v>203</v>
          </cell>
          <cell r="K30">
            <v>203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27">
          <cell r="D27">
            <v>2900</v>
          </cell>
          <cell r="E27">
            <v>19171.8</v>
          </cell>
          <cell r="F27">
            <v>54174.400000000001</v>
          </cell>
          <cell r="G27">
            <v>102047.5</v>
          </cell>
          <cell r="H27">
            <v>39507.300000000003</v>
          </cell>
          <cell r="I27">
            <v>57196.4</v>
          </cell>
          <cell r="J27">
            <v>33200.199999999997</v>
          </cell>
          <cell r="K27">
            <v>15559.6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45000</v>
          </cell>
          <cell r="E29">
            <v>95000</v>
          </cell>
          <cell r="F29">
            <v>0</v>
          </cell>
          <cell r="G29">
            <v>0</v>
          </cell>
          <cell r="H29">
            <v>70000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48900</v>
          </cell>
          <cell r="E30">
            <v>84179</v>
          </cell>
          <cell r="F30">
            <v>11000</v>
          </cell>
          <cell r="G30">
            <v>92000</v>
          </cell>
          <cell r="H30">
            <v>80320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7"/>
  <sheetViews>
    <sheetView tabSelected="1" topLeftCell="A49" zoomScaleNormal="100" workbookViewId="0">
      <selection activeCell="D33" sqref="D33:L33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2" width="10.85546875" style="1" customWidth="1"/>
    <col min="13" max="16384" width="9.140625" style="1"/>
  </cols>
  <sheetData>
    <row r="1" spans="2:12" ht="15" customHeight="1" x14ac:dyDescent="0.25">
      <c r="I1" s="39" t="s">
        <v>0</v>
      </c>
      <c r="J1" s="39"/>
      <c r="K1" s="39"/>
      <c r="L1" s="39"/>
    </row>
    <row r="2" spans="2:12" ht="15.75" customHeight="1" x14ac:dyDescent="0.25">
      <c r="C2" s="3"/>
      <c r="I2" s="40" t="s">
        <v>75</v>
      </c>
      <c r="J2" s="40"/>
      <c r="K2" s="40"/>
      <c r="L2" s="40"/>
    </row>
    <row r="3" spans="2:12" ht="15.75" x14ac:dyDescent="0.25">
      <c r="C3" s="4"/>
      <c r="H3" s="14"/>
      <c r="I3" s="40"/>
      <c r="J3" s="40"/>
      <c r="K3" s="40"/>
      <c r="L3" s="40"/>
    </row>
    <row r="4" spans="2:12" ht="15.75" x14ac:dyDescent="0.25">
      <c r="C4" s="3"/>
      <c r="H4" s="14"/>
      <c r="I4" s="40"/>
      <c r="J4" s="40"/>
      <c r="K4" s="40"/>
      <c r="L4" s="40"/>
    </row>
    <row r="5" spans="2:12" ht="15.75" x14ac:dyDescent="0.25">
      <c r="B5" s="5"/>
      <c r="C5" s="5"/>
      <c r="D5" s="5"/>
      <c r="E5" s="5"/>
      <c r="F5" s="5"/>
      <c r="G5" s="5"/>
      <c r="H5" s="5"/>
      <c r="I5" s="14"/>
      <c r="J5" s="14"/>
      <c r="K5" s="14"/>
      <c r="L5" s="14"/>
    </row>
    <row r="6" spans="2:12" ht="15.75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2"/>
    </row>
    <row r="7" spans="2:12" ht="18.75" customHeight="1" x14ac:dyDescent="0.25">
      <c r="B7" s="49" t="s">
        <v>1</v>
      </c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2:12" ht="18.75" customHeight="1" x14ac:dyDescent="0.25">
      <c r="B8" s="49" t="s">
        <v>2</v>
      </c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2:12" ht="18.75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2"/>
    </row>
    <row r="10" spans="2:12" ht="18.75" customHeight="1" x14ac:dyDescent="0.25">
      <c r="B10" s="50" t="s">
        <v>3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2:12" ht="18.75" customHeight="1" x14ac:dyDescent="0.25"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2:12" ht="15.75" thickBot="1" x14ac:dyDescent="0.3">
      <c r="B12" s="45"/>
      <c r="C12" s="45"/>
      <c r="E12" s="15"/>
      <c r="F12" s="46"/>
      <c r="G12" s="46"/>
      <c r="H12" s="46"/>
      <c r="I12" s="16"/>
      <c r="J12" s="6"/>
      <c r="K12" s="6"/>
      <c r="L12" s="6"/>
    </row>
    <row r="13" spans="2:12" ht="34.5" customHeight="1" x14ac:dyDescent="0.25">
      <c r="B13" s="47" t="s">
        <v>4</v>
      </c>
      <c r="C13" s="48"/>
      <c r="D13" s="51" t="s">
        <v>5</v>
      </c>
      <c r="E13" s="52"/>
      <c r="F13" s="52"/>
      <c r="G13" s="52"/>
      <c r="H13" s="52"/>
      <c r="I13" s="52"/>
      <c r="J13" s="52"/>
      <c r="K13" s="52"/>
      <c r="L13" s="53"/>
    </row>
    <row r="14" spans="2:12" ht="24" customHeight="1" x14ac:dyDescent="0.25">
      <c r="B14" s="33" t="s">
        <v>6</v>
      </c>
      <c r="C14" s="34"/>
      <c r="D14" s="30" t="s">
        <v>7</v>
      </c>
      <c r="E14" s="31"/>
      <c r="F14" s="31"/>
      <c r="G14" s="31"/>
      <c r="H14" s="31"/>
      <c r="I14" s="31"/>
      <c r="J14" s="31"/>
      <c r="K14" s="31"/>
      <c r="L14" s="32"/>
    </row>
    <row r="15" spans="2:12" ht="14.25" customHeight="1" x14ac:dyDescent="0.25">
      <c r="B15" s="35"/>
      <c r="C15" s="36"/>
      <c r="D15" s="21" t="s">
        <v>8</v>
      </c>
      <c r="E15" s="22"/>
      <c r="F15" s="22"/>
      <c r="G15" s="22"/>
      <c r="H15" s="22"/>
      <c r="I15" s="22"/>
      <c r="J15" s="22"/>
      <c r="K15" s="22"/>
      <c r="L15" s="23"/>
    </row>
    <row r="16" spans="2:12" ht="15" customHeight="1" x14ac:dyDescent="0.25">
      <c r="B16" s="35"/>
      <c r="C16" s="36"/>
      <c r="D16" s="21" t="s">
        <v>9</v>
      </c>
      <c r="E16" s="22"/>
      <c r="F16" s="22"/>
      <c r="G16" s="22"/>
      <c r="H16" s="22"/>
      <c r="I16" s="22"/>
      <c r="J16" s="22"/>
      <c r="K16" s="22"/>
      <c r="L16" s="23"/>
    </row>
    <row r="17" spans="2:12" ht="25.5" customHeight="1" x14ac:dyDescent="0.25">
      <c r="B17" s="37"/>
      <c r="C17" s="38"/>
      <c r="D17" s="27" t="s">
        <v>10</v>
      </c>
      <c r="E17" s="28"/>
      <c r="F17" s="28"/>
      <c r="G17" s="28"/>
      <c r="H17" s="28"/>
      <c r="I17" s="28"/>
      <c r="J17" s="28"/>
      <c r="K17" s="28"/>
      <c r="L17" s="29"/>
    </row>
    <row r="18" spans="2:12" ht="15" customHeight="1" x14ac:dyDescent="0.25">
      <c r="B18" s="33" t="s">
        <v>11</v>
      </c>
      <c r="C18" s="34"/>
      <c r="D18" s="30" t="s">
        <v>12</v>
      </c>
      <c r="E18" s="31"/>
      <c r="F18" s="31"/>
      <c r="G18" s="31"/>
      <c r="H18" s="31"/>
      <c r="I18" s="31"/>
      <c r="J18" s="31"/>
      <c r="K18" s="31"/>
      <c r="L18" s="32"/>
    </row>
    <row r="19" spans="2:12" ht="15" customHeight="1" x14ac:dyDescent="0.25">
      <c r="B19" s="35"/>
      <c r="C19" s="36"/>
      <c r="D19" s="21" t="s">
        <v>13</v>
      </c>
      <c r="E19" s="22"/>
      <c r="F19" s="22"/>
      <c r="G19" s="22"/>
      <c r="H19" s="22"/>
      <c r="I19" s="22"/>
      <c r="J19" s="22"/>
      <c r="K19" s="22"/>
      <c r="L19" s="23"/>
    </row>
    <row r="20" spans="2:12" ht="15" customHeight="1" x14ac:dyDescent="0.25">
      <c r="B20" s="35"/>
      <c r="C20" s="36"/>
      <c r="D20" s="21" t="s">
        <v>64</v>
      </c>
      <c r="E20" s="22"/>
      <c r="F20" s="22"/>
      <c r="G20" s="22"/>
      <c r="H20" s="22"/>
      <c r="I20" s="22"/>
      <c r="J20" s="22"/>
      <c r="K20" s="22"/>
      <c r="L20" s="23"/>
    </row>
    <row r="21" spans="2:12" ht="29.25" customHeight="1" x14ac:dyDescent="0.25">
      <c r="B21" s="35"/>
      <c r="C21" s="36"/>
      <c r="D21" s="21" t="s">
        <v>65</v>
      </c>
      <c r="E21" s="22"/>
      <c r="F21" s="22"/>
      <c r="G21" s="22"/>
      <c r="H21" s="22"/>
      <c r="I21" s="22"/>
      <c r="J21" s="22"/>
      <c r="K21" s="22"/>
      <c r="L21" s="23"/>
    </row>
    <row r="22" spans="2:12" ht="15" customHeight="1" x14ac:dyDescent="0.25">
      <c r="B22" s="35"/>
      <c r="C22" s="36"/>
      <c r="D22" s="21" t="s">
        <v>66</v>
      </c>
      <c r="E22" s="22"/>
      <c r="F22" s="22"/>
      <c r="G22" s="22"/>
      <c r="H22" s="22"/>
      <c r="I22" s="22"/>
      <c r="J22" s="22"/>
      <c r="K22" s="22"/>
      <c r="L22" s="23"/>
    </row>
    <row r="23" spans="2:12" ht="15" customHeight="1" x14ac:dyDescent="0.25">
      <c r="B23" s="35"/>
      <c r="C23" s="36"/>
      <c r="D23" s="21" t="s">
        <v>67</v>
      </c>
      <c r="E23" s="22"/>
      <c r="F23" s="22"/>
      <c r="G23" s="22"/>
      <c r="H23" s="22"/>
      <c r="I23" s="22"/>
      <c r="J23" s="22"/>
      <c r="K23" s="22"/>
      <c r="L23" s="23"/>
    </row>
    <row r="24" spans="2:12" ht="27" customHeight="1" x14ac:dyDescent="0.25">
      <c r="B24" s="35"/>
      <c r="C24" s="36"/>
      <c r="D24" s="21" t="s">
        <v>68</v>
      </c>
      <c r="E24" s="22"/>
      <c r="F24" s="22"/>
      <c r="G24" s="22"/>
      <c r="H24" s="22"/>
      <c r="I24" s="22"/>
      <c r="J24" s="22"/>
      <c r="K24" s="22"/>
      <c r="L24" s="23"/>
    </row>
    <row r="25" spans="2:12" ht="15" customHeight="1" x14ac:dyDescent="0.25">
      <c r="B25" s="35"/>
      <c r="C25" s="36"/>
      <c r="D25" s="21" t="s">
        <v>69</v>
      </c>
      <c r="E25" s="22"/>
      <c r="F25" s="22"/>
      <c r="G25" s="22"/>
      <c r="H25" s="22"/>
      <c r="I25" s="22"/>
      <c r="J25" s="22"/>
      <c r="K25" s="22"/>
      <c r="L25" s="23"/>
    </row>
    <row r="26" spans="2:12" ht="15" customHeight="1" x14ac:dyDescent="0.25">
      <c r="B26" s="35"/>
      <c r="C26" s="36"/>
      <c r="D26" s="21" t="s">
        <v>70</v>
      </c>
      <c r="E26" s="22"/>
      <c r="F26" s="22"/>
      <c r="G26" s="22"/>
      <c r="H26" s="22"/>
      <c r="I26" s="22"/>
      <c r="J26" s="22"/>
      <c r="K26" s="22"/>
      <c r="L26" s="23"/>
    </row>
    <row r="27" spans="2:12" ht="15" customHeight="1" x14ac:dyDescent="0.25">
      <c r="B27" s="35"/>
      <c r="C27" s="36"/>
      <c r="D27" s="21" t="s">
        <v>71</v>
      </c>
      <c r="E27" s="22"/>
      <c r="F27" s="22"/>
      <c r="G27" s="22"/>
      <c r="H27" s="22"/>
      <c r="I27" s="22"/>
      <c r="J27" s="22"/>
      <c r="K27" s="22"/>
      <c r="L27" s="23"/>
    </row>
    <row r="28" spans="2:12" ht="15" customHeight="1" x14ac:dyDescent="0.25">
      <c r="B28" s="35"/>
      <c r="C28" s="36"/>
      <c r="D28" s="21" t="s">
        <v>72</v>
      </c>
      <c r="E28" s="22"/>
      <c r="F28" s="22"/>
      <c r="G28" s="22"/>
      <c r="H28" s="22"/>
      <c r="I28" s="22"/>
      <c r="J28" s="22"/>
      <c r="K28" s="22"/>
      <c r="L28" s="23"/>
    </row>
    <row r="29" spans="2:12" ht="14.25" customHeight="1" x14ac:dyDescent="0.25">
      <c r="B29" s="37"/>
      <c r="C29" s="38"/>
      <c r="D29" s="21" t="s">
        <v>73</v>
      </c>
      <c r="E29" s="22"/>
      <c r="F29" s="22"/>
      <c r="G29" s="22"/>
      <c r="H29" s="22"/>
      <c r="I29" s="22"/>
      <c r="J29" s="22"/>
      <c r="K29" s="22"/>
      <c r="L29" s="23"/>
    </row>
    <row r="30" spans="2:12" ht="30.75" customHeight="1" x14ac:dyDescent="0.25">
      <c r="B30" s="60" t="s">
        <v>14</v>
      </c>
      <c r="C30" s="67"/>
      <c r="D30" s="71" t="s">
        <v>74</v>
      </c>
      <c r="E30" s="72"/>
      <c r="F30" s="72"/>
      <c r="G30" s="72"/>
      <c r="H30" s="72"/>
      <c r="I30" s="72"/>
      <c r="J30" s="72"/>
      <c r="K30" s="72"/>
      <c r="L30" s="73"/>
    </row>
    <row r="31" spans="2:12" ht="29.25" customHeight="1" x14ac:dyDescent="0.25">
      <c r="B31" s="60" t="s">
        <v>15</v>
      </c>
      <c r="C31" s="67"/>
      <c r="D31" s="71" t="s">
        <v>16</v>
      </c>
      <c r="E31" s="72"/>
      <c r="F31" s="72"/>
      <c r="G31" s="72"/>
      <c r="H31" s="72"/>
      <c r="I31" s="72"/>
      <c r="J31" s="72"/>
      <c r="K31" s="72"/>
      <c r="L31" s="73"/>
    </row>
    <row r="32" spans="2:12" ht="81.75" customHeight="1" x14ac:dyDescent="0.25">
      <c r="B32" s="60" t="s">
        <v>17</v>
      </c>
      <c r="C32" s="67"/>
      <c r="D32" s="71" t="s">
        <v>78</v>
      </c>
      <c r="E32" s="72"/>
      <c r="F32" s="72"/>
      <c r="G32" s="72"/>
      <c r="H32" s="72"/>
      <c r="I32" s="72"/>
      <c r="J32" s="72"/>
      <c r="K32" s="72"/>
      <c r="L32" s="73"/>
    </row>
    <row r="33" spans="2:12" ht="28.5" customHeight="1" x14ac:dyDescent="0.25">
      <c r="B33" s="60" t="s">
        <v>18</v>
      </c>
      <c r="C33" s="67"/>
      <c r="D33" s="68" t="s">
        <v>76</v>
      </c>
      <c r="E33" s="69"/>
      <c r="F33" s="69"/>
      <c r="G33" s="69"/>
      <c r="H33" s="69"/>
      <c r="I33" s="69"/>
      <c r="J33" s="69"/>
      <c r="K33" s="69"/>
      <c r="L33" s="70"/>
    </row>
    <row r="34" spans="2:12" ht="15" customHeight="1" x14ac:dyDescent="0.25">
      <c r="B34" s="33" t="s">
        <v>19</v>
      </c>
      <c r="C34" s="34"/>
      <c r="D34" s="30" t="s">
        <v>20</v>
      </c>
      <c r="E34" s="31"/>
      <c r="F34" s="31"/>
      <c r="G34" s="31"/>
      <c r="H34" s="31"/>
      <c r="I34" s="31"/>
      <c r="J34" s="31"/>
      <c r="K34" s="31"/>
      <c r="L34" s="32"/>
    </row>
    <row r="35" spans="2:12" ht="15" customHeight="1" x14ac:dyDescent="0.25">
      <c r="B35" s="35"/>
      <c r="C35" s="36"/>
      <c r="D35" s="21" t="s">
        <v>21</v>
      </c>
      <c r="E35" s="22"/>
      <c r="F35" s="22"/>
      <c r="G35" s="22"/>
      <c r="H35" s="22"/>
      <c r="I35" s="22"/>
      <c r="J35" s="22"/>
      <c r="K35" s="22"/>
      <c r="L35" s="23"/>
    </row>
    <row r="36" spans="2:12" ht="15" customHeight="1" x14ac:dyDescent="0.25">
      <c r="B36" s="35"/>
      <c r="C36" s="36"/>
      <c r="D36" s="21" t="s">
        <v>22</v>
      </c>
      <c r="E36" s="22"/>
      <c r="F36" s="22"/>
      <c r="G36" s="22"/>
      <c r="H36" s="22"/>
      <c r="I36" s="22"/>
      <c r="J36" s="22"/>
      <c r="K36" s="22"/>
      <c r="L36" s="23"/>
    </row>
    <row r="37" spans="2:12" ht="15" customHeight="1" x14ac:dyDescent="0.25">
      <c r="B37" s="37"/>
      <c r="C37" s="38"/>
      <c r="D37" s="27" t="s">
        <v>23</v>
      </c>
      <c r="E37" s="28"/>
      <c r="F37" s="28"/>
      <c r="G37" s="28"/>
      <c r="H37" s="28"/>
      <c r="I37" s="28"/>
      <c r="J37" s="28"/>
      <c r="K37" s="28"/>
      <c r="L37" s="29"/>
    </row>
    <row r="38" spans="2:12" ht="22.5" customHeight="1" x14ac:dyDescent="0.25">
      <c r="B38" s="60" t="s">
        <v>24</v>
      </c>
      <c r="C38" s="61" t="s">
        <v>25</v>
      </c>
      <c r="D38" s="63" t="s">
        <v>26</v>
      </c>
      <c r="E38" s="64"/>
      <c r="F38" s="64"/>
      <c r="G38" s="64"/>
      <c r="H38" s="64"/>
      <c r="I38" s="64"/>
      <c r="J38" s="64"/>
      <c r="K38" s="64"/>
      <c r="L38" s="65"/>
    </row>
    <row r="39" spans="2:12" ht="20.25" customHeight="1" x14ac:dyDescent="0.25">
      <c r="B39" s="60"/>
      <c r="C39" s="61"/>
      <c r="D39" s="18" t="s">
        <v>27</v>
      </c>
      <c r="E39" s="18" t="s">
        <v>28</v>
      </c>
      <c r="F39" s="18" t="s">
        <v>29</v>
      </c>
      <c r="G39" s="18" t="s">
        <v>30</v>
      </c>
      <c r="H39" s="18" t="s">
        <v>31</v>
      </c>
      <c r="I39" s="18" t="s">
        <v>32</v>
      </c>
      <c r="J39" s="18" t="s">
        <v>33</v>
      </c>
      <c r="K39" s="17" t="s">
        <v>34</v>
      </c>
      <c r="L39" s="7" t="s">
        <v>77</v>
      </c>
    </row>
    <row r="40" spans="2:12" x14ac:dyDescent="0.25">
      <c r="B40" s="60"/>
      <c r="C40" s="8" t="s">
        <v>35</v>
      </c>
      <c r="D40" s="62">
        <f>SUM(D42:D46)</f>
        <v>956167.50000000012</v>
      </c>
      <c r="E40" s="41">
        <f t="shared" ref="E40:I40" si="0">SUM(E42:E46)</f>
        <v>98953.5</v>
      </c>
      <c r="F40" s="41">
        <f t="shared" si="0"/>
        <v>199930.8</v>
      </c>
      <c r="G40" s="41">
        <f t="shared" si="0"/>
        <v>80761</v>
      </c>
      <c r="H40" s="41">
        <f t="shared" si="0"/>
        <v>217145.1</v>
      </c>
      <c r="I40" s="41">
        <f t="shared" si="0"/>
        <v>209932.2</v>
      </c>
      <c r="J40" s="42">
        <f t="shared" ref="J40:K40" si="1">SUM(J42:J46)</f>
        <v>71722.099999999991</v>
      </c>
      <c r="K40" s="43">
        <f t="shared" si="1"/>
        <v>47681.7</v>
      </c>
      <c r="L40" s="66">
        <f>SUM(L42:L46)</f>
        <v>30041.1</v>
      </c>
    </row>
    <row r="41" spans="2:12" ht="16.5" customHeight="1" x14ac:dyDescent="0.25">
      <c r="B41" s="60"/>
      <c r="C41" s="9" t="s">
        <v>36</v>
      </c>
      <c r="D41" s="62"/>
      <c r="E41" s="42"/>
      <c r="F41" s="42"/>
      <c r="G41" s="42"/>
      <c r="H41" s="42"/>
      <c r="I41" s="42"/>
      <c r="J41" s="42"/>
      <c r="K41" s="43"/>
      <c r="L41" s="66"/>
    </row>
    <row r="42" spans="2:12" ht="67.5" customHeight="1" x14ac:dyDescent="0.25">
      <c r="B42" s="60"/>
      <c r="C42" s="10" t="s">
        <v>37</v>
      </c>
      <c r="D42" s="12">
        <f>SUM(E42:L42)</f>
        <v>424114.10000000003</v>
      </c>
      <c r="E42" s="11">
        <f>'[1]Паспорт культура'!E27+'[2]Паспорт ФК и спорт'!D31+'[3]Паспорт молодежь'!D27+'[4]Паспорт объекты ФК'!D27</f>
        <v>4847.6000000000004</v>
      </c>
      <c r="F42" s="11">
        <f>'[1]Паспорт культура'!F27+'[2]Паспорт ФК и спорт'!E31+'[3]Паспорт молодежь'!E27+'[4]Паспорт объекты ФК'!E27</f>
        <v>20671.8</v>
      </c>
      <c r="G42" s="11">
        <f>'[1]Паспорт культура'!G27+'[2]Паспорт ФК и спорт'!F31+'[3]Паспорт молодежь'!F27+'[4]Паспорт объекты ФК'!F27</f>
        <v>67525.2</v>
      </c>
      <c r="H42" s="11">
        <f>'[1]Паспорт культура'!H27+'[2]Паспорт ФК и спорт'!G31+'[3]Паспорт молодежь'!G27+'[4]Паспорт объекты ФК'!G27</f>
        <v>124429.1</v>
      </c>
      <c r="I42" s="11">
        <f>'[1]Паспорт культура'!I27+'[2]Паспорт ФК и спорт'!H31+'[3]Паспорт молодежь'!H27+'[4]Паспорт объекты ФК'!H27</f>
        <v>58960.7</v>
      </c>
      <c r="J42" s="11">
        <f>'[1]Паспорт культура'!J27+'[2]Паспорт ФК и спорт'!I31+'[3]Паспорт молодежь'!I27+'[4]Паспорт объекты ФК'!I27</f>
        <v>71141.7</v>
      </c>
      <c r="K42" s="19">
        <f>'[1]Паспорт культура'!K27+'[2]Паспорт ФК и спорт'!J31+'[3]Паспорт молодежь'!J27+'[4]Паспорт объекты ФК'!J27</f>
        <v>47089.299999999996</v>
      </c>
      <c r="L42" s="20">
        <f>'[1]Паспорт культура'!L27+'[2]Паспорт ФК и спорт'!K31+'[3]Паспорт молодежь'!K27+'[4]Паспорт объекты ФК'!K27</f>
        <v>29448.699999999997</v>
      </c>
    </row>
    <row r="43" spans="2:12" ht="67.5" customHeight="1" x14ac:dyDescent="0.25">
      <c r="B43" s="60"/>
      <c r="C43" s="10" t="s">
        <v>38</v>
      </c>
      <c r="D43" s="13">
        <f t="shared" ref="D43:D45" si="2">SUM(E43:L43)</f>
        <v>0</v>
      </c>
      <c r="E43" s="11">
        <f>'[1]Паспорт культура'!E28+'[2]Паспорт ФК и спорт'!D32+'[3]Паспорт молодежь'!D28+'[4]Паспорт объекты ФК'!D28</f>
        <v>0</v>
      </c>
      <c r="F43" s="11">
        <f>'[1]Паспорт культура'!F28+'[2]Паспорт ФК и спорт'!E32+'[3]Паспорт молодежь'!E28+'[4]Паспорт объекты ФК'!E28</f>
        <v>0</v>
      </c>
      <c r="G43" s="11">
        <f>'[1]Паспорт культура'!G28+'[2]Паспорт ФК и спорт'!F32+'[3]Паспорт молодежь'!F28+'[4]Паспорт объекты ФК'!F28</f>
        <v>0</v>
      </c>
      <c r="H43" s="11">
        <f>'[1]Паспорт культура'!H28+'[2]Паспорт ФК и спорт'!G32+'[3]Паспорт молодежь'!G28+'[4]Паспорт объекты ФК'!G28</f>
        <v>0</v>
      </c>
      <c r="I43" s="11">
        <f>'[1]Паспорт культура'!I28+'[2]Паспорт ФК и спорт'!H32+'[3]Паспорт молодежь'!H28+'[4]Паспорт объекты ФК'!H28</f>
        <v>0</v>
      </c>
      <c r="J43" s="11">
        <f>'[1]Паспорт культура'!J28+'[2]Паспорт ФК и спорт'!I32+'[3]Паспорт молодежь'!I28+'[4]Паспорт объекты ФК'!I28</f>
        <v>0</v>
      </c>
      <c r="K43" s="19">
        <f>'[1]Паспорт культура'!K28+'[2]Паспорт ФК и спорт'!J32+'[3]Паспорт молодежь'!J28+'[4]Паспорт объекты ФК'!J28</f>
        <v>0</v>
      </c>
      <c r="L43" s="20">
        <f>'[1]Паспорт культура'!L28+'[2]Паспорт ФК и спорт'!K32+'[3]Паспорт молодежь'!K28+'[4]Паспорт объекты ФК'!K28</f>
        <v>0</v>
      </c>
    </row>
    <row r="44" spans="2:12" ht="39" customHeight="1" x14ac:dyDescent="0.25">
      <c r="B44" s="60"/>
      <c r="C44" s="10" t="s">
        <v>39</v>
      </c>
      <c r="D44" s="13">
        <f t="shared" si="2"/>
        <v>210000</v>
      </c>
      <c r="E44" s="11">
        <f>'[1]Паспорт культура'!E29+'[2]Паспорт ФК и спорт'!D33+'[3]Паспорт молодежь'!D29+'[4]Паспорт объекты ФК'!D29</f>
        <v>45000</v>
      </c>
      <c r="F44" s="11">
        <f>'[1]Паспорт культура'!F29+'[2]Паспорт ФК и спорт'!E33+'[3]Паспорт молодежь'!E29+'[4]Паспорт объекты ФК'!E29</f>
        <v>95000</v>
      </c>
      <c r="G44" s="11">
        <f>'[1]Паспорт культура'!G29+'[2]Паспорт ФК и спорт'!F33+'[3]Паспорт молодежь'!F29+'[4]Паспорт объекты ФК'!F29</f>
        <v>0</v>
      </c>
      <c r="H44" s="11">
        <f>'[1]Паспорт культура'!H29+'[2]Паспорт ФК и спорт'!G33+'[3]Паспорт молодежь'!G29+'[4]Паспорт объекты ФК'!G29</f>
        <v>0</v>
      </c>
      <c r="I44" s="11">
        <f>'[1]Паспорт культура'!I29+'[2]Паспорт ФК и спорт'!H33+'[3]Паспорт молодежь'!H29+'[4]Паспорт объекты ФК'!H29</f>
        <v>70000</v>
      </c>
      <c r="J44" s="11">
        <f>'[1]Паспорт культура'!J29+'[2]Паспорт ФК и спорт'!I33+'[3]Паспорт молодежь'!I29+'[4]Паспорт объекты ФК'!I29</f>
        <v>0</v>
      </c>
      <c r="K44" s="19">
        <f>'[1]Паспорт культура'!K29+'[2]Паспорт ФК и спорт'!J33+'[3]Паспорт молодежь'!J29+'[4]Паспорт объекты ФК'!J29</f>
        <v>0</v>
      </c>
      <c r="L44" s="20">
        <f>'[1]Паспорт культура'!L29+'[2]Паспорт ФК и спорт'!K33+'[3]Паспорт молодежь'!K29+'[4]Паспорт объекты ФК'!K29</f>
        <v>0</v>
      </c>
    </row>
    <row r="45" spans="2:12" ht="41.25" customHeight="1" x14ac:dyDescent="0.25">
      <c r="B45" s="60"/>
      <c r="C45" s="10" t="s">
        <v>40</v>
      </c>
      <c r="D45" s="13">
        <f t="shared" si="2"/>
        <v>320553.40000000002</v>
      </c>
      <c r="E45" s="11">
        <f>'[1]Паспорт культура'!E30+'[2]Паспорт ФК и спорт'!D34+'[3]Паспорт молодежь'!D30+'[4]Паспорт объекты ФК'!D30</f>
        <v>49105.9</v>
      </c>
      <c r="F45" s="11">
        <f>'[1]Паспорт культура'!F30+'[2]Паспорт ФК и спорт'!E34+'[3]Паспорт молодежь'!E30+'[4]Паспорт объекты ФК'!E30</f>
        <v>84259</v>
      </c>
      <c r="G45" s="11">
        <f>'[1]Паспорт культура'!G30+'[2]Паспорт ФК и спорт'!F34+'[3]Паспорт молодежь'!F30+'[4]Паспорт объекты ФК'!F30</f>
        <v>11735.8</v>
      </c>
      <c r="H45" s="11">
        <f>'[1]Паспорт культура'!H30+'[2]Паспорт ФК и спорт'!G34+'[3]Паспорт молодежь'!G30+'[4]Паспорт объекты ФК'!G30</f>
        <v>92716</v>
      </c>
      <c r="I45" s="11">
        <f>'[1]Паспорт культура'!I30+'[2]Паспорт ФК и спорт'!H34+'[3]Паспорт молодежь'!H30+'[4]Паспорт объекты ФК'!H30</f>
        <v>80971.5</v>
      </c>
      <c r="J45" s="11">
        <f>'[1]Паспорт культура'!J30+'[2]Паспорт ФК и спорт'!I34+'[3]Паспорт молодежь'!I30+'[4]Паспорт объекты ФК'!I30</f>
        <v>580.4</v>
      </c>
      <c r="K45" s="19">
        <f>'[1]Паспорт культура'!K30+'[2]Паспорт ФК и спорт'!J34+'[3]Паспорт молодежь'!J30+'[4]Паспорт объекты ФК'!J30</f>
        <v>592.4</v>
      </c>
      <c r="L45" s="20">
        <f>'[1]Паспорт культура'!L30+'[2]Паспорт ФК и спорт'!K34+'[3]Паспорт молодежь'!K30+'[4]Паспорт объекты ФК'!K30</f>
        <v>592.4</v>
      </c>
    </row>
    <row r="46" spans="2:12" ht="26.25" customHeight="1" x14ac:dyDescent="0.25">
      <c r="B46" s="60"/>
      <c r="C46" s="10" t="s">
        <v>63</v>
      </c>
      <c r="D46" s="13">
        <f>SUM(E46:L46)</f>
        <v>1500</v>
      </c>
      <c r="E46" s="11">
        <f>'[1]Паспорт культура'!E31+'[2]Паспорт ФК и спорт'!D35+'[3]Паспорт молодежь'!D31+'[4]Паспорт объекты ФК'!D31</f>
        <v>0</v>
      </c>
      <c r="F46" s="11">
        <f>'[1]Паспорт культура'!F31+'[2]Паспорт ФК и спорт'!E35+'[3]Паспорт молодежь'!E31+'[4]Паспорт объекты ФК'!E31</f>
        <v>0</v>
      </c>
      <c r="G46" s="11">
        <f>'[1]Паспорт культура'!G31+'[2]Паспорт ФК и спорт'!F35+'[3]Паспорт молодежь'!F31+'[4]Паспорт объекты ФК'!F31</f>
        <v>1500</v>
      </c>
      <c r="H46" s="11">
        <f>'[1]Паспорт культура'!H31+'[2]Паспорт ФК и спорт'!G35+'[3]Паспорт молодежь'!G31+'[4]Паспорт объекты ФК'!G31</f>
        <v>0</v>
      </c>
      <c r="I46" s="11">
        <f>'[1]Паспорт культура'!I31+'[2]Паспорт ФК и спорт'!H35+'[3]Паспорт молодежь'!H31+'[4]Паспорт объекты ФК'!H31</f>
        <v>0</v>
      </c>
      <c r="J46" s="11">
        <f>'[1]Паспорт культура'!J31+'[2]Паспорт ФК и спорт'!I35+'[3]Паспорт молодежь'!I31+'[4]Паспорт объекты ФК'!I31</f>
        <v>0</v>
      </c>
      <c r="K46" s="19">
        <f>'[1]Паспорт культура'!K31+'[2]Паспорт ФК и спорт'!J35+'[3]Паспорт молодежь'!J31+'[4]Паспорт объекты ФК'!J31</f>
        <v>0</v>
      </c>
      <c r="L46" s="20">
        <f>'[1]Паспорт культура'!L31+'[2]Паспорт ФК и спорт'!K35+'[3]Паспорт молодежь'!K31+'[4]Паспорт объекты ФК'!K31</f>
        <v>0</v>
      </c>
    </row>
    <row r="47" spans="2:12" ht="15" customHeight="1" x14ac:dyDescent="0.25">
      <c r="B47" s="54" t="s">
        <v>41</v>
      </c>
      <c r="C47" s="55"/>
      <c r="D47" s="30" t="s">
        <v>42</v>
      </c>
      <c r="E47" s="31"/>
      <c r="F47" s="31"/>
      <c r="G47" s="31"/>
      <c r="H47" s="31"/>
      <c r="I47" s="31"/>
      <c r="J47" s="31"/>
      <c r="K47" s="31"/>
      <c r="L47" s="32"/>
    </row>
    <row r="48" spans="2:12" ht="25.5" customHeight="1" x14ac:dyDescent="0.25">
      <c r="B48" s="56"/>
      <c r="C48" s="57"/>
      <c r="D48" s="21" t="s">
        <v>43</v>
      </c>
      <c r="E48" s="22"/>
      <c r="F48" s="22"/>
      <c r="G48" s="22"/>
      <c r="H48" s="22"/>
      <c r="I48" s="22"/>
      <c r="J48" s="22"/>
      <c r="K48" s="22"/>
      <c r="L48" s="23"/>
    </row>
    <row r="49" spans="2:12" ht="15" customHeight="1" x14ac:dyDescent="0.25">
      <c r="B49" s="56"/>
      <c r="C49" s="57"/>
      <c r="D49" s="21" t="s">
        <v>44</v>
      </c>
      <c r="E49" s="22"/>
      <c r="F49" s="22"/>
      <c r="G49" s="22"/>
      <c r="H49" s="22"/>
      <c r="I49" s="22"/>
      <c r="J49" s="22"/>
      <c r="K49" s="22"/>
      <c r="L49" s="23"/>
    </row>
    <row r="50" spans="2:12" ht="15" customHeight="1" x14ac:dyDescent="0.25">
      <c r="B50" s="56"/>
      <c r="C50" s="57"/>
      <c r="D50" s="21" t="s">
        <v>45</v>
      </c>
      <c r="E50" s="22"/>
      <c r="F50" s="22"/>
      <c r="G50" s="22"/>
      <c r="H50" s="22"/>
      <c r="I50" s="22"/>
      <c r="J50" s="22"/>
      <c r="K50" s="22"/>
      <c r="L50" s="23"/>
    </row>
    <row r="51" spans="2:12" ht="15" customHeight="1" x14ac:dyDescent="0.25">
      <c r="B51" s="56"/>
      <c r="C51" s="57"/>
      <c r="D51" s="21" t="s">
        <v>46</v>
      </c>
      <c r="E51" s="22"/>
      <c r="F51" s="22"/>
      <c r="G51" s="22"/>
      <c r="H51" s="22"/>
      <c r="I51" s="22"/>
      <c r="J51" s="22"/>
      <c r="K51" s="22"/>
      <c r="L51" s="23"/>
    </row>
    <row r="52" spans="2:12" ht="39" customHeight="1" x14ac:dyDescent="0.25">
      <c r="B52" s="56"/>
      <c r="C52" s="57"/>
      <c r="D52" s="21" t="s">
        <v>47</v>
      </c>
      <c r="E52" s="22"/>
      <c r="F52" s="22"/>
      <c r="G52" s="22"/>
      <c r="H52" s="22"/>
      <c r="I52" s="22"/>
      <c r="J52" s="22"/>
      <c r="K52" s="22"/>
      <c r="L52" s="23"/>
    </row>
    <row r="53" spans="2:12" ht="24" customHeight="1" x14ac:dyDescent="0.25">
      <c r="B53" s="56"/>
      <c r="C53" s="57"/>
      <c r="D53" s="21" t="s">
        <v>48</v>
      </c>
      <c r="E53" s="22"/>
      <c r="F53" s="22"/>
      <c r="G53" s="22"/>
      <c r="H53" s="22"/>
      <c r="I53" s="22"/>
      <c r="J53" s="22"/>
      <c r="K53" s="22"/>
      <c r="L53" s="23"/>
    </row>
    <row r="54" spans="2:12" ht="15" customHeight="1" x14ac:dyDescent="0.25">
      <c r="B54" s="56"/>
      <c r="C54" s="57"/>
      <c r="D54" s="21" t="s">
        <v>49</v>
      </c>
      <c r="E54" s="22"/>
      <c r="F54" s="22"/>
      <c r="G54" s="22"/>
      <c r="H54" s="22"/>
      <c r="I54" s="22"/>
      <c r="J54" s="22"/>
      <c r="K54" s="22"/>
      <c r="L54" s="23"/>
    </row>
    <row r="55" spans="2:12" ht="24.75" customHeight="1" x14ac:dyDescent="0.25">
      <c r="B55" s="56"/>
      <c r="C55" s="57"/>
      <c r="D55" s="21" t="s">
        <v>50</v>
      </c>
      <c r="E55" s="22"/>
      <c r="F55" s="22"/>
      <c r="G55" s="22"/>
      <c r="H55" s="22"/>
      <c r="I55" s="22"/>
      <c r="J55" s="22"/>
      <c r="K55" s="22"/>
      <c r="L55" s="23"/>
    </row>
    <row r="56" spans="2:12" ht="15" customHeight="1" x14ac:dyDescent="0.25">
      <c r="B56" s="56"/>
      <c r="C56" s="57"/>
      <c r="D56" s="21" t="s">
        <v>51</v>
      </c>
      <c r="E56" s="22"/>
      <c r="F56" s="22"/>
      <c r="G56" s="22"/>
      <c r="H56" s="22"/>
      <c r="I56" s="22"/>
      <c r="J56" s="22"/>
      <c r="K56" s="22"/>
      <c r="L56" s="23"/>
    </row>
    <row r="57" spans="2:12" ht="25.5" customHeight="1" x14ac:dyDescent="0.25">
      <c r="B57" s="56"/>
      <c r="C57" s="57"/>
      <c r="D57" s="21" t="s">
        <v>52</v>
      </c>
      <c r="E57" s="22"/>
      <c r="F57" s="22"/>
      <c r="G57" s="22"/>
      <c r="H57" s="22"/>
      <c r="I57" s="22"/>
      <c r="J57" s="22"/>
      <c r="K57" s="22"/>
      <c r="L57" s="23"/>
    </row>
    <row r="58" spans="2:12" ht="15" customHeight="1" x14ac:dyDescent="0.25">
      <c r="B58" s="56"/>
      <c r="C58" s="57"/>
      <c r="D58" s="21" t="s">
        <v>53</v>
      </c>
      <c r="E58" s="22"/>
      <c r="F58" s="22"/>
      <c r="G58" s="22"/>
      <c r="H58" s="22"/>
      <c r="I58" s="22"/>
      <c r="J58" s="22"/>
      <c r="K58" s="22"/>
      <c r="L58" s="23"/>
    </row>
    <row r="59" spans="2:12" ht="15" customHeight="1" x14ac:dyDescent="0.25">
      <c r="B59" s="56"/>
      <c r="C59" s="57"/>
      <c r="D59" s="21" t="s">
        <v>54</v>
      </c>
      <c r="E59" s="22"/>
      <c r="F59" s="22"/>
      <c r="G59" s="22"/>
      <c r="H59" s="22"/>
      <c r="I59" s="22"/>
      <c r="J59" s="22"/>
      <c r="K59" s="22"/>
      <c r="L59" s="23"/>
    </row>
    <row r="60" spans="2:12" ht="27" customHeight="1" x14ac:dyDescent="0.25">
      <c r="B60" s="56"/>
      <c r="C60" s="57"/>
      <c r="D60" s="21" t="s">
        <v>55</v>
      </c>
      <c r="E60" s="22"/>
      <c r="F60" s="22"/>
      <c r="G60" s="22"/>
      <c r="H60" s="22"/>
      <c r="I60" s="22"/>
      <c r="J60" s="22"/>
      <c r="K60" s="22"/>
      <c r="L60" s="23"/>
    </row>
    <row r="61" spans="2:12" ht="15" customHeight="1" x14ac:dyDescent="0.25">
      <c r="B61" s="56"/>
      <c r="C61" s="57"/>
      <c r="D61" s="21" t="s">
        <v>56</v>
      </c>
      <c r="E61" s="22"/>
      <c r="F61" s="22"/>
      <c r="G61" s="22"/>
      <c r="H61" s="22"/>
      <c r="I61" s="22"/>
      <c r="J61" s="22"/>
      <c r="K61" s="22"/>
      <c r="L61" s="23"/>
    </row>
    <row r="62" spans="2:12" ht="15" customHeight="1" x14ac:dyDescent="0.25">
      <c r="B62" s="56"/>
      <c r="C62" s="57"/>
      <c r="D62" s="21" t="s">
        <v>57</v>
      </c>
      <c r="E62" s="22"/>
      <c r="F62" s="22"/>
      <c r="G62" s="22"/>
      <c r="H62" s="22"/>
      <c r="I62" s="22"/>
      <c r="J62" s="22"/>
      <c r="K62" s="22"/>
      <c r="L62" s="23"/>
    </row>
    <row r="63" spans="2:12" ht="15" customHeight="1" x14ac:dyDescent="0.25">
      <c r="B63" s="56"/>
      <c r="C63" s="57"/>
      <c r="D63" s="21" t="s">
        <v>58</v>
      </c>
      <c r="E63" s="22"/>
      <c r="F63" s="22"/>
      <c r="G63" s="22"/>
      <c r="H63" s="22"/>
      <c r="I63" s="22"/>
      <c r="J63" s="22"/>
      <c r="K63" s="22"/>
      <c r="L63" s="23"/>
    </row>
    <row r="64" spans="2:12" ht="15" customHeight="1" x14ac:dyDescent="0.25">
      <c r="B64" s="56"/>
      <c r="C64" s="57"/>
      <c r="D64" s="21" t="s">
        <v>59</v>
      </c>
      <c r="E64" s="22"/>
      <c r="F64" s="22"/>
      <c r="G64" s="22"/>
      <c r="H64" s="22"/>
      <c r="I64" s="22"/>
      <c r="J64" s="22"/>
      <c r="K64" s="22"/>
      <c r="L64" s="23"/>
    </row>
    <row r="65" spans="2:12" ht="15" customHeight="1" x14ac:dyDescent="0.25">
      <c r="B65" s="56"/>
      <c r="C65" s="57"/>
      <c r="D65" s="21" t="s">
        <v>60</v>
      </c>
      <c r="E65" s="22"/>
      <c r="F65" s="22"/>
      <c r="G65" s="22"/>
      <c r="H65" s="22"/>
      <c r="I65" s="22"/>
      <c r="J65" s="22"/>
      <c r="K65" s="22"/>
      <c r="L65" s="23"/>
    </row>
    <row r="66" spans="2:12" ht="42.75" customHeight="1" x14ac:dyDescent="0.25">
      <c r="B66" s="56"/>
      <c r="C66" s="57"/>
      <c r="D66" s="21" t="s">
        <v>61</v>
      </c>
      <c r="E66" s="22"/>
      <c r="F66" s="22"/>
      <c r="G66" s="22"/>
      <c r="H66" s="22"/>
      <c r="I66" s="22"/>
      <c r="J66" s="22"/>
      <c r="K66" s="22"/>
      <c r="L66" s="23"/>
    </row>
    <row r="67" spans="2:12" ht="28.5" customHeight="1" thickBot="1" x14ac:dyDescent="0.3">
      <c r="B67" s="58"/>
      <c r="C67" s="59"/>
      <c r="D67" s="24" t="s">
        <v>62</v>
      </c>
      <c r="E67" s="25"/>
      <c r="F67" s="25"/>
      <c r="G67" s="25"/>
      <c r="H67" s="25"/>
      <c r="I67" s="25"/>
      <c r="J67" s="25"/>
      <c r="K67" s="25"/>
      <c r="L67" s="26"/>
    </row>
  </sheetData>
  <sheetProtection password="C665" sheet="1" objects="1" scenarios="1"/>
  <mergeCells count="75">
    <mergeCell ref="B30:C30"/>
    <mergeCell ref="B31:C31"/>
    <mergeCell ref="B32:C32"/>
    <mergeCell ref="B18:C29"/>
    <mergeCell ref="D29:L29"/>
    <mergeCell ref="D28:L28"/>
    <mergeCell ref="D27:L27"/>
    <mergeCell ref="D21:L21"/>
    <mergeCell ref="D20:L20"/>
    <mergeCell ref="D19:L19"/>
    <mergeCell ref="D18:L18"/>
    <mergeCell ref="D32:L32"/>
    <mergeCell ref="D31:L31"/>
    <mergeCell ref="D30:L30"/>
    <mergeCell ref="D26:L26"/>
    <mergeCell ref="D25:L25"/>
    <mergeCell ref="B33:C33"/>
    <mergeCell ref="B34:C37"/>
    <mergeCell ref="D37:L37"/>
    <mergeCell ref="D36:L36"/>
    <mergeCell ref="D35:L35"/>
    <mergeCell ref="D34:L34"/>
    <mergeCell ref="D33:L33"/>
    <mergeCell ref="B47:C67"/>
    <mergeCell ref="B38:B46"/>
    <mergeCell ref="C38:C39"/>
    <mergeCell ref="D40:D41"/>
    <mergeCell ref="E40:E41"/>
    <mergeCell ref="D38:L38"/>
    <mergeCell ref="L40:L41"/>
    <mergeCell ref="D54:L54"/>
    <mergeCell ref="D53:L53"/>
    <mergeCell ref="D52:L52"/>
    <mergeCell ref="D51:L51"/>
    <mergeCell ref="D50:L50"/>
    <mergeCell ref="D49:L49"/>
    <mergeCell ref="D48:L48"/>
    <mergeCell ref="D47:L47"/>
    <mergeCell ref="I1:L1"/>
    <mergeCell ref="I2:L4"/>
    <mergeCell ref="F40:F41"/>
    <mergeCell ref="G40:G41"/>
    <mergeCell ref="H40:H41"/>
    <mergeCell ref="I40:I41"/>
    <mergeCell ref="J40:J41"/>
    <mergeCell ref="K40:K41"/>
    <mergeCell ref="B9:K9"/>
    <mergeCell ref="B12:C12"/>
    <mergeCell ref="F12:H12"/>
    <mergeCell ref="B13:C13"/>
    <mergeCell ref="B7:L7"/>
    <mergeCell ref="B8:L8"/>
    <mergeCell ref="B10:L11"/>
    <mergeCell ref="D13:L13"/>
    <mergeCell ref="D17:L17"/>
    <mergeCell ref="D16:L16"/>
    <mergeCell ref="D15:L15"/>
    <mergeCell ref="D14:L14"/>
    <mergeCell ref="B14:C17"/>
    <mergeCell ref="D24:L24"/>
    <mergeCell ref="D23:L23"/>
    <mergeCell ref="D22:L22"/>
    <mergeCell ref="D67:L67"/>
    <mergeCell ref="D66:L66"/>
    <mergeCell ref="D65:L65"/>
    <mergeCell ref="D64:L64"/>
    <mergeCell ref="D63:L63"/>
    <mergeCell ref="D62:L62"/>
    <mergeCell ref="D60:L60"/>
    <mergeCell ref="D59:L59"/>
    <mergeCell ref="D58:L58"/>
    <mergeCell ref="D57:L57"/>
    <mergeCell ref="D61:L61"/>
    <mergeCell ref="D56:L56"/>
    <mergeCell ref="D55:L55"/>
  </mergeCells>
  <printOptions horizontalCentered="1"/>
  <pageMargins left="0" right="0" top="0" bottom="0" header="0" footer="0"/>
  <pageSetup paperSize="9" scale="7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2018-01-22T11:51:49Z</cp:lastPrinted>
  <dcterms:created xsi:type="dcterms:W3CDTF">2016-11-21T08:30:04Z</dcterms:created>
  <dcterms:modified xsi:type="dcterms:W3CDTF">2020-03-19T13:27:16Z</dcterms:modified>
</cp:coreProperties>
</file>