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70" windowWidth="19320" windowHeight="7875" activeTab="1"/>
  </bookViews>
  <sheets>
    <sheet name="Паспорт ФК и спорт" sheetId="1" r:id="rId1"/>
    <sheet name="Прил1 ФК и спорт" sheetId="2" r:id="rId2"/>
    <sheet name="Прил2 ФК и спорт" sheetId="3" r:id="rId3"/>
  </sheets>
  <definedNames>
    <definedName name="_xlnm.Print_Area" localSheetId="2">'Прил2 ФК и спорт'!$A$1:$Q$87</definedName>
  </definedNames>
  <calcPr calcId="145621"/>
</workbook>
</file>

<file path=xl/calcChain.xml><?xml version="1.0" encoding="utf-8"?>
<calcChain xmlns="http://schemas.openxmlformats.org/spreadsheetml/2006/main">
  <c r="L29" i="1"/>
  <c r="L31"/>
  <c r="G45" i="3"/>
  <c r="H45"/>
  <c r="H38"/>
  <c r="G22"/>
  <c r="G21"/>
  <c r="E31" i="1"/>
  <c r="F31"/>
  <c r="G31"/>
  <c r="H31"/>
  <c r="I31"/>
  <c r="J31"/>
  <c r="K31"/>
  <c r="E35"/>
  <c r="F35"/>
  <c r="G35"/>
  <c r="H35"/>
  <c r="I35"/>
  <c r="J35"/>
  <c r="K35"/>
  <c r="D35"/>
  <c r="L34"/>
  <c r="E34"/>
  <c r="F34"/>
  <c r="G34"/>
  <c r="H34"/>
  <c r="I34"/>
  <c r="J34"/>
  <c r="K34"/>
  <c r="D34"/>
  <c r="K33"/>
  <c r="E33"/>
  <c r="F33"/>
  <c r="G33"/>
  <c r="H33"/>
  <c r="I33"/>
  <c r="J33"/>
  <c r="D33"/>
  <c r="K32"/>
  <c r="F32"/>
  <c r="G32"/>
  <c r="H32"/>
  <c r="I32"/>
  <c r="J32"/>
  <c r="E32"/>
  <c r="D32"/>
  <c r="H21" i="3"/>
  <c r="H36"/>
  <c r="F34"/>
  <c r="H34"/>
  <c r="O22" l="1"/>
  <c r="O26"/>
  <c r="O25"/>
  <c r="O24"/>
  <c r="O23"/>
  <c r="O34"/>
  <c r="O35"/>
  <c r="O38"/>
  <c r="O37"/>
  <c r="O36"/>
  <c r="O46"/>
  <c r="O50"/>
  <c r="O49"/>
  <c r="O48"/>
  <c r="O47"/>
  <c r="O58"/>
  <c r="O62"/>
  <c r="O61"/>
  <c r="O60"/>
  <c r="O59"/>
  <c r="O74"/>
  <c r="O71"/>
  <c r="O72"/>
  <c r="O73"/>
  <c r="O70"/>
  <c r="G86"/>
  <c r="G83"/>
  <c r="G84"/>
  <c r="G85"/>
  <c r="G82"/>
  <c r="O81"/>
  <c r="G80"/>
  <c r="G77"/>
  <c r="G78"/>
  <c r="G79"/>
  <c r="G76"/>
  <c r="O75"/>
  <c r="G68"/>
  <c r="G65"/>
  <c r="G66"/>
  <c r="G67"/>
  <c r="G64"/>
  <c r="O63"/>
  <c r="G53"/>
  <c r="G54"/>
  <c r="G55"/>
  <c r="G56"/>
  <c r="G52"/>
  <c r="O51"/>
  <c r="G44"/>
  <c r="G43"/>
  <c r="G42"/>
  <c r="G41"/>
  <c r="G40"/>
  <c r="O39"/>
  <c r="G29"/>
  <c r="G30"/>
  <c r="G31"/>
  <c r="G32"/>
  <c r="G28"/>
  <c r="O27"/>
  <c r="O33" l="1"/>
  <c r="O45"/>
  <c r="O21"/>
  <c r="G51"/>
  <c r="O69"/>
  <c r="O57"/>
  <c r="K29" i="1" l="1"/>
  <c r="F70" i="3"/>
  <c r="H71"/>
  <c r="I71"/>
  <c r="J71"/>
  <c r="K71"/>
  <c r="L71"/>
  <c r="M71"/>
  <c r="N71"/>
  <c r="H72"/>
  <c r="I72"/>
  <c r="J72"/>
  <c r="K72"/>
  <c r="L72"/>
  <c r="M72"/>
  <c r="N72"/>
  <c r="H73"/>
  <c r="I73"/>
  <c r="J73"/>
  <c r="K73"/>
  <c r="L73"/>
  <c r="M73"/>
  <c r="N73"/>
  <c r="H74"/>
  <c r="I74"/>
  <c r="J74"/>
  <c r="K74"/>
  <c r="L74"/>
  <c r="M74"/>
  <c r="N74"/>
  <c r="I70"/>
  <c r="J70"/>
  <c r="K70"/>
  <c r="L70"/>
  <c r="M70"/>
  <c r="N70"/>
  <c r="H70"/>
  <c r="N81"/>
  <c r="M81"/>
  <c r="L81"/>
  <c r="K81"/>
  <c r="J81"/>
  <c r="I81"/>
  <c r="H81"/>
  <c r="F81"/>
  <c r="G70" l="1"/>
  <c r="G73"/>
  <c r="G71"/>
  <c r="G74"/>
  <c r="G72"/>
  <c r="G81"/>
  <c r="K46" l="1"/>
  <c r="L46"/>
  <c r="M46"/>
  <c r="N46"/>
  <c r="F71" l="1"/>
  <c r="F72"/>
  <c r="F73"/>
  <c r="F74"/>
  <c r="I69"/>
  <c r="D34" i="2"/>
  <c r="F62" i="3"/>
  <c r="F59"/>
  <c r="F60"/>
  <c r="F61"/>
  <c r="F58"/>
  <c r="H59"/>
  <c r="I59"/>
  <c r="J59"/>
  <c r="K59"/>
  <c r="L59"/>
  <c r="M59"/>
  <c r="N59"/>
  <c r="H60"/>
  <c r="I60"/>
  <c r="J60"/>
  <c r="K60"/>
  <c r="L60"/>
  <c r="M60"/>
  <c r="N60"/>
  <c r="H61"/>
  <c r="I61"/>
  <c r="J61"/>
  <c r="K61"/>
  <c r="L61"/>
  <c r="M61"/>
  <c r="N61"/>
  <c r="H62"/>
  <c r="I62"/>
  <c r="J62"/>
  <c r="K62"/>
  <c r="L62"/>
  <c r="M62"/>
  <c r="N62"/>
  <c r="I58"/>
  <c r="J58"/>
  <c r="K58"/>
  <c r="L58"/>
  <c r="M58"/>
  <c r="N58"/>
  <c r="H58"/>
  <c r="J46"/>
  <c r="I50"/>
  <c r="J50"/>
  <c r="K50"/>
  <c r="L50"/>
  <c r="M50"/>
  <c r="N50"/>
  <c r="H50"/>
  <c r="H47"/>
  <c r="I47"/>
  <c r="J47"/>
  <c r="K47"/>
  <c r="L47"/>
  <c r="M47"/>
  <c r="N47"/>
  <c r="H48"/>
  <c r="I48"/>
  <c r="J48"/>
  <c r="K48"/>
  <c r="L48"/>
  <c r="M48"/>
  <c r="N48"/>
  <c r="H49"/>
  <c r="I49"/>
  <c r="J49"/>
  <c r="K49"/>
  <c r="L49"/>
  <c r="M49"/>
  <c r="N49"/>
  <c r="F50"/>
  <c r="F47"/>
  <c r="F48"/>
  <c r="F49"/>
  <c r="F46"/>
  <c r="I46"/>
  <c r="H46"/>
  <c r="N38"/>
  <c r="I38"/>
  <c r="J38"/>
  <c r="K38"/>
  <c r="L38"/>
  <c r="M38"/>
  <c r="F37"/>
  <c r="F38"/>
  <c r="F35"/>
  <c r="F36"/>
  <c r="H35"/>
  <c r="I35"/>
  <c r="J35"/>
  <c r="K35"/>
  <c r="L35"/>
  <c r="M35"/>
  <c r="N35"/>
  <c r="I36"/>
  <c r="J36"/>
  <c r="K36"/>
  <c r="L36"/>
  <c r="M36"/>
  <c r="N36"/>
  <c r="H37"/>
  <c r="I37"/>
  <c r="J37"/>
  <c r="K37"/>
  <c r="L37"/>
  <c r="M37"/>
  <c r="N37"/>
  <c r="I34"/>
  <c r="J34"/>
  <c r="K34"/>
  <c r="L34"/>
  <c r="M34"/>
  <c r="N34"/>
  <c r="F26"/>
  <c r="F25"/>
  <c r="F24"/>
  <c r="F23"/>
  <c r="H23"/>
  <c r="I23"/>
  <c r="J23"/>
  <c r="K23"/>
  <c r="L23"/>
  <c r="M23"/>
  <c r="N23"/>
  <c r="H24"/>
  <c r="I24"/>
  <c r="J24"/>
  <c r="K24"/>
  <c r="L24"/>
  <c r="M24"/>
  <c r="N24"/>
  <c r="H25"/>
  <c r="I25"/>
  <c r="J25"/>
  <c r="K25"/>
  <c r="L25"/>
  <c r="M25"/>
  <c r="N25"/>
  <c r="H26"/>
  <c r="I26"/>
  <c r="J26"/>
  <c r="K26"/>
  <c r="L26"/>
  <c r="M26"/>
  <c r="N26"/>
  <c r="I22"/>
  <c r="J22"/>
  <c r="K22"/>
  <c r="L22"/>
  <c r="M22"/>
  <c r="N22"/>
  <c r="H22"/>
  <c r="F51"/>
  <c r="F39"/>
  <c r="F27"/>
  <c r="N27"/>
  <c r="H27"/>
  <c r="I27"/>
  <c r="J27"/>
  <c r="K27"/>
  <c r="L27"/>
  <c r="M27"/>
  <c r="H39"/>
  <c r="I39"/>
  <c r="J39"/>
  <c r="K39"/>
  <c r="L39"/>
  <c r="M39"/>
  <c r="N39"/>
  <c r="H51"/>
  <c r="N51"/>
  <c r="M51"/>
  <c r="L51"/>
  <c r="J51"/>
  <c r="I51"/>
  <c r="F63"/>
  <c r="N63"/>
  <c r="M63"/>
  <c r="L63"/>
  <c r="K63"/>
  <c r="J63"/>
  <c r="I63"/>
  <c r="H63"/>
  <c r="M69"/>
  <c r="F75"/>
  <c r="H75"/>
  <c r="I75"/>
  <c r="J75"/>
  <c r="K75"/>
  <c r="L75"/>
  <c r="M75"/>
  <c r="N75"/>
  <c r="H33" l="1"/>
  <c r="G46"/>
  <c r="D25" i="2" s="1"/>
  <c r="G25" i="3"/>
  <c r="F21"/>
  <c r="G37"/>
  <c r="F69"/>
  <c r="M21"/>
  <c r="G23"/>
  <c r="G35"/>
  <c r="G48"/>
  <c r="G50"/>
  <c r="G38"/>
  <c r="H57"/>
  <c r="G60"/>
  <c r="F57"/>
  <c r="G24"/>
  <c r="G34"/>
  <c r="G36"/>
  <c r="F33"/>
  <c r="G49"/>
  <c r="N45"/>
  <c r="G58"/>
  <c r="D30" i="2" s="1"/>
  <c r="G61" i="3"/>
  <c r="G62"/>
  <c r="J21"/>
  <c r="G26"/>
  <c r="M45"/>
  <c r="G47"/>
  <c r="G59"/>
  <c r="I21"/>
  <c r="D21" i="2"/>
  <c r="J69" i="3"/>
  <c r="L69"/>
  <c r="H69"/>
  <c r="K69"/>
  <c r="D31" i="1"/>
  <c r="N21" i="3"/>
  <c r="J33"/>
  <c r="I57"/>
  <c r="J57"/>
  <c r="D18" i="2"/>
  <c r="N33" i="3"/>
  <c r="N57"/>
  <c r="M57"/>
  <c r="L57"/>
  <c r="G63"/>
  <c r="K57"/>
  <c r="G29" i="1"/>
  <c r="G39" i="3"/>
  <c r="E34" i="2"/>
  <c r="N69" i="3"/>
  <c r="I45"/>
  <c r="K51"/>
  <c r="K45"/>
  <c r="J45"/>
  <c r="L45"/>
  <c r="F45"/>
  <c r="I33"/>
  <c r="M33"/>
  <c r="L33"/>
  <c r="K33"/>
  <c r="L21"/>
  <c r="K21"/>
  <c r="G27"/>
  <c r="G75"/>
  <c r="E25" i="2" l="1"/>
  <c r="E30"/>
  <c r="L32" i="1"/>
  <c r="L35"/>
  <c r="L33"/>
  <c r="G69" i="3"/>
  <c r="H29" i="1"/>
  <c r="I29"/>
  <c r="G33" i="3"/>
  <c r="J29" i="1"/>
  <c r="E18" i="2"/>
  <c r="E21"/>
  <c r="D29" i="1"/>
  <c r="E29"/>
  <c r="F29"/>
  <c r="G57" i="3"/>
</calcChain>
</file>

<file path=xl/sharedStrings.xml><?xml version="1.0" encoding="utf-8"?>
<sst xmlns="http://schemas.openxmlformats.org/spreadsheetml/2006/main" count="283" uniqueCount="132">
  <si>
    <t xml:space="preserve">Перечень мероприятий подпрограммы </t>
  </si>
  <si>
    <t xml:space="preserve">Развитие физической культуры и спорта в муниципальном районе 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</si>
  <si>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</si>
  <si>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</si>
  <si>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</si>
  <si>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</si>
  <si>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текущем финансовом году (тыс. руб.) *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</si>
  <si>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</si>
  <si>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</si>
  <si>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</si>
  <si>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</si>
  <si>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</si>
  <si>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</si>
  <si>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</si>
  <si>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</si>
  <si>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</si>
  <si>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</si>
  <si>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</si>
  <si>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</si>
  <si>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r>
      <t>Задача 1</t>
    </r>
    <r>
      <rPr>
        <sz val="10"/>
        <color theme="1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</si>
  <si>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</si>
  <si>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</si>
  <si>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</si>
  <si>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</si>
  <si>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</si>
  <si>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</si>
  <si>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</si>
  <si>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r>
      <t xml:space="preserve">Задача 2 </t>
    </r>
    <r>
      <rPr>
        <sz val="10"/>
        <color theme="1"/>
        <rFont val="Times New Roman"/>
        <family val="1"/>
        <charset val="204"/>
      </rPr>
      <t>Участие спортсменов района в соревнованиях различного уровня</t>
    </r>
  </si>
  <si>
    <t>Средства бюджета МО «Кингисеппское городское поселение»</t>
  </si>
  <si>
    <t>3.</t>
  </si>
  <si>
    <r>
      <t>Задача №3</t>
    </r>
    <r>
      <rPr>
        <b/>
        <u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Предоставление субсидии муниципальным автономным и бюджетным  учреждениям  на финансовое обеспечение выполнения муниципального задания</t>
    </r>
  </si>
  <si>
    <t>МАУ «ОЛИМП»</t>
  </si>
  <si>
    <t>4.</t>
  </si>
  <si>
    <t>5.</t>
  </si>
  <si>
    <r>
      <t xml:space="preserve">     </t>
    </r>
    <r>
      <rPr>
        <b/>
        <sz val="10"/>
        <color theme="1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 - объём   финансирования   аналогичных   мероприятий    в    году, предшествующем году  начала реализации муниципальной программы,  в  том числе  в  рамках  реализации  государственных   программ Ленинградской области.</t>
    </r>
  </si>
  <si>
    <t>«Приложение № 2</t>
  </si>
  <si>
    <t xml:space="preserve"> к подпрограмме «Развитие физической культуры и спорта в муниципальном районе»</t>
  </si>
  <si>
    <t>№ п/п</t>
  </si>
  <si>
    <t>Иные источники</t>
  </si>
  <si>
    <t>1.1</t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</si>
  <si>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Обеспечение условий для развития физической культуры и спорта</t>
    </r>
  </si>
  <si>
    <t>2.1</t>
  </si>
  <si>
    <t>3.1</t>
  </si>
  <si>
    <r>
      <t xml:space="preserve">Задача №4 </t>
    </r>
    <r>
      <rPr>
        <sz val="10"/>
        <color theme="1"/>
        <rFont val="Times New Roman"/>
        <family val="1"/>
        <charset val="204"/>
      </rPr>
      <t>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</si>
  <si>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t>4.1</t>
  </si>
  <si>
    <t>5.1</t>
  </si>
  <si>
    <r>
      <t xml:space="preserve">Задача 5 </t>
    </r>
    <r>
      <rPr>
        <sz val="10"/>
        <color theme="1"/>
        <rFont val="Times New Roman"/>
        <family val="1"/>
        <charset val="204"/>
      </rPr>
      <t>Поддержка общественных спортивных организаций.</t>
    </r>
  </si>
  <si>
    <r>
      <t xml:space="preserve">Основное Мероприятие 1 </t>
    </r>
    <r>
      <rPr>
        <sz val="10"/>
        <color theme="1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</si>
  <si>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t>Приложение № 1</t>
  </si>
  <si>
    <t xml:space="preserve">Планируемые результаты реализации муниципальной подпрограммы </t>
  </si>
  <si>
    <t>"Развитие физической культуры и спорта в муниципальном районе"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</si>
  <si>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</si>
  <si>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</si>
  <si>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</si>
  <si>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</si>
  <si>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</si>
  <si>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</si>
  <si>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</si>
  <si>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</si>
  <si>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</si>
  <si>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ед.</t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</si>
  <si>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участников</t>
    </r>
  </si>
  <si>
    <t>чел.</t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</si>
  <si>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</si>
  <si>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призовых мест</t>
    </r>
  </si>
  <si>
    <t>шт.</t>
  </si>
  <si>
    <r>
      <t xml:space="preserve">Показатель 3 </t>
    </r>
    <r>
      <rPr>
        <sz val="10"/>
        <color theme="1"/>
        <rFont val="Times New Roman"/>
        <family val="1"/>
        <charset val="204"/>
      </rPr>
      <t>Количество участников (от района)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</si>
  <si>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Количество спортсменов допущенных к соревнованиям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</si>
  <si>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занимающихся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</si>
  <si>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Количество участников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</si>
  <si>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выполнивших нормативы ВФСК ГТО</t>
    </r>
  </si>
  <si>
    <r>
      <t xml:space="preserve">Показатель 2 </t>
    </r>
    <r>
      <rPr>
        <sz val="10"/>
        <color theme="1"/>
        <rFont val="Times New Roman"/>
        <family val="1"/>
        <charset val="204"/>
      </rPr>
      <t>Количество спортсменов участвующих в соревнованиях различного уровня</t>
    </r>
  </si>
  <si>
    <t>к подпрограмме "Развитие физической культуры и спорта в муниципальном районе"</t>
  </si>
  <si>
    <r>
      <t xml:space="preserve">Задача 1 </t>
    </r>
    <r>
      <rPr>
        <sz val="10"/>
        <color theme="1"/>
        <rFont val="Times New Roman"/>
        <family val="1"/>
        <charset val="204"/>
      </rPr>
      <t>Организация и проведение спортивно-массовых  мероприятий</t>
    </r>
  </si>
  <si>
    <r>
      <t xml:space="preserve">Задача №3 </t>
    </r>
    <r>
      <rPr>
        <sz val="10"/>
        <color theme="1"/>
        <rFont val="Times New Roman"/>
        <family val="1"/>
        <charset val="204"/>
      </rPr>
      <t>Предоставление субсидий муниципальным автономным и бюджетным учреждениям на финансовое обеспечение выполнения муниципального задания</t>
    </r>
  </si>
  <si>
    <r>
      <rPr>
        <b/>
        <sz val="10"/>
        <color theme="1"/>
        <rFont val="Times New Roman"/>
        <family val="1"/>
        <charset val="204"/>
      </rPr>
      <t>Задача №4</t>
    </r>
    <r>
      <rPr>
        <sz val="10"/>
        <color theme="1"/>
        <rFont val="Times New Roman"/>
        <family val="1"/>
        <charset val="204"/>
      </rPr>
      <t xml:space="preserve"> 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</si>
  <si>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r>
      <t xml:space="preserve">Задача №5 </t>
    </r>
    <r>
      <rPr>
        <sz val="10"/>
        <color theme="1"/>
        <rFont val="Times New Roman"/>
        <family val="1"/>
        <charset val="204"/>
      </rPr>
      <t>Поддержка общественных спортивных организаций.</t>
    </r>
  </si>
  <si>
    <r>
      <t xml:space="preserve">Показатель 1 </t>
    </r>
    <r>
      <rPr>
        <sz val="10"/>
        <color theme="1"/>
        <rFont val="Times New Roman"/>
        <family val="1"/>
        <charset val="204"/>
      </rPr>
      <t>Участие в мероприятиях различного уровня</t>
    </r>
  </si>
  <si>
    <t>Паспорт подпрограммы</t>
  </si>
  <si>
    <t>Наименование подпрограммы</t>
  </si>
  <si>
    <t>Развитие физической культуры и спорта в Кингисеппском районе</t>
  </si>
  <si>
    <t>Цель подпрограммы</t>
  </si>
  <si>
    <t>Создание необходимых условий для развития физической культуры и спорта в муниципальном районе</t>
  </si>
  <si>
    <t>Муниципальный заказчик подпрограммы</t>
  </si>
  <si>
    <t>Администрация МО "Кингисеппский муниципальный район"</t>
  </si>
  <si>
    <t>(отраслевой комитет - комитет по управление и развитию массового спорта, культуры и молодежной политики)</t>
  </si>
  <si>
    <t>Соисполнители подпрограммы</t>
  </si>
  <si>
    <t>Общественная организация "Физкультурно-спортивная организация Кингисеппского муниципального района Ленинградской области  Футбольный клуб "ФОСФОРИТ"</t>
  </si>
  <si>
    <t>Задачи подпрограммы</t>
  </si>
  <si>
    <t>1. Организация и проведение спортивно-массовых  мероприятий;</t>
  </si>
  <si>
    <t>2. Участие спортсменов района в соревнованиях различного уровня</t>
  </si>
  <si>
    <t>3. Предоставление субсидии муниципальным  автономным и бюджетным  учреждениям  на финансовое обеспечение выполнения муниципального задания</t>
  </si>
  <si>
    <t>Поддержка общественных спортивных организаций.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</si>
  <si>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</si>
  <si>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</si>
  <si>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</si>
  <si>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</si>
  <si>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</si>
  <si>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</si>
  <si>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</si>
  <si>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Увеличение количества жителей Кингисеппского района, занимающихся физической культурой и спортом; </t>
  </si>
  <si>
    <t>2. Увеличение количества подростков и молодёжи, занимающихся физической культурой и спортом;</t>
  </si>
  <si>
    <t>3. Увеличение количества и качества проводимых физкультурно-оздоровительных и спортивно-массовых мероприятий.</t>
  </si>
  <si>
    <t>4. Повышение профессионального мастерства  специалистов в сфере физической культуры</t>
  </si>
  <si>
    <t xml:space="preserve">Приложение № 2 </t>
  </si>
  <si>
    <t>к муниципальной программе «Развитие культуры, спорта и молодежной политики в Кингисеппском муниципальном районе»</t>
  </si>
  <si>
    <r>
      <t>5.</t>
    </r>
    <r>
      <rPr>
        <sz val="14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Организация, проведение и участие в физкультурных и спортивных мероприятиях, предусматривающих выполнение видов испытаний (тестов) ВФСК ГТО</t>
    </r>
  </si>
  <si>
    <t>5. Приложение № 2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</si>
  <si>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</si>
  <si>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6. Приложение № 1 к подпрограмме "Развитие физической культуры и спорта в муниципальном районе" изложить в следующей</t>
  </si>
  <si>
    <t>редакции:</t>
  </si>
  <si>
    <t>7. Приложение №2 к подпрограмме "Развитие физической культуры и спорта в муниципальном районе" изложить в следующей редакции:</t>
  </si>
  <si>
    <t>2016 г.</t>
  </si>
  <si>
    <t>2017 г.</t>
  </si>
  <si>
    <t>В 2017 г. участие в мероприятиях различного уровня – 2 ед. Количество спортсменов участвующих в соревнованиях различного уровня – 180 чел.</t>
  </si>
  <si>
    <t>Общественная организация "Кингисеппская местная спортивная федерация хоккея"</t>
  </si>
  <si>
    <t>5.2</t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</si>
  <si>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</si>
  <si>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Показатель 3 </t>
    </r>
    <r>
      <rPr>
        <sz val="10"/>
        <color theme="1"/>
        <rFont val="Times New Roman"/>
        <family val="1"/>
        <charset val="204"/>
      </rPr>
      <t xml:space="preserve">Количество спортсменов, прошедших диспанцеризацию </t>
    </r>
  </si>
  <si>
    <t>МКУ "Центр культуры, спорта, молодежной политики и туризма"</t>
  </si>
  <si>
    <t>2021 год</t>
  </si>
  <si>
    <t>с 01.01.2014 года по 31.12.2021 года</t>
  </si>
  <si>
    <t>МКУ «Центр культуры, спорта, молодежной политики и туризма»</t>
  </si>
  <si>
    <t>2014-2021 г.г.</t>
  </si>
  <si>
    <t>2016-2021 г.г.</t>
  </si>
  <si>
    <t>2015-2018 г.г.</t>
  </si>
  <si>
    <t xml:space="preserve">Ежегодно в 2016-2021 годы: количество занимающихся – 250 чел. </t>
  </si>
  <si>
    <t>Количество участников: 2016 г. – 240 чел., 2017 г.- 700 чел., 2018-2021 г.г. - 800 чел. Количество выполнивших нормативы ВФСК ГТО: 2016 г. – 50 чел., .2017 г.- 250 чел., 2018-2021 г.г.- 250 чел.</t>
  </si>
  <si>
    <t>2014 год: Количество мероприятий - 27 ед. Количество участников от района - 325 чел. Количество призовых мест - 76 шт. 2015 год: количество мероприятий – 17 ед.;  количество участников от района - 177 чел.; количество призовых мест - 52 шт. 2016 год: количество мероприятий – 9 ед.;  количество участников от района - 72 чел.; количество призовых мест - 15 шт. Ежегодно 2018-2019 годы: количество мероприятий – 13 ед.;  количество участников от района - 117 чел.; количество призовых мест - 15 шт. Ежегодно 2020-2021 годы: количество мероприятий – 14 ед.;  количество участников от района - 120 чел.; количество призовых мест - 16 шт.</t>
  </si>
  <si>
    <t>2014 год: Количество мероприятий - 29 ед. Количество участников - 800 чел. Ежегодно 2015-2016 годы: количество мероприятий – 1 ед.; количество участников – 130 чел.   2018 год: количество мероприятий -0. Количество участников - 0 чел. Ежегодно 2019-2020 годы количество мероприятий - 1. Количество участников - 100 чел. 2021 год:  количество мероприятий - 2. Количество участников - 180 чел. Количество спортсменов, прошедших диспанцеризацию - 360 чел.</t>
  </si>
  <si>
    <r>
  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3 ед. Количество спортсменов участвующих в соревнованиях различного уровня – 320 чел.</t>
    </r>
    <r>
      <rPr>
        <sz val="10"/>
        <rFont val="Times New Roman"/>
        <family val="1"/>
        <charset val="204"/>
      </rPr>
      <t xml:space="preserve"> В 2018 г.: Участие в мероприятиях различного уровня – 1 ед. Количество спортсменов участвующих в соревнованиях различного уровня – 170 чел.</t>
    </r>
  </si>
  <si>
    <r>
      <t>В 2015 г.: Участие в мероприятиях различного уровня – 1 ед. Количество спортсменов участвующих в соревнованиях различного уровня – 140 чел. В 2016 г.: Участие в мероприятиях различного уровня – 2 ед. Количество спортсменов участвующих в соревнованиях различного уровня – 280 чел. В 2017 г.: Участие в мероприятиях различного уровня – 1 ед. Количество спортсменов участвующих в соревнованиях различного уровня – 140 чел.</t>
    </r>
    <r>
      <rPr>
        <sz val="10"/>
        <rFont val="Times New Roman"/>
        <family val="1"/>
        <charset val="204"/>
      </rPr>
      <t xml:space="preserve"> В 2018 г.: Участие в мероприятиях различного уровня – 1 ед. Количество спортсменов участвующих в соревнованиях различного уровня – 170 чел.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</si>
</sst>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2" fillId="0" borderId="17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166" fontId="2" fillId="0" borderId="9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0" fillId="0" borderId="2" xfId="0" applyBorder="1" applyAlignment="1" applyProtection="1"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165" fontId="2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justify" vertical="center" wrapText="1"/>
      <protection locked="0"/>
    </xf>
    <xf numFmtId="165" fontId="2" fillId="0" borderId="11" xfId="0" applyNumberFormat="1" applyFont="1" applyBorder="1" applyAlignment="1" applyProtection="1">
      <alignment horizontal="center" vertical="center" wrapText="1"/>
      <protection locked="0"/>
    </xf>
    <xf numFmtId="165" fontId="2" fillId="0" borderId="9" xfId="0" applyNumberFormat="1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167" fontId="2" fillId="0" borderId="9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165" fontId="2" fillId="0" borderId="9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165" fontId="2" fillId="0" borderId="15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horizontal="justify"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165" fontId="5" fillId="0" borderId="11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8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0" fillId="0" borderId="2" xfId="0" applyFill="1" applyBorder="1" applyAlignment="1" applyProtection="1"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Fill="1" applyBorder="1" applyAlignment="1" applyProtection="1">
      <alignment horizontal="center" vertical="center" wrapText="1"/>
    </xf>
    <xf numFmtId="166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9" xfId="0" applyNumberFormat="1" applyFont="1" applyFill="1" applyBorder="1" applyAlignment="1" applyProtection="1">
      <alignment horizontal="center" vertical="center" wrapText="1"/>
    </xf>
    <xf numFmtId="165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165" fontId="2" fillId="0" borderId="15" xfId="0" applyNumberFormat="1" applyFont="1" applyBorder="1" applyAlignment="1" applyProtection="1">
      <alignment horizontal="center" vertical="center" wrapText="1"/>
      <protection locked="0"/>
    </xf>
    <xf numFmtId="165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2" fillId="0" borderId="44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165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165" fontId="2" fillId="0" borderId="15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165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5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5" xfId="0" applyFont="1" applyFill="1" applyBorder="1" applyAlignment="1" applyProtection="1">
      <alignment horizontal="center" vertical="top" wrapText="1"/>
      <protection locked="0"/>
    </xf>
    <xf numFmtId="164" fontId="2" fillId="0" borderId="15" xfId="0" applyNumberFormat="1" applyFont="1" applyBorder="1" applyAlignment="1" applyProtection="1">
      <alignment horizontal="center" vertical="center" wrapText="1"/>
    </xf>
    <xf numFmtId="165" fontId="2" fillId="0" borderId="15" xfId="0" applyNumberFormat="1" applyFont="1" applyBorder="1" applyAlignment="1" applyProtection="1">
      <alignment horizontal="center" vertical="center" wrapText="1"/>
      <protection locked="0"/>
    </xf>
    <xf numFmtId="164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left" vertical="top" wrapText="1"/>
      <protection locked="0"/>
    </xf>
    <xf numFmtId="165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45" xfId="0" applyFont="1" applyBorder="1" applyAlignment="1" applyProtection="1">
      <alignment horizontal="center" vertical="center" wrapText="1"/>
      <protection locked="0"/>
    </xf>
    <xf numFmtId="166" fontId="2" fillId="0" borderId="15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165" fontId="5" fillId="0" borderId="36" xfId="0" applyNumberFormat="1" applyFont="1" applyBorder="1" applyAlignment="1" applyProtection="1">
      <alignment horizontal="center" vertical="center" wrapText="1"/>
    </xf>
    <xf numFmtId="165" fontId="5" fillId="0" borderId="9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4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33" xfId="0" applyFont="1" applyBorder="1" applyAlignment="1" applyProtection="1">
      <alignment horizontal="center" vertical="top" wrapText="1"/>
      <protection locked="0"/>
    </xf>
    <xf numFmtId="165" fontId="2" fillId="0" borderId="9" xfId="0" applyNumberFormat="1" applyFont="1" applyBorder="1" applyAlignment="1" applyProtection="1">
      <alignment horizontal="center" vertical="center" wrapText="1"/>
    </xf>
    <xf numFmtId="165" fontId="2" fillId="0" borderId="31" xfId="0" applyNumberFormat="1" applyFont="1" applyBorder="1" applyAlignment="1" applyProtection="1">
      <alignment horizontal="center" vertical="center" wrapText="1"/>
    </xf>
    <xf numFmtId="0" fontId="5" fillId="0" borderId="32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center" wrapText="1"/>
    </xf>
    <xf numFmtId="165" fontId="2" fillId="0" borderId="15" xfId="0" applyNumberFormat="1" applyFont="1" applyBorder="1" applyAlignment="1" applyProtection="1">
      <alignment horizontal="center" vertical="center" wrapText="1"/>
    </xf>
    <xf numFmtId="165" fontId="2" fillId="0" borderId="16" xfId="0" applyNumberFormat="1" applyFont="1" applyBorder="1" applyAlignment="1" applyProtection="1">
      <alignment horizontal="center" vertical="center" wrapText="1"/>
    </xf>
    <xf numFmtId="165" fontId="2" fillId="0" borderId="17" xfId="0" applyNumberFormat="1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right" vertical="top" wrapText="1"/>
      <protection locked="0"/>
    </xf>
    <xf numFmtId="0" fontId="2" fillId="0" borderId="13" xfId="0" applyFont="1" applyBorder="1" applyAlignment="1" applyProtection="1">
      <alignment horizontal="right" vertical="top" wrapText="1"/>
      <protection locked="0"/>
    </xf>
    <xf numFmtId="0" fontId="2" fillId="0" borderId="14" xfId="0" applyFont="1" applyBorder="1" applyAlignment="1" applyProtection="1">
      <alignment horizontal="right" vertical="top" wrapText="1"/>
      <protection locked="0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6" xfId="0" applyFont="1" applyBorder="1" applyAlignment="1" applyProtection="1">
      <alignment horizontal="center" vertical="top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top" wrapText="1"/>
      <protection locked="0"/>
    </xf>
    <xf numFmtId="49" fontId="2" fillId="0" borderId="13" xfId="0" applyNumberFormat="1" applyFont="1" applyBorder="1" applyAlignment="1" applyProtection="1">
      <alignment horizontal="center" vertical="top" wrapText="1"/>
      <protection locked="0"/>
    </xf>
    <xf numFmtId="49" fontId="2" fillId="0" borderId="27" xfId="0" applyNumberFormat="1" applyFont="1" applyBorder="1" applyAlignment="1" applyProtection="1">
      <alignment horizontal="center" vertical="top" wrapText="1"/>
      <protection locked="0"/>
    </xf>
    <xf numFmtId="0" fontId="5" fillId="0" borderId="28" xfId="0" applyFont="1" applyBorder="1" applyAlignment="1" applyProtection="1">
      <alignment horizontal="left" vertical="top" wrapText="1"/>
      <protection locked="0"/>
    </xf>
    <xf numFmtId="0" fontId="2" fillId="0" borderId="28" xfId="0" applyFont="1" applyBorder="1" applyAlignment="1" applyProtection="1">
      <alignment horizontal="center" vertical="top" wrapText="1"/>
      <protection locked="0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19" xfId="0" applyFont="1" applyBorder="1" applyAlignment="1" applyProtection="1">
      <alignment horizontal="left" vertical="top" wrapText="1"/>
      <protection locked="0"/>
    </xf>
    <xf numFmtId="0" fontId="2" fillId="0" borderId="29" xfId="0" applyFont="1" applyBorder="1" applyAlignment="1" applyProtection="1">
      <alignment horizontal="left" vertical="top" wrapText="1"/>
      <protection locked="0"/>
    </xf>
    <xf numFmtId="0" fontId="2" fillId="0" borderId="17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39"/>
  <sheetViews>
    <sheetView workbookViewId="0">
      <selection activeCell="G34" sqref="G34"/>
    </sheetView>
  </sheetViews>
  <sheetFormatPr defaultRowHeight="15"/>
  <cols>
    <col min="1" max="1" width="2.28515625" style="1" customWidth="1"/>
    <col min="2" max="2" width="15.42578125" style="1" customWidth="1"/>
    <col min="3" max="3" width="17.5703125" style="1" customWidth="1"/>
    <col min="4" max="10" width="9.140625" style="1"/>
    <col min="11" max="11" width="10.5703125" style="1" bestFit="1" customWidth="1"/>
    <col min="12" max="12" width="10.5703125" style="1" customWidth="1"/>
    <col min="13" max="16384" width="9.140625" style="1"/>
  </cols>
  <sheetData>
    <row r="2" spans="2:12" ht="18.75">
      <c r="B2" s="110" t="s">
        <v>107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2:12" ht="18.75">
      <c r="B3" s="110" t="s">
        <v>108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5" spans="2:12" ht="15" customHeight="1">
      <c r="J5" s="111" t="s">
        <v>104</v>
      </c>
      <c r="K5" s="111"/>
      <c r="L5" s="111"/>
    </row>
    <row r="6" spans="2:12" ht="15" customHeight="1">
      <c r="I6" s="112" t="s">
        <v>105</v>
      </c>
      <c r="J6" s="112"/>
      <c r="K6" s="112"/>
      <c r="L6" s="112"/>
    </row>
    <row r="7" spans="2:12" ht="15" customHeight="1">
      <c r="H7" s="16"/>
      <c r="I7" s="112"/>
      <c r="J7" s="112"/>
      <c r="K7" s="112"/>
      <c r="L7" s="112"/>
    </row>
    <row r="8" spans="2:12" ht="15.75" customHeight="1">
      <c r="H8" s="16"/>
      <c r="I8" s="112"/>
      <c r="J8" s="112"/>
      <c r="K8" s="112"/>
      <c r="L8" s="112"/>
    </row>
    <row r="9" spans="2:12" ht="15.75">
      <c r="K9" s="2"/>
    </row>
    <row r="10" spans="2:12" ht="15.75">
      <c r="K10" s="3"/>
    </row>
    <row r="11" spans="2:12" ht="15.75" customHeight="1">
      <c r="B11" s="113" t="s">
        <v>78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2:12" ht="15.75" thickBot="1">
      <c r="B12" s="4"/>
      <c r="C12" s="79"/>
      <c r="D12" s="79"/>
      <c r="E12" s="79"/>
      <c r="F12" s="79"/>
      <c r="G12" s="79"/>
      <c r="H12" s="79"/>
      <c r="I12" s="79"/>
      <c r="J12" s="79"/>
      <c r="K12" s="79"/>
    </row>
    <row r="13" spans="2:12" ht="30.75" customHeight="1">
      <c r="B13" s="5" t="s">
        <v>79</v>
      </c>
      <c r="C13" s="132" t="s">
        <v>80</v>
      </c>
      <c r="D13" s="133"/>
      <c r="E13" s="133"/>
      <c r="F13" s="133"/>
      <c r="G13" s="133"/>
      <c r="H13" s="133"/>
      <c r="I13" s="133"/>
      <c r="J13" s="133"/>
      <c r="K13" s="133"/>
      <c r="L13" s="134"/>
    </row>
    <row r="14" spans="2:12" ht="33.75" customHeight="1">
      <c r="B14" s="6" t="s">
        <v>81</v>
      </c>
      <c r="C14" s="103" t="s">
        <v>82</v>
      </c>
      <c r="D14" s="104"/>
      <c r="E14" s="104"/>
      <c r="F14" s="104"/>
      <c r="G14" s="104"/>
      <c r="H14" s="104"/>
      <c r="I14" s="104"/>
      <c r="J14" s="104"/>
      <c r="K14" s="104"/>
      <c r="L14" s="105"/>
    </row>
    <row r="15" spans="2:12" ht="19.5" customHeight="1">
      <c r="B15" s="114" t="s">
        <v>83</v>
      </c>
      <c r="C15" s="120" t="s">
        <v>84</v>
      </c>
      <c r="D15" s="121"/>
      <c r="E15" s="121"/>
      <c r="F15" s="121"/>
      <c r="G15" s="121"/>
      <c r="H15" s="121"/>
      <c r="I15" s="121"/>
      <c r="J15" s="121"/>
      <c r="K15" s="121"/>
      <c r="L15" s="122"/>
    </row>
    <row r="16" spans="2:12" ht="18.75" customHeight="1">
      <c r="B16" s="114"/>
      <c r="C16" s="120" t="s">
        <v>85</v>
      </c>
      <c r="D16" s="121"/>
      <c r="E16" s="121"/>
      <c r="F16" s="121"/>
      <c r="G16" s="121"/>
      <c r="H16" s="121"/>
      <c r="I16" s="121"/>
      <c r="J16" s="121"/>
      <c r="K16" s="121"/>
      <c r="L16" s="122"/>
    </row>
    <row r="17" spans="2:12" ht="16.5" customHeight="1">
      <c r="B17" s="126" t="s">
        <v>86</v>
      </c>
      <c r="C17" s="123" t="s">
        <v>122</v>
      </c>
      <c r="D17" s="124"/>
      <c r="E17" s="124"/>
      <c r="F17" s="124"/>
      <c r="G17" s="124"/>
      <c r="H17" s="124"/>
      <c r="I17" s="124"/>
      <c r="J17" s="124"/>
      <c r="K17" s="124"/>
      <c r="L17" s="125"/>
    </row>
    <row r="18" spans="2:12">
      <c r="B18" s="127"/>
      <c r="C18" s="120" t="s">
        <v>31</v>
      </c>
      <c r="D18" s="121"/>
      <c r="E18" s="121"/>
      <c r="F18" s="121"/>
      <c r="G18" s="121"/>
      <c r="H18" s="121"/>
      <c r="I18" s="121"/>
      <c r="J18" s="121"/>
      <c r="K18" s="121"/>
      <c r="L18" s="122"/>
    </row>
    <row r="19" spans="2:12" ht="25.5" customHeight="1">
      <c r="B19" s="127"/>
      <c r="C19" s="120" t="s">
        <v>87</v>
      </c>
      <c r="D19" s="121"/>
      <c r="E19" s="121"/>
      <c r="F19" s="121"/>
      <c r="G19" s="121"/>
      <c r="H19" s="121"/>
      <c r="I19" s="121"/>
      <c r="J19" s="121"/>
      <c r="K19" s="121"/>
      <c r="L19" s="122"/>
    </row>
    <row r="20" spans="2:12" ht="15" customHeight="1">
      <c r="B20" s="128"/>
      <c r="C20" s="129" t="s">
        <v>115</v>
      </c>
      <c r="D20" s="130"/>
      <c r="E20" s="130"/>
      <c r="F20" s="130"/>
      <c r="G20" s="130"/>
      <c r="H20" s="130"/>
      <c r="I20" s="130"/>
      <c r="J20" s="130"/>
      <c r="K20" s="130"/>
      <c r="L20" s="131"/>
    </row>
    <row r="21" spans="2:12" ht="15" customHeight="1">
      <c r="B21" s="114" t="s">
        <v>88</v>
      </c>
      <c r="C21" s="120" t="s">
        <v>89</v>
      </c>
      <c r="D21" s="121"/>
      <c r="E21" s="121"/>
      <c r="F21" s="121"/>
      <c r="G21" s="121"/>
      <c r="H21" s="121"/>
      <c r="I21" s="121"/>
      <c r="J21" s="121"/>
      <c r="K21" s="121"/>
      <c r="L21" s="122"/>
    </row>
    <row r="22" spans="2:12" ht="15" customHeight="1">
      <c r="B22" s="114"/>
      <c r="C22" s="120" t="s">
        <v>90</v>
      </c>
      <c r="D22" s="121"/>
      <c r="E22" s="121"/>
      <c r="F22" s="121"/>
      <c r="G22" s="121"/>
      <c r="H22" s="121"/>
      <c r="I22" s="121"/>
      <c r="J22" s="121"/>
      <c r="K22" s="121"/>
      <c r="L22" s="122"/>
    </row>
    <row r="23" spans="2:12" ht="25.5" customHeight="1">
      <c r="B23" s="114"/>
      <c r="C23" s="120" t="s">
        <v>91</v>
      </c>
      <c r="D23" s="121"/>
      <c r="E23" s="121"/>
      <c r="F23" s="121"/>
      <c r="G23" s="121"/>
      <c r="H23" s="121"/>
      <c r="I23" s="121"/>
      <c r="J23" s="121"/>
      <c r="K23" s="121"/>
      <c r="L23" s="122"/>
    </row>
    <row r="24" spans="2:12" ht="29.25" customHeight="1">
      <c r="B24" s="114"/>
      <c r="C24" s="120" t="s">
        <v>106</v>
      </c>
      <c r="D24" s="121"/>
      <c r="E24" s="121"/>
      <c r="F24" s="121"/>
      <c r="G24" s="121"/>
      <c r="H24" s="121"/>
      <c r="I24" s="121"/>
      <c r="J24" s="121"/>
      <c r="K24" s="121"/>
      <c r="L24" s="122"/>
    </row>
    <row r="25" spans="2:12" ht="19.5" customHeight="1">
      <c r="B25" s="114"/>
      <c r="C25" s="129" t="s">
        <v>92</v>
      </c>
      <c r="D25" s="130"/>
      <c r="E25" s="130"/>
      <c r="F25" s="130"/>
      <c r="G25" s="130"/>
      <c r="H25" s="130"/>
      <c r="I25" s="130"/>
      <c r="J25" s="130"/>
      <c r="K25" s="130"/>
      <c r="L25" s="131"/>
    </row>
    <row r="26" spans="2:12" ht="30.75" customHeight="1">
      <c r="B26" s="6" t="s">
        <v>93</v>
      </c>
      <c r="C26" s="103" t="s">
        <v>121</v>
      </c>
      <c r="D26" s="104"/>
      <c r="E26" s="104"/>
      <c r="F26" s="104"/>
      <c r="G26" s="104"/>
      <c r="H26" s="104"/>
      <c r="I26" s="104"/>
      <c r="J26" s="104"/>
      <c r="K26" s="104"/>
      <c r="L26" s="105"/>
    </row>
    <row r="27" spans="2:12" ht="22.5" customHeight="1">
      <c r="B27" s="114" t="s">
        <v>94</v>
      </c>
      <c r="C27" s="115" t="s">
        <v>95</v>
      </c>
      <c r="D27" s="103" t="s">
        <v>96</v>
      </c>
      <c r="E27" s="104"/>
      <c r="F27" s="104"/>
      <c r="G27" s="104"/>
      <c r="H27" s="104"/>
      <c r="I27" s="104"/>
      <c r="J27" s="104"/>
      <c r="K27" s="104"/>
      <c r="L27" s="105"/>
    </row>
    <row r="28" spans="2:12" ht="24" customHeight="1">
      <c r="B28" s="114"/>
      <c r="C28" s="115"/>
      <c r="D28" s="72" t="s">
        <v>11</v>
      </c>
      <c r="E28" s="72" t="s">
        <v>12</v>
      </c>
      <c r="F28" s="72" t="s">
        <v>13</v>
      </c>
      <c r="G28" s="72" t="s">
        <v>14</v>
      </c>
      <c r="H28" s="72" t="s">
        <v>15</v>
      </c>
      <c r="I28" s="72" t="s">
        <v>16</v>
      </c>
      <c r="J28" s="72" t="s">
        <v>17</v>
      </c>
      <c r="K28" s="72" t="s">
        <v>120</v>
      </c>
      <c r="L28" s="69" t="s">
        <v>20</v>
      </c>
    </row>
    <row r="29" spans="2:12">
      <c r="B29" s="114"/>
      <c r="C29" s="9" t="s">
        <v>97</v>
      </c>
      <c r="D29" s="107">
        <f>SUM(D31:D35)</f>
        <v>959.6</v>
      </c>
      <c r="E29" s="109">
        <f t="shared" ref="E29:J29" si="0">SUM(E31:E35)</f>
        <v>1000</v>
      </c>
      <c r="F29" s="107">
        <f t="shared" si="0"/>
        <v>12949.3</v>
      </c>
      <c r="G29" s="107">
        <f t="shared" si="0"/>
        <v>16187.2</v>
      </c>
      <c r="H29" s="109">
        <f t="shared" si="0"/>
        <v>17038.7</v>
      </c>
      <c r="I29" s="107">
        <f t="shared" si="0"/>
        <v>13412.4</v>
      </c>
      <c r="J29" s="107">
        <f t="shared" si="0"/>
        <v>13373.4</v>
      </c>
      <c r="K29" s="108">
        <f>SUM(K31:K35)</f>
        <v>13373.4</v>
      </c>
      <c r="L29" s="106">
        <f>SUM(L31:L35)</f>
        <v>88294</v>
      </c>
    </row>
    <row r="30" spans="2:12">
      <c r="B30" s="114"/>
      <c r="C30" s="10" t="s">
        <v>98</v>
      </c>
      <c r="D30" s="107"/>
      <c r="E30" s="109"/>
      <c r="F30" s="107"/>
      <c r="G30" s="107"/>
      <c r="H30" s="109"/>
      <c r="I30" s="107"/>
      <c r="J30" s="107"/>
      <c r="K30" s="108"/>
      <c r="L30" s="106"/>
    </row>
    <row r="31" spans="2:12" ht="53.25" customHeight="1">
      <c r="B31" s="114"/>
      <c r="C31" s="11" t="s">
        <v>21</v>
      </c>
      <c r="D31" s="13">
        <f>'Прил2 ФК и спорт'!H22+'Прил2 ФК и спорт'!H34+'Прил2 ФК и спорт'!H46+'Прил2 ФК и спорт'!H58+'Прил2 ФК и спорт'!H70</f>
        <v>959.6</v>
      </c>
      <c r="E31" s="13">
        <f>'Прил2 ФК и спорт'!I22+'Прил2 ФК и спорт'!I34+'Прил2 ФК и спорт'!I46+'Прил2 ФК и спорт'!I58+'Прил2 ФК и спорт'!I70</f>
        <v>1000</v>
      </c>
      <c r="F31" s="13">
        <f>'Прил2 ФК и спорт'!J22+'Прил2 ФК и спорт'!J34+'Прил2 ФК и спорт'!J46+'Прил2 ФК и спорт'!J58+'Прил2 ФК и спорт'!J70</f>
        <v>11449.3</v>
      </c>
      <c r="G31" s="13">
        <f>'Прил2 ФК и спорт'!K22+'Прил2 ФК и спорт'!K34+'Прил2 ФК и спорт'!K46+'Прил2 ФК и спорт'!K58+'Прил2 ФК и спорт'!K70</f>
        <v>16187.2</v>
      </c>
      <c r="H31" s="13">
        <f>'Прил2 ФК и спорт'!L22+'Прил2 ФК и спорт'!L34+'Прил2 ФК и спорт'!L46+'Прил2 ФК и спорт'!L58+'Прил2 ФК и спорт'!L70</f>
        <v>17038.7</v>
      </c>
      <c r="I31" s="13">
        <f>'Прил2 ФК и спорт'!M22+'Прил2 ФК и спорт'!M34+'Прил2 ФК и спорт'!M46+'Прил2 ФК и спорт'!M58+'Прил2 ФК и спорт'!M70</f>
        <v>13412.4</v>
      </c>
      <c r="J31" s="13">
        <f>'Прил2 ФК и спорт'!N22+'Прил2 ФК и спорт'!N34+'Прил2 ФК и спорт'!N46+'Прил2 ФК и спорт'!N58+'Прил2 ФК и спорт'!N70</f>
        <v>13373.4</v>
      </c>
      <c r="K31" s="13">
        <f>'Прил2 ФК и спорт'!O22+'Прил2 ФК и спорт'!O34+'Прил2 ФК и спорт'!O46+'Прил2 ФК и спорт'!O58+'Прил2 ФК и спорт'!O70</f>
        <v>13373.4</v>
      </c>
      <c r="L31" s="14">
        <f>SUM(D31:K31)</f>
        <v>86794</v>
      </c>
    </row>
    <row r="32" spans="2:12" ht="52.5" customHeight="1">
      <c r="B32" s="114"/>
      <c r="C32" s="11" t="s">
        <v>22</v>
      </c>
      <c r="D32" s="13">
        <f>'Прил2 ФК и спорт'!H23+'Прил2 ФК и спорт'!H35+'Прил2 ФК и спорт'!H47+'Прил2 ФК и спорт'!H59+'Прил2 ФК и спорт'!H71</f>
        <v>0</v>
      </c>
      <c r="E32" s="13">
        <f>'Прил2 ФК и спорт'!I23+'Прил2 ФК и спорт'!I35+'Прил2 ФК и спорт'!I47+'Прил2 ФК и спорт'!I59+'Прил2 ФК и спорт'!I71</f>
        <v>0</v>
      </c>
      <c r="F32" s="13">
        <f>'Прил2 ФК и спорт'!J23+'Прил2 ФК и спорт'!J35+'Прил2 ФК и спорт'!J47+'Прил2 ФК и спорт'!J59+'Прил2 ФК и спорт'!J71</f>
        <v>0</v>
      </c>
      <c r="G32" s="13">
        <f>'Прил2 ФК и спорт'!K23+'Прил2 ФК и спорт'!K35+'Прил2 ФК и спорт'!K47+'Прил2 ФК и спорт'!K59+'Прил2 ФК и спорт'!K71</f>
        <v>0</v>
      </c>
      <c r="H32" s="13">
        <f>'Прил2 ФК и спорт'!L23+'Прил2 ФК и спорт'!L35+'Прил2 ФК и спорт'!L47+'Прил2 ФК и спорт'!L59+'Прил2 ФК и спорт'!L71</f>
        <v>0</v>
      </c>
      <c r="I32" s="13">
        <f>'Прил2 ФК и спорт'!M23+'Прил2 ФК и спорт'!M35+'Прил2 ФК и спорт'!M47+'Прил2 ФК и спорт'!M59+'Прил2 ФК и спорт'!M71</f>
        <v>0</v>
      </c>
      <c r="J32" s="13">
        <f>'Прил2 ФК и спорт'!N23+'Прил2 ФК и спорт'!N35+'Прил2 ФК и спорт'!N47+'Прил2 ФК и спорт'!N59+'Прил2 ФК и спорт'!N71</f>
        <v>0</v>
      </c>
      <c r="K32" s="13">
        <f>'Прил2 ФК и спорт'!O23+'Прил2 ФК и спорт'!O35+'Прил2 ФК и спорт'!O47+'Прил2 ФК и спорт'!O59+'Прил2 ФК и спорт'!O71</f>
        <v>0</v>
      </c>
      <c r="L32" s="14">
        <f>SUM(D32:K32)</f>
        <v>0</v>
      </c>
    </row>
    <row r="33" spans="2:12" ht="38.25">
      <c r="B33" s="114"/>
      <c r="C33" s="11" t="s">
        <v>24</v>
      </c>
      <c r="D33" s="13">
        <f>'Прил2 ФК и спорт'!H24+'Прил2 ФК и спорт'!H36+'Прил2 ФК и спорт'!H48+'Прил2 ФК и спорт'!H60+'Прил2 ФК и спорт'!H72</f>
        <v>0</v>
      </c>
      <c r="E33" s="13">
        <f>'Прил2 ФК и спорт'!I24+'Прил2 ФК и спорт'!I36+'Прил2 ФК и спорт'!I48+'Прил2 ФК и спорт'!I60+'Прил2 ФК и спорт'!I72</f>
        <v>0</v>
      </c>
      <c r="F33" s="13">
        <f>'Прил2 ФК и спорт'!J24+'Прил2 ФК и спорт'!J36+'Прил2 ФК и спорт'!J48+'Прил2 ФК и спорт'!J60+'Прил2 ФК и спорт'!J72</f>
        <v>0</v>
      </c>
      <c r="G33" s="13">
        <f>'Прил2 ФК и спорт'!K24+'Прил2 ФК и спорт'!K36+'Прил2 ФК и спорт'!K48+'Прил2 ФК и спорт'!K60+'Прил2 ФК и спорт'!K72</f>
        <v>0</v>
      </c>
      <c r="H33" s="13">
        <f>'Прил2 ФК и спорт'!L24+'Прил2 ФК и спорт'!L36+'Прил2 ФК и спорт'!L48+'Прил2 ФК и спорт'!L60+'Прил2 ФК и спорт'!L72</f>
        <v>0</v>
      </c>
      <c r="I33" s="13">
        <f>'Прил2 ФК и спорт'!M24+'Прил2 ФК и спорт'!M36+'Прил2 ФК и спорт'!M48+'Прил2 ФК и спорт'!M60+'Прил2 ФК и спорт'!M72</f>
        <v>0</v>
      </c>
      <c r="J33" s="13">
        <f>'Прил2 ФК и спорт'!N24+'Прил2 ФК и спорт'!N36+'Прил2 ФК и спорт'!N48+'Прил2 ФК и спорт'!N60+'Прил2 ФК и спорт'!N72</f>
        <v>0</v>
      </c>
      <c r="K33" s="13">
        <f>'Прил2 ФК и спорт'!O24+'Прил2 ФК и спорт'!O36+'Прил2 ФК и спорт'!O48+'Прил2 ФК и спорт'!O60+'Прил2 ФК и спорт'!O72</f>
        <v>0</v>
      </c>
      <c r="L33" s="14">
        <f t="shared" ref="L33" si="1">SUM(D33:K33)</f>
        <v>0</v>
      </c>
    </row>
    <row r="34" spans="2:12" ht="40.5" customHeight="1">
      <c r="B34" s="114"/>
      <c r="C34" s="11" t="s">
        <v>25</v>
      </c>
      <c r="D34" s="13">
        <f>'Прил2 ФК и спорт'!H25+'Прил2 ФК и спорт'!H37+'Прил2 ФК и спорт'!H49+'Прил2 ФК и спорт'!H61+'Прил2 ФК и спорт'!H73</f>
        <v>0</v>
      </c>
      <c r="E34" s="13">
        <f>'Прил2 ФК и спорт'!I25+'Прил2 ФК и спорт'!I37+'Прил2 ФК и спорт'!I49+'Прил2 ФК и спорт'!I61+'Прил2 ФК и спорт'!I73</f>
        <v>0</v>
      </c>
      <c r="F34" s="13">
        <f>'Прил2 ФК и спорт'!J25+'Прил2 ФК и спорт'!J37+'Прил2 ФК и спорт'!J49+'Прил2 ФК и спорт'!J61+'Прил2 ФК и спорт'!J73</f>
        <v>0</v>
      </c>
      <c r="G34" s="13">
        <f>'Прил2 ФК и спорт'!K25+'Прил2 ФК и спорт'!K37+'Прил2 ФК и спорт'!K49+'Прил2 ФК и спорт'!K61+'Прил2 ФК и спорт'!K73</f>
        <v>0</v>
      </c>
      <c r="H34" s="13">
        <f>'Прил2 ФК и спорт'!L25+'Прил2 ФК и спорт'!L37+'Прил2 ФК и спорт'!L49+'Прил2 ФК и спорт'!L61+'Прил2 ФК и спорт'!L73</f>
        <v>0</v>
      </c>
      <c r="I34" s="13">
        <f>'Прил2 ФК и спорт'!M25+'Прил2 ФК и спорт'!M37+'Прил2 ФК и спорт'!M49+'Прил2 ФК и спорт'!M61+'Прил2 ФК и спорт'!M73</f>
        <v>0</v>
      </c>
      <c r="J34" s="13">
        <f>'Прил2 ФК и спорт'!N25+'Прил2 ФК и спорт'!N37+'Прил2 ФК и спорт'!N49+'Прил2 ФК и спорт'!N61+'Прил2 ФК и спорт'!N73</f>
        <v>0</v>
      </c>
      <c r="K34" s="13">
        <f>'Прил2 ФК и спорт'!O25+'Прил2 ФК и спорт'!O37+'Прил2 ФК и спорт'!O49+'Прил2 ФК и спорт'!O61+'Прил2 ФК и спорт'!O73</f>
        <v>0</v>
      </c>
      <c r="L34" s="14">
        <f>SUM(D34:K34)</f>
        <v>0</v>
      </c>
    </row>
    <row r="35" spans="2:12">
      <c r="B35" s="114"/>
      <c r="C35" s="12" t="s">
        <v>38</v>
      </c>
      <c r="D35" s="13">
        <f>'Прил2 ФК и спорт'!H26+'Прил2 ФК и спорт'!H38+'Прил2 ФК и спорт'!H50+'Прил2 ФК и спорт'!H62+'Прил2 ФК и спорт'!H74</f>
        <v>0</v>
      </c>
      <c r="E35" s="13">
        <f>'Прил2 ФК и спорт'!I26+'Прил2 ФК и спорт'!I38+'Прил2 ФК и спорт'!I50+'Прил2 ФК и спорт'!I62+'Прил2 ФК и спорт'!I74</f>
        <v>0</v>
      </c>
      <c r="F35" s="13">
        <f>'Прил2 ФК и спорт'!J26+'Прил2 ФК и спорт'!J38+'Прил2 ФК и спорт'!J50+'Прил2 ФК и спорт'!J62+'Прил2 ФК и спорт'!J74</f>
        <v>1500</v>
      </c>
      <c r="G35" s="13">
        <f>'Прил2 ФК и спорт'!K26+'Прил2 ФК и спорт'!K38+'Прил2 ФК и спорт'!K50+'Прил2 ФК и спорт'!K62+'Прил2 ФК и спорт'!K74</f>
        <v>0</v>
      </c>
      <c r="H35" s="13">
        <f>'Прил2 ФК и спорт'!L26+'Прил2 ФК и спорт'!L38+'Прил2 ФК и спорт'!L50+'Прил2 ФК и спорт'!L62+'Прил2 ФК и спорт'!L74</f>
        <v>0</v>
      </c>
      <c r="I35" s="13">
        <f>'Прил2 ФК и спорт'!M26+'Прил2 ФК и спорт'!M38+'Прил2 ФК и спорт'!M50+'Прил2 ФК и спорт'!M62+'Прил2 ФК и спорт'!M74</f>
        <v>0</v>
      </c>
      <c r="J35" s="13">
        <f>'Прил2 ФК и спорт'!N26+'Прил2 ФК и спорт'!N38+'Прил2 ФК и спорт'!N50+'Прил2 ФК и спорт'!N62+'Прил2 ФК и спорт'!N74</f>
        <v>0</v>
      </c>
      <c r="K35" s="13">
        <f>'Прил2 ФК и спорт'!O26+'Прил2 ФК и спорт'!O38+'Прил2 ФК и спорт'!O50+'Прил2 ФК и спорт'!O62+'Прил2 ФК и спорт'!O74</f>
        <v>0</v>
      </c>
      <c r="L35" s="14">
        <f>SUM(D35:K35)</f>
        <v>1500</v>
      </c>
    </row>
    <row r="36" spans="2:12" ht="18" customHeight="1">
      <c r="B36" s="114" t="s">
        <v>99</v>
      </c>
      <c r="C36" s="123" t="s">
        <v>100</v>
      </c>
      <c r="D36" s="124"/>
      <c r="E36" s="124"/>
      <c r="F36" s="124"/>
      <c r="G36" s="124"/>
      <c r="H36" s="124"/>
      <c r="I36" s="124"/>
      <c r="J36" s="124"/>
      <c r="K36" s="124"/>
      <c r="L36" s="125"/>
    </row>
    <row r="37" spans="2:12" ht="15" customHeight="1">
      <c r="B37" s="114"/>
      <c r="C37" s="120" t="s">
        <v>101</v>
      </c>
      <c r="D37" s="121"/>
      <c r="E37" s="121"/>
      <c r="F37" s="121"/>
      <c r="G37" s="121"/>
      <c r="H37" s="121"/>
      <c r="I37" s="121"/>
      <c r="J37" s="121"/>
      <c r="K37" s="121"/>
      <c r="L37" s="122"/>
    </row>
    <row r="38" spans="2:12" ht="16.5" customHeight="1">
      <c r="B38" s="114"/>
      <c r="C38" s="120" t="s">
        <v>102</v>
      </c>
      <c r="D38" s="121"/>
      <c r="E38" s="121"/>
      <c r="F38" s="121"/>
      <c r="G38" s="121"/>
      <c r="H38" s="121"/>
      <c r="I38" s="121"/>
      <c r="J38" s="121"/>
      <c r="K38" s="121"/>
      <c r="L38" s="122"/>
    </row>
    <row r="39" spans="2:12" ht="15.75" customHeight="1" thickBot="1">
      <c r="B39" s="116"/>
      <c r="C39" s="117" t="s">
        <v>103</v>
      </c>
      <c r="D39" s="118"/>
      <c r="E39" s="118"/>
      <c r="F39" s="118"/>
      <c r="G39" s="118"/>
      <c r="H39" s="118"/>
      <c r="I39" s="118"/>
      <c r="J39" s="118"/>
      <c r="K39" s="118"/>
      <c r="L39" s="119"/>
    </row>
  </sheetData>
  <sheetProtection password="C665" sheet="1" objects="1" scenarios="1"/>
  <mergeCells count="39">
    <mergeCell ref="B15:B16"/>
    <mergeCell ref="C14:L14"/>
    <mergeCell ref="C13:L13"/>
    <mergeCell ref="C16:L16"/>
    <mergeCell ref="C15:L15"/>
    <mergeCell ref="B21:B25"/>
    <mergeCell ref="B17:B20"/>
    <mergeCell ref="C20:L20"/>
    <mergeCell ref="C19:L19"/>
    <mergeCell ref="C18:L18"/>
    <mergeCell ref="C17:L17"/>
    <mergeCell ref="C25:L25"/>
    <mergeCell ref="C24:L24"/>
    <mergeCell ref="C23:L23"/>
    <mergeCell ref="C22:L22"/>
    <mergeCell ref="C21:L21"/>
    <mergeCell ref="B36:B39"/>
    <mergeCell ref="C39:L39"/>
    <mergeCell ref="C38:L38"/>
    <mergeCell ref="C37:L37"/>
    <mergeCell ref="C36:L36"/>
    <mergeCell ref="B27:B35"/>
    <mergeCell ref="C27:C28"/>
    <mergeCell ref="D29:D30"/>
    <mergeCell ref="E29:E30"/>
    <mergeCell ref="F29:F30"/>
    <mergeCell ref="B2:L2"/>
    <mergeCell ref="B3:L3"/>
    <mergeCell ref="J5:L5"/>
    <mergeCell ref="I6:L8"/>
    <mergeCell ref="B11:L11"/>
    <mergeCell ref="C26:L26"/>
    <mergeCell ref="D27:L27"/>
    <mergeCell ref="L29:L30"/>
    <mergeCell ref="J29:J30"/>
    <mergeCell ref="K29:K30"/>
    <mergeCell ref="G29:G30"/>
    <mergeCell ref="H29:H30"/>
    <mergeCell ref="I29:I30"/>
  </mergeCells>
  <printOptions horizontalCentered="1"/>
  <pageMargins left="0.70866141732283472" right="0" top="0" bottom="0" header="0" footer="0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P35"/>
  <sheetViews>
    <sheetView tabSelected="1" topLeftCell="A8" zoomScaleNormal="100" workbookViewId="0">
      <selection activeCell="N18" sqref="N18"/>
    </sheetView>
  </sheetViews>
  <sheetFormatPr defaultRowHeight="15"/>
  <cols>
    <col min="1" max="1" width="2.42578125" style="1" customWidth="1"/>
    <col min="2" max="2" width="4.7109375" style="1" customWidth="1"/>
    <col min="3" max="3" width="21.5703125" style="1" customWidth="1"/>
    <col min="4" max="4" width="11.140625" style="1" customWidth="1"/>
    <col min="5" max="5" width="10" style="1" customWidth="1"/>
    <col min="6" max="6" width="15.42578125" style="1" customWidth="1"/>
    <col min="7" max="7" width="10" style="1" customWidth="1"/>
    <col min="8" max="8" width="13.5703125" style="1" customWidth="1"/>
    <col min="9" max="16384" width="9.140625" style="1"/>
  </cols>
  <sheetData>
    <row r="2" spans="2:16" ht="18.75">
      <c r="B2" s="110" t="s">
        <v>109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2:16" ht="18.75">
      <c r="B3" s="110" t="s">
        <v>110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2:16" ht="18.7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2:16" ht="14.25" customHeight="1"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12" t="s">
        <v>48</v>
      </c>
      <c r="O5" s="112"/>
      <c r="P5" s="112"/>
    </row>
    <row r="6" spans="2:16" ht="18.7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12" t="s">
        <v>72</v>
      </c>
      <c r="N6" s="112"/>
      <c r="O6" s="112"/>
      <c r="P6" s="112"/>
    </row>
    <row r="7" spans="2:16" ht="19.5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12"/>
      <c r="N7" s="112"/>
      <c r="O7" s="112"/>
      <c r="P7" s="112"/>
    </row>
    <row r="8" spans="2:16" ht="15.75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2:16" ht="15.75" customHeight="1">
      <c r="B9" s="113" t="s">
        <v>49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</row>
    <row r="10" spans="2:16" ht="15.75" customHeight="1">
      <c r="B10" s="172" t="s">
        <v>50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</row>
    <row r="11" spans="2:16" ht="15.75" customHeight="1">
      <c r="B11" s="173" t="s">
        <v>51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</row>
    <row r="12" spans="2:16" ht="15.75" thickBot="1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25.5" customHeight="1">
      <c r="B13" s="165" t="s">
        <v>37</v>
      </c>
      <c r="C13" s="168" t="s">
        <v>52</v>
      </c>
      <c r="D13" s="169" t="s">
        <v>53</v>
      </c>
      <c r="E13" s="170"/>
      <c r="F13" s="168" t="s">
        <v>54</v>
      </c>
      <c r="G13" s="168" t="s">
        <v>55</v>
      </c>
      <c r="H13" s="168" t="s">
        <v>56</v>
      </c>
      <c r="I13" s="169" t="s">
        <v>57</v>
      </c>
      <c r="J13" s="174"/>
      <c r="K13" s="174"/>
      <c r="L13" s="174"/>
      <c r="M13" s="174"/>
      <c r="N13" s="174"/>
      <c r="O13" s="174"/>
      <c r="P13" s="175"/>
    </row>
    <row r="14" spans="2:16" ht="29.25" customHeight="1">
      <c r="B14" s="166"/>
      <c r="C14" s="138"/>
      <c r="D14" s="158"/>
      <c r="E14" s="171"/>
      <c r="F14" s="138"/>
      <c r="G14" s="138"/>
      <c r="H14" s="138"/>
      <c r="I14" s="158"/>
      <c r="J14" s="176"/>
      <c r="K14" s="176"/>
      <c r="L14" s="176"/>
      <c r="M14" s="176"/>
      <c r="N14" s="176"/>
      <c r="O14" s="176"/>
      <c r="P14" s="177"/>
    </row>
    <row r="15" spans="2:16" ht="31.5" customHeight="1">
      <c r="B15" s="166"/>
      <c r="C15" s="138"/>
      <c r="D15" s="137" t="s">
        <v>58</v>
      </c>
      <c r="E15" s="137" t="s">
        <v>59</v>
      </c>
      <c r="F15" s="138"/>
      <c r="G15" s="138"/>
      <c r="H15" s="138"/>
      <c r="I15" s="137" t="s">
        <v>11</v>
      </c>
      <c r="J15" s="137" t="s">
        <v>12</v>
      </c>
      <c r="K15" s="137" t="s">
        <v>13</v>
      </c>
      <c r="L15" s="137" t="s">
        <v>14</v>
      </c>
      <c r="M15" s="137" t="s">
        <v>15</v>
      </c>
      <c r="N15" s="137" t="s">
        <v>16</v>
      </c>
      <c r="O15" s="157" t="s">
        <v>17</v>
      </c>
      <c r="P15" s="135" t="s">
        <v>120</v>
      </c>
    </row>
    <row r="16" spans="2:16" ht="33.75" customHeight="1">
      <c r="B16" s="167"/>
      <c r="C16" s="115"/>
      <c r="D16" s="138"/>
      <c r="E16" s="138"/>
      <c r="F16" s="115"/>
      <c r="G16" s="115"/>
      <c r="H16" s="115"/>
      <c r="I16" s="138"/>
      <c r="J16" s="138"/>
      <c r="K16" s="138"/>
      <c r="L16" s="138"/>
      <c r="M16" s="138"/>
      <c r="N16" s="138"/>
      <c r="O16" s="158"/>
      <c r="P16" s="136"/>
    </row>
    <row r="17" spans="2:16">
      <c r="B17" s="19">
        <v>1</v>
      </c>
      <c r="C17" s="7">
        <v>2</v>
      </c>
      <c r="D17" s="7">
        <v>3</v>
      </c>
      <c r="E17" s="7">
        <v>4</v>
      </c>
      <c r="F17" s="7">
        <v>5</v>
      </c>
      <c r="G17" s="7">
        <v>6</v>
      </c>
      <c r="H17" s="7">
        <v>7</v>
      </c>
      <c r="I17" s="7">
        <v>8</v>
      </c>
      <c r="J17" s="7">
        <v>9</v>
      </c>
      <c r="K17" s="7">
        <v>10</v>
      </c>
      <c r="L17" s="7">
        <v>11</v>
      </c>
      <c r="M17" s="7">
        <v>12</v>
      </c>
      <c r="N17" s="7">
        <v>13</v>
      </c>
      <c r="O17" s="78">
        <v>14</v>
      </c>
      <c r="P17" s="69">
        <v>15</v>
      </c>
    </row>
    <row r="18" spans="2:16" ht="40.5" customHeight="1">
      <c r="B18" s="159">
        <v>1</v>
      </c>
      <c r="C18" s="139" t="s">
        <v>73</v>
      </c>
      <c r="D18" s="162">
        <f>'Прил2 ФК и спорт'!G22</f>
        <v>1765.4</v>
      </c>
      <c r="E18" s="151">
        <f>'Прил2 ФК и спорт'!G23+'Прил2 ФК и спорт'!G24+'Прил2 ФК и спорт'!G25+'Прил2 ФК и спорт'!G26</f>
        <v>0</v>
      </c>
      <c r="F18" s="20" t="s">
        <v>63</v>
      </c>
      <c r="G18" s="7" t="s">
        <v>60</v>
      </c>
      <c r="H18" s="7">
        <v>29</v>
      </c>
      <c r="I18" s="7">
        <v>29</v>
      </c>
      <c r="J18" s="7">
        <v>1</v>
      </c>
      <c r="K18" s="7">
        <v>1</v>
      </c>
      <c r="L18" s="7">
        <v>6</v>
      </c>
      <c r="M18" s="7">
        <v>0</v>
      </c>
      <c r="N18" s="7">
        <v>1</v>
      </c>
      <c r="O18" s="78">
        <v>1</v>
      </c>
      <c r="P18" s="69">
        <v>2</v>
      </c>
    </row>
    <row r="19" spans="2:16" ht="37.5" customHeight="1">
      <c r="B19" s="160"/>
      <c r="C19" s="140"/>
      <c r="D19" s="163"/>
      <c r="E19" s="152"/>
      <c r="F19" s="21" t="s">
        <v>61</v>
      </c>
      <c r="G19" s="7" t="s">
        <v>62</v>
      </c>
      <c r="H19" s="7">
        <v>800</v>
      </c>
      <c r="I19" s="7">
        <v>800</v>
      </c>
      <c r="J19" s="7">
        <v>130</v>
      </c>
      <c r="K19" s="7">
        <v>130</v>
      </c>
      <c r="L19" s="7">
        <v>1054</v>
      </c>
      <c r="M19" s="7">
        <v>0</v>
      </c>
      <c r="N19" s="7">
        <v>105</v>
      </c>
      <c r="O19" s="78">
        <v>110</v>
      </c>
      <c r="P19" s="69">
        <v>180</v>
      </c>
    </row>
    <row r="20" spans="2:16" ht="69" customHeight="1">
      <c r="B20" s="161"/>
      <c r="C20" s="141"/>
      <c r="D20" s="164"/>
      <c r="E20" s="153"/>
      <c r="F20" s="21" t="s">
        <v>118</v>
      </c>
      <c r="G20" s="54" t="s">
        <v>62</v>
      </c>
      <c r="H20" s="54" t="s">
        <v>23</v>
      </c>
      <c r="I20" s="54" t="s">
        <v>23</v>
      </c>
      <c r="J20" s="54" t="s">
        <v>23</v>
      </c>
      <c r="K20" s="54" t="s">
        <v>23</v>
      </c>
      <c r="L20" s="54">
        <v>360</v>
      </c>
      <c r="M20" s="54">
        <v>360</v>
      </c>
      <c r="N20" s="54">
        <v>360</v>
      </c>
      <c r="O20" s="78">
        <v>360</v>
      </c>
      <c r="P20" s="69">
        <v>360</v>
      </c>
    </row>
    <row r="21" spans="2:16" ht="45.75" customHeight="1">
      <c r="B21" s="143">
        <v>2</v>
      </c>
      <c r="C21" s="139" t="s">
        <v>27</v>
      </c>
      <c r="D21" s="150">
        <f>'Прил2 ФК и спорт'!G34</f>
        <v>2236.5</v>
      </c>
      <c r="E21" s="145">
        <f>'Прил2 ФК и спорт'!G35+'Прил2 ФК и спорт'!G36+'Прил2 ФК и спорт'!G37+'Прил2 ФК и спорт'!G38</f>
        <v>0</v>
      </c>
      <c r="F21" s="21" t="s">
        <v>63</v>
      </c>
      <c r="G21" s="7" t="s">
        <v>60</v>
      </c>
      <c r="H21" s="7">
        <v>27</v>
      </c>
      <c r="I21" s="7">
        <v>27</v>
      </c>
      <c r="J21" s="7">
        <v>17</v>
      </c>
      <c r="K21" s="7">
        <v>9</v>
      </c>
      <c r="L21" s="7">
        <v>13</v>
      </c>
      <c r="M21" s="7">
        <v>13</v>
      </c>
      <c r="N21" s="7">
        <v>13</v>
      </c>
      <c r="O21" s="78">
        <v>14</v>
      </c>
      <c r="P21" s="69">
        <v>14</v>
      </c>
    </row>
    <row r="22" spans="2:16" ht="38.25">
      <c r="B22" s="148"/>
      <c r="C22" s="140"/>
      <c r="D22" s="150"/>
      <c r="E22" s="145"/>
      <c r="F22" s="21" t="s">
        <v>64</v>
      </c>
      <c r="G22" s="7" t="s">
        <v>65</v>
      </c>
      <c r="H22" s="7">
        <v>76</v>
      </c>
      <c r="I22" s="7">
        <v>76</v>
      </c>
      <c r="J22" s="7">
        <v>52</v>
      </c>
      <c r="K22" s="7">
        <v>15</v>
      </c>
      <c r="L22" s="7">
        <v>15</v>
      </c>
      <c r="M22" s="7">
        <v>15</v>
      </c>
      <c r="N22" s="7">
        <v>15</v>
      </c>
      <c r="O22" s="78">
        <v>16</v>
      </c>
      <c r="P22" s="69">
        <v>16</v>
      </c>
    </row>
    <row r="23" spans="2:16" ht="51">
      <c r="B23" s="148"/>
      <c r="C23" s="140"/>
      <c r="D23" s="150"/>
      <c r="E23" s="145"/>
      <c r="F23" s="21" t="s">
        <v>66</v>
      </c>
      <c r="G23" s="7" t="s">
        <v>62</v>
      </c>
      <c r="H23" s="7">
        <v>325</v>
      </c>
      <c r="I23" s="7">
        <v>325</v>
      </c>
      <c r="J23" s="7">
        <v>177</v>
      </c>
      <c r="K23" s="7">
        <v>72</v>
      </c>
      <c r="L23" s="7">
        <v>83</v>
      </c>
      <c r="M23" s="7">
        <v>117</v>
      </c>
      <c r="N23" s="7">
        <v>117</v>
      </c>
      <c r="O23" s="78">
        <v>120</v>
      </c>
      <c r="P23" s="69">
        <v>120</v>
      </c>
    </row>
    <row r="24" spans="2:16" ht="63.75">
      <c r="B24" s="149"/>
      <c r="C24" s="141"/>
      <c r="D24" s="150"/>
      <c r="E24" s="145"/>
      <c r="F24" s="21" t="s">
        <v>67</v>
      </c>
      <c r="G24" s="7" t="s">
        <v>62</v>
      </c>
      <c r="H24" s="7">
        <v>350</v>
      </c>
      <c r="I24" s="7">
        <v>350</v>
      </c>
      <c r="J24" s="7">
        <v>350</v>
      </c>
      <c r="K24" s="7">
        <v>72</v>
      </c>
      <c r="L24" s="7">
        <v>92</v>
      </c>
      <c r="M24" s="7">
        <v>117</v>
      </c>
      <c r="N24" s="7">
        <v>119</v>
      </c>
      <c r="O24" s="78">
        <v>119</v>
      </c>
      <c r="P24" s="69">
        <v>119</v>
      </c>
    </row>
    <row r="25" spans="2:16" ht="29.25" customHeight="1">
      <c r="B25" s="143">
        <v>3</v>
      </c>
      <c r="C25" s="139" t="s">
        <v>74</v>
      </c>
      <c r="D25" s="145">
        <f>'Прил2 ФК и спорт'!G46</f>
        <v>71768.800000000003</v>
      </c>
      <c r="E25" s="145">
        <f>'Прил2 ФК и спорт'!G47+'Прил2 ФК и спорт'!G48+'Прил2 ФК и спорт'!G49+'Прил2 ФК и спорт'!G50</f>
        <v>1500</v>
      </c>
      <c r="F25" s="139" t="s">
        <v>68</v>
      </c>
      <c r="G25" s="115" t="s">
        <v>62</v>
      </c>
      <c r="H25" s="115" t="s">
        <v>23</v>
      </c>
      <c r="I25" s="115" t="s">
        <v>23</v>
      </c>
      <c r="J25" s="115" t="s">
        <v>23</v>
      </c>
      <c r="K25" s="115">
        <v>210</v>
      </c>
      <c r="L25" s="115">
        <v>250</v>
      </c>
      <c r="M25" s="115">
        <v>409</v>
      </c>
      <c r="N25" s="115">
        <v>250</v>
      </c>
      <c r="O25" s="103">
        <v>250</v>
      </c>
      <c r="P25" s="142">
        <v>250</v>
      </c>
    </row>
    <row r="26" spans="2:16" ht="24.75" customHeight="1">
      <c r="B26" s="148"/>
      <c r="C26" s="140"/>
      <c r="D26" s="145"/>
      <c r="E26" s="145"/>
      <c r="F26" s="140"/>
      <c r="G26" s="115"/>
      <c r="H26" s="115"/>
      <c r="I26" s="115"/>
      <c r="J26" s="115"/>
      <c r="K26" s="115"/>
      <c r="L26" s="115"/>
      <c r="M26" s="115"/>
      <c r="N26" s="115"/>
      <c r="O26" s="103"/>
      <c r="P26" s="142"/>
    </row>
    <row r="27" spans="2:16" ht="19.5" customHeight="1">
      <c r="B27" s="148"/>
      <c r="C27" s="140"/>
      <c r="D27" s="145"/>
      <c r="E27" s="145"/>
      <c r="F27" s="140"/>
      <c r="G27" s="115"/>
      <c r="H27" s="115"/>
      <c r="I27" s="115"/>
      <c r="J27" s="115"/>
      <c r="K27" s="115"/>
      <c r="L27" s="115"/>
      <c r="M27" s="115"/>
      <c r="N27" s="115"/>
      <c r="O27" s="103"/>
      <c r="P27" s="142"/>
    </row>
    <row r="28" spans="2:16" ht="25.5" customHeight="1">
      <c r="B28" s="148"/>
      <c r="C28" s="140"/>
      <c r="D28" s="145"/>
      <c r="E28" s="145"/>
      <c r="F28" s="140"/>
      <c r="G28" s="115"/>
      <c r="H28" s="115"/>
      <c r="I28" s="115"/>
      <c r="J28" s="115"/>
      <c r="K28" s="115"/>
      <c r="L28" s="115"/>
      <c r="M28" s="115"/>
      <c r="N28" s="115"/>
      <c r="O28" s="103"/>
      <c r="P28" s="142"/>
    </row>
    <row r="29" spans="2:16" ht="19.5" customHeight="1">
      <c r="B29" s="148"/>
      <c r="C29" s="140"/>
      <c r="D29" s="145"/>
      <c r="E29" s="145"/>
      <c r="F29" s="140"/>
      <c r="G29" s="115"/>
      <c r="H29" s="115"/>
      <c r="I29" s="115"/>
      <c r="J29" s="115"/>
      <c r="K29" s="115"/>
      <c r="L29" s="115"/>
      <c r="M29" s="115"/>
      <c r="N29" s="115"/>
      <c r="O29" s="103"/>
      <c r="P29" s="142"/>
    </row>
    <row r="30" spans="2:16" ht="30" customHeight="1">
      <c r="B30" s="143">
        <v>4</v>
      </c>
      <c r="C30" s="154" t="s">
        <v>75</v>
      </c>
      <c r="D30" s="151">
        <f>'Прил2 ФК и спорт'!G58</f>
        <v>6244.4</v>
      </c>
      <c r="E30" s="151">
        <f>'Прил2 ФК и спорт'!G59+'Прил2 ФК и спорт'!G60+'Прил2 ФК и спорт'!G61+'Прил2 ФК и спорт'!G62</f>
        <v>0</v>
      </c>
      <c r="F30" s="139" t="s">
        <v>69</v>
      </c>
      <c r="G30" s="137" t="s">
        <v>62</v>
      </c>
      <c r="H30" s="137" t="s">
        <v>23</v>
      </c>
      <c r="I30" s="137" t="s">
        <v>23</v>
      </c>
      <c r="J30" s="137" t="s">
        <v>23</v>
      </c>
      <c r="K30" s="137">
        <v>240</v>
      </c>
      <c r="L30" s="137">
        <v>700</v>
      </c>
      <c r="M30" s="137">
        <v>800</v>
      </c>
      <c r="N30" s="137">
        <v>800</v>
      </c>
      <c r="O30" s="157">
        <v>800</v>
      </c>
      <c r="P30" s="135">
        <v>800</v>
      </c>
    </row>
    <row r="31" spans="2:16" ht="20.25" customHeight="1">
      <c r="B31" s="148"/>
      <c r="C31" s="155"/>
      <c r="D31" s="152"/>
      <c r="E31" s="152"/>
      <c r="F31" s="141"/>
      <c r="G31" s="138"/>
      <c r="H31" s="138"/>
      <c r="I31" s="138"/>
      <c r="J31" s="138"/>
      <c r="K31" s="138"/>
      <c r="L31" s="138"/>
      <c r="M31" s="138"/>
      <c r="N31" s="138"/>
      <c r="O31" s="158"/>
      <c r="P31" s="136"/>
    </row>
    <row r="32" spans="2:16" ht="38.25" customHeight="1">
      <c r="B32" s="148"/>
      <c r="C32" s="155"/>
      <c r="D32" s="152"/>
      <c r="E32" s="152"/>
      <c r="F32" s="139" t="s">
        <v>70</v>
      </c>
      <c r="G32" s="137" t="s">
        <v>62</v>
      </c>
      <c r="H32" s="137" t="s">
        <v>23</v>
      </c>
      <c r="I32" s="137" t="s">
        <v>23</v>
      </c>
      <c r="J32" s="137" t="s">
        <v>23</v>
      </c>
      <c r="K32" s="137">
        <v>50</v>
      </c>
      <c r="L32" s="137">
        <v>250</v>
      </c>
      <c r="M32" s="137">
        <v>250</v>
      </c>
      <c r="N32" s="137">
        <v>250</v>
      </c>
      <c r="O32" s="157">
        <v>250</v>
      </c>
      <c r="P32" s="135">
        <v>250</v>
      </c>
    </row>
    <row r="33" spans="2:16" ht="30.75" customHeight="1">
      <c r="B33" s="149"/>
      <c r="C33" s="156"/>
      <c r="D33" s="153"/>
      <c r="E33" s="153"/>
      <c r="F33" s="141"/>
      <c r="G33" s="138"/>
      <c r="H33" s="138"/>
      <c r="I33" s="138"/>
      <c r="J33" s="138"/>
      <c r="K33" s="138"/>
      <c r="L33" s="138"/>
      <c r="M33" s="138"/>
      <c r="N33" s="138"/>
      <c r="O33" s="158"/>
      <c r="P33" s="136"/>
    </row>
    <row r="34" spans="2:16" ht="63.75" customHeight="1">
      <c r="B34" s="143">
        <v>5</v>
      </c>
      <c r="C34" s="139" t="s">
        <v>76</v>
      </c>
      <c r="D34" s="145">
        <f>'Прил2 ФК и спорт'!G70</f>
        <v>4778.8999999999996</v>
      </c>
      <c r="E34" s="145">
        <f>'Прил2 ФК и спорт'!G71+'Прил2 ФК и спорт'!G72+'Прил2 ФК и спорт'!G73+'Прил2 ФК и спорт'!G74</f>
        <v>0</v>
      </c>
      <c r="F34" s="20" t="s">
        <v>77</v>
      </c>
      <c r="G34" s="7" t="s">
        <v>60</v>
      </c>
      <c r="H34" s="7" t="s">
        <v>23</v>
      </c>
      <c r="I34" s="7" t="s">
        <v>23</v>
      </c>
      <c r="J34" s="7">
        <v>1</v>
      </c>
      <c r="K34" s="7">
        <v>2</v>
      </c>
      <c r="L34" s="7">
        <v>3</v>
      </c>
      <c r="M34" s="7">
        <v>1</v>
      </c>
      <c r="N34" s="7" t="s">
        <v>23</v>
      </c>
      <c r="O34" s="78" t="s">
        <v>23</v>
      </c>
      <c r="P34" s="89" t="s">
        <v>23</v>
      </c>
    </row>
    <row r="35" spans="2:16" ht="90" thickBot="1">
      <c r="B35" s="144"/>
      <c r="C35" s="147"/>
      <c r="D35" s="146"/>
      <c r="E35" s="146"/>
      <c r="F35" s="22" t="s">
        <v>71</v>
      </c>
      <c r="G35" s="23" t="s">
        <v>62</v>
      </c>
      <c r="H35" s="23" t="s">
        <v>23</v>
      </c>
      <c r="I35" s="23" t="s">
        <v>23</v>
      </c>
      <c r="J35" s="23">
        <v>140</v>
      </c>
      <c r="K35" s="23">
        <v>280</v>
      </c>
      <c r="L35" s="23">
        <v>460</v>
      </c>
      <c r="M35" s="23">
        <v>170</v>
      </c>
      <c r="N35" s="23" t="s">
        <v>23</v>
      </c>
      <c r="O35" s="80" t="s">
        <v>23</v>
      </c>
      <c r="P35" s="100" t="s">
        <v>23</v>
      </c>
    </row>
  </sheetData>
  <sheetProtection password="C665" sheet="1" objects="1" scenarios="1"/>
  <mergeCells count="77">
    <mergeCell ref="B9:P9"/>
    <mergeCell ref="B10:P10"/>
    <mergeCell ref="B11:P11"/>
    <mergeCell ref="I13:P14"/>
    <mergeCell ref="P15:P16"/>
    <mergeCell ref="B18:B20"/>
    <mergeCell ref="C18:C20"/>
    <mergeCell ref="D18:D20"/>
    <mergeCell ref="E18:E20"/>
    <mergeCell ref="O15:O16"/>
    <mergeCell ref="M15:M16"/>
    <mergeCell ref="N15:N16"/>
    <mergeCell ref="B13:B16"/>
    <mergeCell ref="C13:C16"/>
    <mergeCell ref="F13:F16"/>
    <mergeCell ref="G13:G16"/>
    <mergeCell ref="H13:H16"/>
    <mergeCell ref="D15:D16"/>
    <mergeCell ref="E15:E16"/>
    <mergeCell ref="D13:E14"/>
    <mergeCell ref="F32:F33"/>
    <mergeCell ref="O32:O33"/>
    <mergeCell ref="N32:N33"/>
    <mergeCell ref="M32:M33"/>
    <mergeCell ref="L32:L33"/>
    <mergeCell ref="K32:K33"/>
    <mergeCell ref="J32:J33"/>
    <mergeCell ref="I32:I33"/>
    <mergeCell ref="H32:H33"/>
    <mergeCell ref="G32:G33"/>
    <mergeCell ref="F30:F31"/>
    <mergeCell ref="O30:O31"/>
    <mergeCell ref="N30:N31"/>
    <mergeCell ref="M30:M31"/>
    <mergeCell ref="L30:L31"/>
    <mergeCell ref="K30:K31"/>
    <mergeCell ref="J30:J31"/>
    <mergeCell ref="H30:H31"/>
    <mergeCell ref="G30:G31"/>
    <mergeCell ref="B34:B35"/>
    <mergeCell ref="D34:D35"/>
    <mergeCell ref="E34:E35"/>
    <mergeCell ref="C34:C35"/>
    <mergeCell ref="B21:B24"/>
    <mergeCell ref="D21:D24"/>
    <mergeCell ref="E21:E24"/>
    <mergeCell ref="B25:B29"/>
    <mergeCell ref="B30:B33"/>
    <mergeCell ref="D30:D33"/>
    <mergeCell ref="E30:E33"/>
    <mergeCell ref="D25:D29"/>
    <mergeCell ref="E25:E29"/>
    <mergeCell ref="C30:C33"/>
    <mergeCell ref="F25:F29"/>
    <mergeCell ref="C21:C24"/>
    <mergeCell ref="C25:C29"/>
    <mergeCell ref="B2:P2"/>
    <mergeCell ref="B3:P3"/>
    <mergeCell ref="N5:P5"/>
    <mergeCell ref="M6:P7"/>
    <mergeCell ref="G25:G29"/>
    <mergeCell ref="I15:I16"/>
    <mergeCell ref="J15:J16"/>
    <mergeCell ref="K15:K16"/>
    <mergeCell ref="L15:L16"/>
    <mergeCell ref="N25:N29"/>
    <mergeCell ref="O25:O29"/>
    <mergeCell ref="P25:P29"/>
    <mergeCell ref="H25:H29"/>
    <mergeCell ref="I25:I29"/>
    <mergeCell ref="J25:J29"/>
    <mergeCell ref="K25:K29"/>
    <mergeCell ref="P30:P31"/>
    <mergeCell ref="P32:P33"/>
    <mergeCell ref="I30:I31"/>
    <mergeCell ref="L25:L29"/>
    <mergeCell ref="M25:M29"/>
  </mergeCells>
  <printOptions horizontalCentered="1"/>
  <pageMargins left="0" right="0" top="0" bottom="0" header="0" footer="0"/>
  <pageSetup paperSize="9" scale="87" fitToHeight="2" orientation="landscape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W87"/>
  <sheetViews>
    <sheetView topLeftCell="A21" zoomScale="95" zoomScaleNormal="95" zoomScaleSheetLayoutView="100" workbookViewId="0">
      <selection activeCell="G21" sqref="G21"/>
    </sheetView>
  </sheetViews>
  <sheetFormatPr defaultRowHeight="15"/>
  <cols>
    <col min="1" max="1" width="3.42578125" style="1" customWidth="1"/>
    <col min="2" max="2" width="5" style="1" customWidth="1"/>
    <col min="3" max="3" width="13.28515625" style="1" customWidth="1"/>
    <col min="4" max="4" width="17.28515625" style="1" customWidth="1"/>
    <col min="5" max="5" width="11.42578125" style="1" customWidth="1"/>
    <col min="6" max="6" width="12" style="1" customWidth="1"/>
    <col min="7" max="11" width="9.140625" style="1"/>
    <col min="12" max="13" width="9.140625" style="67"/>
    <col min="14" max="15" width="9.140625" style="1"/>
    <col min="16" max="16" width="11.28515625" style="1" customWidth="1"/>
    <col min="17" max="17" width="25.5703125" style="1" customWidth="1"/>
    <col min="18" max="16384" width="9.140625" style="1"/>
  </cols>
  <sheetData>
    <row r="2" spans="2:23" ht="18.75">
      <c r="B2" s="110" t="s">
        <v>111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76"/>
    </row>
    <row r="3" spans="2:23" ht="18.75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83"/>
      <c r="N3" s="76"/>
      <c r="O3" s="76"/>
      <c r="P3" s="76"/>
      <c r="Q3" s="76"/>
    </row>
    <row r="4" spans="2:23">
      <c r="B4" s="24"/>
      <c r="C4" s="24"/>
      <c r="D4" s="24"/>
      <c r="E4" s="24"/>
      <c r="F4" s="24"/>
      <c r="G4" s="24"/>
      <c r="H4" s="24"/>
      <c r="I4" s="24"/>
      <c r="J4" s="24"/>
      <c r="K4" s="25"/>
      <c r="L4" s="55"/>
      <c r="M4" s="84"/>
      <c r="N4" s="25"/>
      <c r="O4" s="25"/>
      <c r="P4" s="16"/>
      <c r="Q4" s="16"/>
    </row>
    <row r="5" spans="2:23" ht="15.75">
      <c r="L5" s="56"/>
      <c r="M5" s="56"/>
      <c r="N5" s="26"/>
      <c r="O5" s="26"/>
      <c r="Q5" s="71" t="s">
        <v>35</v>
      </c>
      <c r="R5" s="77"/>
      <c r="U5" s="27"/>
      <c r="V5" s="27"/>
      <c r="W5" s="27"/>
    </row>
    <row r="6" spans="2:23" ht="15.75" customHeight="1">
      <c r="B6" s="3"/>
      <c r="N6" s="112" t="s">
        <v>36</v>
      </c>
      <c r="O6" s="112"/>
      <c r="P6" s="112"/>
      <c r="Q6" s="112"/>
      <c r="R6" s="16"/>
      <c r="S6" s="28"/>
      <c r="T6" s="28"/>
      <c r="U6" s="28"/>
      <c r="V6" s="28"/>
      <c r="W6" s="28"/>
    </row>
    <row r="7" spans="2:23" ht="15.75">
      <c r="B7" s="3"/>
      <c r="L7" s="16"/>
      <c r="M7" s="85"/>
      <c r="N7" s="112"/>
      <c r="O7" s="112"/>
      <c r="P7" s="112"/>
      <c r="Q7" s="112"/>
      <c r="R7" s="16"/>
      <c r="S7" s="28"/>
      <c r="T7" s="28"/>
      <c r="U7" s="28"/>
      <c r="V7" s="28"/>
      <c r="W7" s="28"/>
    </row>
    <row r="8" spans="2:23">
      <c r="B8" s="29"/>
      <c r="C8" s="29"/>
      <c r="D8" s="29"/>
      <c r="E8" s="29"/>
      <c r="F8" s="29"/>
      <c r="G8" s="29"/>
      <c r="H8" s="29"/>
      <c r="I8" s="29"/>
      <c r="J8" s="29"/>
      <c r="K8" s="29"/>
      <c r="L8" s="57"/>
      <c r="M8" s="57"/>
      <c r="N8" s="29"/>
      <c r="O8" s="29"/>
      <c r="P8" s="29"/>
      <c r="Q8" s="29"/>
    </row>
    <row r="9" spans="2:23" ht="15" customHeight="1">
      <c r="B9" s="182" t="s">
        <v>0</v>
      </c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02"/>
    </row>
    <row r="10" spans="2:23" ht="15" customHeight="1">
      <c r="B10" s="196" t="s">
        <v>1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81"/>
    </row>
    <row r="11" spans="2:23" ht="15" customHeight="1">
      <c r="B11" s="195" t="s">
        <v>2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73"/>
    </row>
    <row r="12" spans="2:23" ht="15.75" thickBot="1">
      <c r="D12" s="30"/>
      <c r="F12" s="30"/>
      <c r="G12" s="30"/>
      <c r="H12" s="31"/>
      <c r="I12" s="30"/>
      <c r="J12" s="30"/>
      <c r="K12" s="30"/>
      <c r="L12" s="58"/>
      <c r="M12" s="58"/>
      <c r="N12" s="31"/>
      <c r="O12" s="31"/>
      <c r="P12" s="31"/>
      <c r="Q12" s="31"/>
    </row>
    <row r="13" spans="2:23" ht="15" customHeight="1">
      <c r="B13" s="165" t="s">
        <v>37</v>
      </c>
      <c r="C13" s="168" t="s">
        <v>3</v>
      </c>
      <c r="D13" s="168" t="s">
        <v>4</v>
      </c>
      <c r="E13" s="168" t="s">
        <v>5</v>
      </c>
      <c r="F13" s="168" t="s">
        <v>6</v>
      </c>
      <c r="G13" s="168" t="s">
        <v>7</v>
      </c>
      <c r="H13" s="169" t="s">
        <v>8</v>
      </c>
      <c r="I13" s="174"/>
      <c r="J13" s="174"/>
      <c r="K13" s="174"/>
      <c r="L13" s="174"/>
      <c r="M13" s="174"/>
      <c r="N13" s="174"/>
      <c r="O13" s="170"/>
      <c r="P13" s="168" t="s">
        <v>9</v>
      </c>
      <c r="Q13" s="192" t="s">
        <v>10</v>
      </c>
    </row>
    <row r="14" spans="2:23">
      <c r="B14" s="166"/>
      <c r="C14" s="138"/>
      <c r="D14" s="138"/>
      <c r="E14" s="138"/>
      <c r="F14" s="138"/>
      <c r="G14" s="138"/>
      <c r="H14" s="180"/>
      <c r="I14" s="173"/>
      <c r="J14" s="173"/>
      <c r="K14" s="173"/>
      <c r="L14" s="173"/>
      <c r="M14" s="173"/>
      <c r="N14" s="173"/>
      <c r="O14" s="181"/>
      <c r="P14" s="138"/>
      <c r="Q14" s="136"/>
    </row>
    <row r="15" spans="2:23">
      <c r="B15" s="166"/>
      <c r="C15" s="138"/>
      <c r="D15" s="138"/>
      <c r="E15" s="138"/>
      <c r="F15" s="138"/>
      <c r="G15" s="138"/>
      <c r="H15" s="180"/>
      <c r="I15" s="173"/>
      <c r="J15" s="173"/>
      <c r="K15" s="173"/>
      <c r="L15" s="173"/>
      <c r="M15" s="173"/>
      <c r="N15" s="173"/>
      <c r="O15" s="181"/>
      <c r="P15" s="138"/>
      <c r="Q15" s="136"/>
    </row>
    <row r="16" spans="2:23">
      <c r="B16" s="166"/>
      <c r="C16" s="138"/>
      <c r="D16" s="138"/>
      <c r="E16" s="138"/>
      <c r="F16" s="138"/>
      <c r="G16" s="138"/>
      <c r="H16" s="180"/>
      <c r="I16" s="173"/>
      <c r="J16" s="173"/>
      <c r="K16" s="173"/>
      <c r="L16" s="173"/>
      <c r="M16" s="173"/>
      <c r="N16" s="173"/>
      <c r="O16" s="181"/>
      <c r="P16" s="138"/>
      <c r="Q16" s="136"/>
    </row>
    <row r="17" spans="2:17">
      <c r="B17" s="166"/>
      <c r="C17" s="138"/>
      <c r="D17" s="138"/>
      <c r="E17" s="138"/>
      <c r="F17" s="138"/>
      <c r="G17" s="138"/>
      <c r="H17" s="180"/>
      <c r="I17" s="173"/>
      <c r="J17" s="173"/>
      <c r="K17" s="173"/>
      <c r="L17" s="173"/>
      <c r="M17" s="173"/>
      <c r="N17" s="173"/>
      <c r="O17" s="181"/>
      <c r="P17" s="138"/>
      <c r="Q17" s="136"/>
    </row>
    <row r="18" spans="2:17">
      <c r="B18" s="166"/>
      <c r="C18" s="138"/>
      <c r="D18" s="138"/>
      <c r="E18" s="138"/>
      <c r="F18" s="138"/>
      <c r="G18" s="138"/>
      <c r="H18" s="158"/>
      <c r="I18" s="176"/>
      <c r="J18" s="176"/>
      <c r="K18" s="176"/>
      <c r="L18" s="176"/>
      <c r="M18" s="176"/>
      <c r="N18" s="176"/>
      <c r="O18" s="171"/>
      <c r="P18" s="138"/>
      <c r="Q18" s="136"/>
    </row>
    <row r="19" spans="2:17" ht="15.75" customHeight="1">
      <c r="B19" s="167"/>
      <c r="C19" s="115"/>
      <c r="D19" s="115"/>
      <c r="E19" s="115"/>
      <c r="F19" s="115"/>
      <c r="G19" s="115"/>
      <c r="H19" s="7" t="s">
        <v>11</v>
      </c>
      <c r="I19" s="7" t="s">
        <v>12</v>
      </c>
      <c r="J19" s="7" t="s">
        <v>13</v>
      </c>
      <c r="K19" s="7" t="s">
        <v>14</v>
      </c>
      <c r="L19" s="59" t="s">
        <v>15</v>
      </c>
      <c r="M19" s="59" t="s">
        <v>16</v>
      </c>
      <c r="N19" s="7" t="s">
        <v>17</v>
      </c>
      <c r="O19" s="68" t="s">
        <v>120</v>
      </c>
      <c r="P19" s="115"/>
      <c r="Q19" s="142"/>
    </row>
    <row r="20" spans="2:17">
      <c r="B20" s="19">
        <v>1</v>
      </c>
      <c r="C20" s="7">
        <v>2</v>
      </c>
      <c r="D20" s="7">
        <v>3</v>
      </c>
      <c r="E20" s="7">
        <v>4</v>
      </c>
      <c r="F20" s="7">
        <v>5</v>
      </c>
      <c r="G20" s="7">
        <v>6</v>
      </c>
      <c r="H20" s="7">
        <v>7</v>
      </c>
      <c r="I20" s="7">
        <v>8</v>
      </c>
      <c r="J20" s="7">
        <v>9</v>
      </c>
      <c r="K20" s="7">
        <v>10</v>
      </c>
      <c r="L20" s="59">
        <v>11</v>
      </c>
      <c r="M20" s="59">
        <v>12</v>
      </c>
      <c r="N20" s="7">
        <v>13</v>
      </c>
      <c r="O20" s="68">
        <v>14</v>
      </c>
      <c r="P20" s="7">
        <v>15</v>
      </c>
      <c r="Q20" s="8">
        <v>16</v>
      </c>
    </row>
    <row r="21" spans="2:17" ht="23.25" customHeight="1">
      <c r="B21" s="143" t="s">
        <v>18</v>
      </c>
      <c r="C21" s="139" t="s">
        <v>19</v>
      </c>
      <c r="D21" s="21" t="s">
        <v>20</v>
      </c>
      <c r="E21" s="7" t="s">
        <v>123</v>
      </c>
      <c r="F21" s="38">
        <f>SUM(F22:F26)</f>
        <v>294</v>
      </c>
      <c r="G21" s="39">
        <f>SUM(G22:G26)</f>
        <v>1765.4</v>
      </c>
      <c r="H21" s="39">
        <f>SUM(H22:H26)</f>
        <v>370.6</v>
      </c>
      <c r="I21" s="39">
        <f t="shared" ref="I21:N21" si="0">SUM(I22:I26)</f>
        <v>67.599999999999994</v>
      </c>
      <c r="J21" s="39">
        <f t="shared" si="0"/>
        <v>92.8</v>
      </c>
      <c r="K21" s="39">
        <f t="shared" si="0"/>
        <v>246.5</v>
      </c>
      <c r="L21" s="60">
        <f t="shared" si="0"/>
        <v>246.5</v>
      </c>
      <c r="M21" s="60">
        <f t="shared" si="0"/>
        <v>248.4</v>
      </c>
      <c r="N21" s="39">
        <f t="shared" si="0"/>
        <v>246.5</v>
      </c>
      <c r="O21" s="70">
        <f>SUM(O22:O26)</f>
        <v>246.5</v>
      </c>
      <c r="P21" s="178" t="s">
        <v>119</v>
      </c>
      <c r="Q21" s="193" t="s">
        <v>129</v>
      </c>
    </row>
    <row r="22" spans="2:17" ht="69.75" customHeight="1">
      <c r="B22" s="148"/>
      <c r="C22" s="140"/>
      <c r="D22" s="12" t="s">
        <v>21</v>
      </c>
      <c r="E22" s="7" t="s">
        <v>123</v>
      </c>
      <c r="F22" s="38">
        <v>294</v>
      </c>
      <c r="G22" s="39">
        <f>SUM(H22:O22)</f>
        <v>1765.4</v>
      </c>
      <c r="H22" s="13">
        <f>H28</f>
        <v>370.6</v>
      </c>
      <c r="I22" s="13">
        <f t="shared" ref="I22:N22" si="1">I28</f>
        <v>67.599999999999994</v>
      </c>
      <c r="J22" s="13">
        <f t="shared" si="1"/>
        <v>92.8</v>
      </c>
      <c r="K22" s="13">
        <f t="shared" si="1"/>
        <v>246.5</v>
      </c>
      <c r="L22" s="61">
        <f t="shared" si="1"/>
        <v>246.5</v>
      </c>
      <c r="M22" s="61">
        <f t="shared" si="1"/>
        <v>248.4</v>
      </c>
      <c r="N22" s="13">
        <f t="shared" si="1"/>
        <v>246.5</v>
      </c>
      <c r="O22" s="13">
        <f>O28</f>
        <v>246.5</v>
      </c>
      <c r="P22" s="179"/>
      <c r="Q22" s="194"/>
    </row>
    <row r="23" spans="2:17" ht="65.25" customHeight="1">
      <c r="B23" s="148"/>
      <c r="C23" s="140"/>
      <c r="D23" s="12" t="s">
        <v>22</v>
      </c>
      <c r="E23" s="33"/>
      <c r="F23" s="40">
        <f t="shared" ref="F23" si="2">F29</f>
        <v>0</v>
      </c>
      <c r="G23" s="70">
        <f t="shared" ref="G23:G26" si="3">SUM(H23:O23)</f>
        <v>0</v>
      </c>
      <c r="H23" s="13">
        <f t="shared" ref="H23:N23" si="4">H29</f>
        <v>0</v>
      </c>
      <c r="I23" s="13">
        <f t="shared" si="4"/>
        <v>0</v>
      </c>
      <c r="J23" s="13">
        <f t="shared" si="4"/>
        <v>0</v>
      </c>
      <c r="K23" s="13">
        <f t="shared" si="4"/>
        <v>0</v>
      </c>
      <c r="L23" s="61">
        <f t="shared" si="4"/>
        <v>0</v>
      </c>
      <c r="M23" s="61">
        <f t="shared" si="4"/>
        <v>0</v>
      </c>
      <c r="N23" s="13">
        <f t="shared" si="4"/>
        <v>0</v>
      </c>
      <c r="O23" s="13">
        <f t="shared" ref="O23" si="5">O29</f>
        <v>0</v>
      </c>
      <c r="P23" s="179"/>
      <c r="Q23" s="194"/>
    </row>
    <row r="24" spans="2:17" ht="43.5" customHeight="1">
      <c r="B24" s="148"/>
      <c r="C24" s="140"/>
      <c r="D24" s="12" t="s">
        <v>24</v>
      </c>
      <c r="E24" s="33"/>
      <c r="F24" s="40">
        <f t="shared" ref="F24" si="6">F30</f>
        <v>0</v>
      </c>
      <c r="G24" s="70">
        <f t="shared" si="3"/>
        <v>0</v>
      </c>
      <c r="H24" s="13">
        <f t="shared" ref="H24:N24" si="7">H30</f>
        <v>0</v>
      </c>
      <c r="I24" s="13">
        <f t="shared" si="7"/>
        <v>0</v>
      </c>
      <c r="J24" s="13">
        <f t="shared" si="7"/>
        <v>0</v>
      </c>
      <c r="K24" s="13">
        <f t="shared" si="7"/>
        <v>0</v>
      </c>
      <c r="L24" s="61">
        <f t="shared" si="7"/>
        <v>0</v>
      </c>
      <c r="M24" s="61">
        <f t="shared" si="7"/>
        <v>0</v>
      </c>
      <c r="N24" s="13">
        <f t="shared" si="7"/>
        <v>0</v>
      </c>
      <c r="O24" s="13">
        <f t="shared" ref="O24" si="8">O30</f>
        <v>0</v>
      </c>
      <c r="P24" s="179"/>
      <c r="Q24" s="194"/>
    </row>
    <row r="25" spans="2:17" ht="42.75" customHeight="1">
      <c r="B25" s="148"/>
      <c r="C25" s="140"/>
      <c r="D25" s="12" t="s">
        <v>25</v>
      </c>
      <c r="E25" s="33"/>
      <c r="F25" s="40">
        <f t="shared" ref="F25" si="9">F31</f>
        <v>0</v>
      </c>
      <c r="G25" s="70">
        <f>SUM(H25:O25)</f>
        <v>0</v>
      </c>
      <c r="H25" s="13">
        <f t="shared" ref="H25:N25" si="10">H31</f>
        <v>0</v>
      </c>
      <c r="I25" s="13">
        <f t="shared" si="10"/>
        <v>0</v>
      </c>
      <c r="J25" s="13">
        <f t="shared" si="10"/>
        <v>0</v>
      </c>
      <c r="K25" s="13">
        <f t="shared" si="10"/>
        <v>0</v>
      </c>
      <c r="L25" s="61">
        <f t="shared" si="10"/>
        <v>0</v>
      </c>
      <c r="M25" s="61">
        <f t="shared" si="10"/>
        <v>0</v>
      </c>
      <c r="N25" s="13">
        <f t="shared" si="10"/>
        <v>0</v>
      </c>
      <c r="O25" s="13">
        <f t="shared" ref="O25" si="11">O31</f>
        <v>0</v>
      </c>
      <c r="P25" s="179"/>
      <c r="Q25" s="194"/>
    </row>
    <row r="26" spans="2:17" ht="25.5" customHeight="1">
      <c r="B26" s="149"/>
      <c r="C26" s="141"/>
      <c r="D26" s="12" t="s">
        <v>38</v>
      </c>
      <c r="E26" s="33"/>
      <c r="F26" s="40">
        <f>F32</f>
        <v>0</v>
      </c>
      <c r="G26" s="70">
        <f t="shared" si="3"/>
        <v>0</v>
      </c>
      <c r="H26" s="13">
        <f t="shared" ref="H26:N26" si="12">H32</f>
        <v>0</v>
      </c>
      <c r="I26" s="13">
        <f t="shared" si="12"/>
        <v>0</v>
      </c>
      <c r="J26" s="13">
        <f t="shared" si="12"/>
        <v>0</v>
      </c>
      <c r="K26" s="13">
        <f t="shared" si="12"/>
        <v>0</v>
      </c>
      <c r="L26" s="61">
        <f t="shared" si="12"/>
        <v>0</v>
      </c>
      <c r="M26" s="61">
        <f t="shared" si="12"/>
        <v>0</v>
      </c>
      <c r="N26" s="13">
        <f t="shared" si="12"/>
        <v>0</v>
      </c>
      <c r="O26" s="13">
        <f t="shared" ref="O26" si="13">O32</f>
        <v>0</v>
      </c>
      <c r="P26" s="191"/>
      <c r="Q26" s="199"/>
    </row>
    <row r="27" spans="2:17" ht="23.25" customHeight="1">
      <c r="B27" s="183" t="s">
        <v>39</v>
      </c>
      <c r="C27" s="139" t="s">
        <v>40</v>
      </c>
      <c r="D27" s="21" t="s">
        <v>20</v>
      </c>
      <c r="E27" s="7" t="s">
        <v>123</v>
      </c>
      <c r="F27" s="38">
        <f>SUM(F28:F32)</f>
        <v>294</v>
      </c>
      <c r="G27" s="39">
        <f>SUM(G28:G32)</f>
        <v>1765.4</v>
      </c>
      <c r="H27" s="39">
        <f t="shared" ref="H27:M27" si="14">SUM(H28:H32)</f>
        <v>370.6</v>
      </c>
      <c r="I27" s="39">
        <f t="shared" si="14"/>
        <v>67.599999999999994</v>
      </c>
      <c r="J27" s="39">
        <f t="shared" si="14"/>
        <v>92.8</v>
      </c>
      <c r="K27" s="39">
        <f t="shared" si="14"/>
        <v>246.5</v>
      </c>
      <c r="L27" s="60">
        <f t="shared" si="14"/>
        <v>246.5</v>
      </c>
      <c r="M27" s="60">
        <f t="shared" si="14"/>
        <v>248.4</v>
      </c>
      <c r="N27" s="39">
        <f>SUM(N28:N32)</f>
        <v>246.5</v>
      </c>
      <c r="O27" s="70">
        <f>SUM(O28:O32)</f>
        <v>246.5</v>
      </c>
      <c r="P27" s="178" t="s">
        <v>119</v>
      </c>
      <c r="Q27" s="193" t="s">
        <v>129</v>
      </c>
    </row>
    <row r="28" spans="2:17" ht="69" customHeight="1">
      <c r="B28" s="184"/>
      <c r="C28" s="140"/>
      <c r="D28" s="12" t="s">
        <v>21</v>
      </c>
      <c r="E28" s="7" t="s">
        <v>123</v>
      </c>
      <c r="F28" s="32">
        <v>294</v>
      </c>
      <c r="G28" s="39">
        <f>SUM(H28:O28)</f>
        <v>1765.4</v>
      </c>
      <c r="H28" s="7">
        <v>370.6</v>
      </c>
      <c r="I28" s="7">
        <v>67.599999999999994</v>
      </c>
      <c r="J28" s="7">
        <v>92.8</v>
      </c>
      <c r="K28" s="7">
        <v>246.5</v>
      </c>
      <c r="L28" s="59">
        <v>246.5</v>
      </c>
      <c r="M28" s="59">
        <v>248.4</v>
      </c>
      <c r="N28" s="7">
        <v>246.5</v>
      </c>
      <c r="O28" s="68">
        <v>246.5</v>
      </c>
      <c r="P28" s="179"/>
      <c r="Q28" s="194"/>
    </row>
    <row r="29" spans="2:17" ht="66.75" customHeight="1">
      <c r="B29" s="184"/>
      <c r="C29" s="140"/>
      <c r="D29" s="12" t="s">
        <v>22</v>
      </c>
      <c r="E29" s="7"/>
      <c r="F29" s="7"/>
      <c r="G29" s="70">
        <f t="shared" ref="G29:G32" si="15">SUM(H29:O29)</f>
        <v>0</v>
      </c>
      <c r="H29" s="7"/>
      <c r="I29" s="7"/>
      <c r="J29" s="7"/>
      <c r="K29" s="7"/>
      <c r="L29" s="59"/>
      <c r="M29" s="59"/>
      <c r="N29" s="7"/>
      <c r="O29" s="68"/>
      <c r="P29" s="179"/>
      <c r="Q29" s="194"/>
    </row>
    <row r="30" spans="2:17" ht="42.75" customHeight="1">
      <c r="B30" s="184"/>
      <c r="C30" s="140"/>
      <c r="D30" s="12" t="s">
        <v>24</v>
      </c>
      <c r="E30" s="7"/>
      <c r="F30" s="7"/>
      <c r="G30" s="70">
        <f t="shared" si="15"/>
        <v>0</v>
      </c>
      <c r="H30" s="7"/>
      <c r="I30" s="7"/>
      <c r="J30" s="7"/>
      <c r="K30" s="7"/>
      <c r="L30" s="59"/>
      <c r="M30" s="59"/>
      <c r="N30" s="7"/>
      <c r="O30" s="68"/>
      <c r="P30" s="179"/>
      <c r="Q30" s="194"/>
    </row>
    <row r="31" spans="2:17" ht="40.5" customHeight="1">
      <c r="B31" s="184"/>
      <c r="C31" s="140"/>
      <c r="D31" s="12" t="s">
        <v>25</v>
      </c>
      <c r="E31" s="7"/>
      <c r="F31" s="7"/>
      <c r="G31" s="70">
        <f t="shared" si="15"/>
        <v>0</v>
      </c>
      <c r="H31" s="7"/>
      <c r="I31" s="7"/>
      <c r="J31" s="7"/>
      <c r="K31" s="7"/>
      <c r="L31" s="59"/>
      <c r="M31" s="59"/>
      <c r="N31" s="7"/>
      <c r="O31" s="68"/>
      <c r="P31" s="179"/>
      <c r="Q31" s="194"/>
    </row>
    <row r="32" spans="2:17" ht="25.5" customHeight="1">
      <c r="B32" s="197"/>
      <c r="C32" s="141"/>
      <c r="D32" s="12" t="s">
        <v>38</v>
      </c>
      <c r="E32" s="7"/>
      <c r="F32" s="7"/>
      <c r="G32" s="70">
        <f t="shared" si="15"/>
        <v>0</v>
      </c>
      <c r="H32" s="7"/>
      <c r="I32" s="7"/>
      <c r="J32" s="7"/>
      <c r="K32" s="7"/>
      <c r="L32" s="59"/>
      <c r="M32" s="59"/>
      <c r="N32" s="7"/>
      <c r="O32" s="68"/>
      <c r="P32" s="191"/>
      <c r="Q32" s="199"/>
    </row>
    <row r="33" spans="2:17" ht="31.5" customHeight="1">
      <c r="B33" s="143" t="s">
        <v>26</v>
      </c>
      <c r="C33" s="139" t="s">
        <v>27</v>
      </c>
      <c r="D33" s="21" t="s">
        <v>20</v>
      </c>
      <c r="E33" s="7" t="s">
        <v>123</v>
      </c>
      <c r="F33" s="41">
        <f t="shared" ref="F33:O33" si="16">SUM(F34:F38)</f>
        <v>1129.9000000000001</v>
      </c>
      <c r="G33" s="39">
        <f t="shared" si="16"/>
        <v>2236.5</v>
      </c>
      <c r="H33" s="39">
        <f t="shared" si="16"/>
        <v>589</v>
      </c>
      <c r="I33" s="39">
        <f t="shared" si="16"/>
        <v>432.4</v>
      </c>
      <c r="J33" s="39">
        <f t="shared" si="16"/>
        <v>169.6</v>
      </c>
      <c r="K33" s="39">
        <f t="shared" si="16"/>
        <v>195.7</v>
      </c>
      <c r="L33" s="60">
        <f t="shared" si="16"/>
        <v>195.7</v>
      </c>
      <c r="M33" s="60">
        <f t="shared" si="16"/>
        <v>262.7</v>
      </c>
      <c r="N33" s="39">
        <f t="shared" si="16"/>
        <v>195.7</v>
      </c>
      <c r="O33" s="70">
        <f t="shared" si="16"/>
        <v>195.7</v>
      </c>
      <c r="P33" s="178" t="s">
        <v>119</v>
      </c>
      <c r="Q33" s="193" t="s">
        <v>128</v>
      </c>
    </row>
    <row r="34" spans="2:17" ht="78" customHeight="1">
      <c r="B34" s="148"/>
      <c r="C34" s="140"/>
      <c r="D34" s="88" t="s">
        <v>21</v>
      </c>
      <c r="E34" s="87" t="s">
        <v>123</v>
      </c>
      <c r="F34" s="86">
        <f>F40</f>
        <v>1129.9000000000001</v>
      </c>
      <c r="G34" s="92">
        <f>SUM(H34:O34)</f>
        <v>2236.5</v>
      </c>
      <c r="H34" s="86">
        <f>H40</f>
        <v>589</v>
      </c>
      <c r="I34" s="86">
        <f t="shared" ref="I34:N34" si="17">I40</f>
        <v>432.4</v>
      </c>
      <c r="J34" s="86">
        <f t="shared" si="17"/>
        <v>169.6</v>
      </c>
      <c r="K34" s="86">
        <f t="shared" si="17"/>
        <v>195.7</v>
      </c>
      <c r="L34" s="99">
        <f t="shared" si="17"/>
        <v>195.7</v>
      </c>
      <c r="M34" s="99">
        <f t="shared" si="17"/>
        <v>262.7</v>
      </c>
      <c r="N34" s="86">
        <f t="shared" si="17"/>
        <v>195.7</v>
      </c>
      <c r="O34" s="101">
        <f>O40</f>
        <v>195.7</v>
      </c>
      <c r="P34" s="179"/>
      <c r="Q34" s="194"/>
    </row>
    <row r="35" spans="2:17" ht="79.5" customHeight="1">
      <c r="B35" s="148"/>
      <c r="C35" s="140"/>
      <c r="D35" s="88" t="s">
        <v>22</v>
      </c>
      <c r="E35" s="87"/>
      <c r="F35" s="95">
        <f t="shared" ref="F35" si="18">F41</f>
        <v>0</v>
      </c>
      <c r="G35" s="92">
        <f>SUM(H35:O35)</f>
        <v>0</v>
      </c>
      <c r="H35" s="95">
        <f t="shared" ref="H35:N35" si="19">H41</f>
        <v>0</v>
      </c>
      <c r="I35" s="95">
        <f t="shared" si="19"/>
        <v>0</v>
      </c>
      <c r="J35" s="95">
        <f t="shared" si="19"/>
        <v>0</v>
      </c>
      <c r="K35" s="95">
        <f t="shared" si="19"/>
        <v>0</v>
      </c>
      <c r="L35" s="97">
        <f t="shared" si="19"/>
        <v>0</v>
      </c>
      <c r="M35" s="97">
        <f t="shared" si="19"/>
        <v>0</v>
      </c>
      <c r="N35" s="95">
        <f t="shared" si="19"/>
        <v>0</v>
      </c>
      <c r="O35" s="95">
        <f>O41</f>
        <v>0</v>
      </c>
      <c r="P35" s="179"/>
      <c r="Q35" s="194"/>
    </row>
    <row r="36" spans="2:17" ht="55.5" customHeight="1">
      <c r="B36" s="148"/>
      <c r="C36" s="140"/>
      <c r="D36" s="88" t="s">
        <v>24</v>
      </c>
      <c r="E36" s="87"/>
      <c r="F36" s="95">
        <f t="shared" ref="F36" si="20">F42</f>
        <v>0</v>
      </c>
      <c r="G36" s="92">
        <f>SUM(H36:O36)</f>
        <v>0</v>
      </c>
      <c r="H36" s="95">
        <f t="shared" ref="H36:N36" si="21">H42</f>
        <v>0</v>
      </c>
      <c r="I36" s="95">
        <f t="shared" si="21"/>
        <v>0</v>
      </c>
      <c r="J36" s="95">
        <f t="shared" si="21"/>
        <v>0</v>
      </c>
      <c r="K36" s="95">
        <f t="shared" si="21"/>
        <v>0</v>
      </c>
      <c r="L36" s="97">
        <f t="shared" si="21"/>
        <v>0</v>
      </c>
      <c r="M36" s="97">
        <f t="shared" si="21"/>
        <v>0</v>
      </c>
      <c r="N36" s="95">
        <f t="shared" si="21"/>
        <v>0</v>
      </c>
      <c r="O36" s="95">
        <f t="shared" ref="O36" si="22">O42</f>
        <v>0</v>
      </c>
      <c r="P36" s="179"/>
      <c r="Q36" s="194"/>
    </row>
    <row r="37" spans="2:17" ht="54" customHeight="1">
      <c r="B37" s="148"/>
      <c r="C37" s="140"/>
      <c r="D37" s="88" t="s">
        <v>25</v>
      </c>
      <c r="E37" s="87"/>
      <c r="F37" s="95">
        <f>F43</f>
        <v>0</v>
      </c>
      <c r="G37" s="92">
        <f>SUM(H37:O37)</f>
        <v>0</v>
      </c>
      <c r="H37" s="95">
        <f t="shared" ref="H37:N37" si="23">H43</f>
        <v>0</v>
      </c>
      <c r="I37" s="95">
        <f t="shared" si="23"/>
        <v>0</v>
      </c>
      <c r="J37" s="95">
        <f t="shared" si="23"/>
        <v>0</v>
      </c>
      <c r="K37" s="95">
        <f t="shared" si="23"/>
        <v>0</v>
      </c>
      <c r="L37" s="97">
        <f t="shared" si="23"/>
        <v>0</v>
      </c>
      <c r="M37" s="97">
        <f t="shared" si="23"/>
        <v>0</v>
      </c>
      <c r="N37" s="95">
        <f t="shared" si="23"/>
        <v>0</v>
      </c>
      <c r="O37" s="95">
        <f t="shared" ref="O37" si="24">O43</f>
        <v>0</v>
      </c>
      <c r="P37" s="179"/>
      <c r="Q37" s="194"/>
    </row>
    <row r="38" spans="2:17" ht="32.25" customHeight="1">
      <c r="B38" s="148"/>
      <c r="C38" s="140"/>
      <c r="D38" s="88" t="s">
        <v>38</v>
      </c>
      <c r="E38" s="87"/>
      <c r="F38" s="95">
        <f>F44</f>
        <v>0</v>
      </c>
      <c r="G38" s="92">
        <f>SUM(H38:O38)</f>
        <v>0</v>
      </c>
      <c r="H38" s="95">
        <f>H44</f>
        <v>0</v>
      </c>
      <c r="I38" s="95">
        <f t="shared" ref="I38:M38" si="25">I44</f>
        <v>0</v>
      </c>
      <c r="J38" s="95">
        <f t="shared" si="25"/>
        <v>0</v>
      </c>
      <c r="K38" s="95">
        <f t="shared" si="25"/>
        <v>0</v>
      </c>
      <c r="L38" s="97">
        <f t="shared" si="25"/>
        <v>0</v>
      </c>
      <c r="M38" s="97">
        <f t="shared" si="25"/>
        <v>0</v>
      </c>
      <c r="N38" s="95">
        <f>N44</f>
        <v>0</v>
      </c>
      <c r="O38" s="95">
        <f>O44</f>
        <v>0</v>
      </c>
      <c r="P38" s="179"/>
      <c r="Q38" s="194"/>
    </row>
    <row r="39" spans="2:17" ht="31.5" customHeight="1">
      <c r="B39" s="183" t="s">
        <v>41</v>
      </c>
      <c r="C39" s="139" t="s">
        <v>40</v>
      </c>
      <c r="D39" s="21" t="s">
        <v>20</v>
      </c>
      <c r="E39" s="7" t="s">
        <v>123</v>
      </c>
      <c r="F39" s="41">
        <f t="shared" ref="F39:O39" si="26">SUM(F40:F44)</f>
        <v>1129.9000000000001</v>
      </c>
      <c r="G39" s="39">
        <f t="shared" si="26"/>
        <v>2236.5</v>
      </c>
      <c r="H39" s="39">
        <f t="shared" si="26"/>
        <v>589</v>
      </c>
      <c r="I39" s="39">
        <f t="shared" si="26"/>
        <v>432.4</v>
      </c>
      <c r="J39" s="39">
        <f t="shared" si="26"/>
        <v>169.6</v>
      </c>
      <c r="K39" s="39">
        <f t="shared" si="26"/>
        <v>195.7</v>
      </c>
      <c r="L39" s="60">
        <f t="shared" si="26"/>
        <v>195.7</v>
      </c>
      <c r="M39" s="60">
        <f t="shared" si="26"/>
        <v>262.7</v>
      </c>
      <c r="N39" s="39">
        <f t="shared" si="26"/>
        <v>195.7</v>
      </c>
      <c r="O39" s="70">
        <f t="shared" si="26"/>
        <v>195.7</v>
      </c>
      <c r="P39" s="178" t="s">
        <v>119</v>
      </c>
      <c r="Q39" s="193" t="s">
        <v>128</v>
      </c>
    </row>
    <row r="40" spans="2:17" ht="80.25" customHeight="1">
      <c r="B40" s="184"/>
      <c r="C40" s="140"/>
      <c r="D40" s="88" t="s">
        <v>21</v>
      </c>
      <c r="E40" s="87" t="s">
        <v>123</v>
      </c>
      <c r="F40" s="87">
        <v>1129.9000000000001</v>
      </c>
      <c r="G40" s="92">
        <f>SUM(H40:O40)</f>
        <v>2236.5</v>
      </c>
      <c r="H40" s="96">
        <v>589</v>
      </c>
      <c r="I40" s="87">
        <v>432.4</v>
      </c>
      <c r="J40" s="87">
        <v>169.6</v>
      </c>
      <c r="K40" s="87">
        <v>195.7</v>
      </c>
      <c r="L40" s="91">
        <v>195.7</v>
      </c>
      <c r="M40" s="90">
        <v>262.7</v>
      </c>
      <c r="N40" s="87">
        <v>195.7</v>
      </c>
      <c r="O40" s="87">
        <v>195.7</v>
      </c>
      <c r="P40" s="179"/>
      <c r="Q40" s="194"/>
    </row>
    <row r="41" spans="2:17" ht="79.5" customHeight="1">
      <c r="B41" s="184"/>
      <c r="C41" s="140"/>
      <c r="D41" s="88" t="s">
        <v>22</v>
      </c>
      <c r="E41" s="87"/>
      <c r="F41" s="87"/>
      <c r="G41" s="92">
        <f>SUM(H41:O41)</f>
        <v>0</v>
      </c>
      <c r="H41" s="87"/>
      <c r="I41" s="87"/>
      <c r="J41" s="87"/>
      <c r="K41" s="87"/>
      <c r="L41" s="90"/>
      <c r="M41" s="90"/>
      <c r="N41" s="87"/>
      <c r="O41" s="87"/>
      <c r="P41" s="179"/>
      <c r="Q41" s="194"/>
    </row>
    <row r="42" spans="2:17" ht="53.25" customHeight="1">
      <c r="B42" s="184"/>
      <c r="C42" s="140"/>
      <c r="D42" s="88" t="s">
        <v>24</v>
      </c>
      <c r="E42" s="87"/>
      <c r="F42" s="87"/>
      <c r="G42" s="92">
        <f>SUM(H42:O42)</f>
        <v>0</v>
      </c>
      <c r="H42" s="87"/>
      <c r="I42" s="87"/>
      <c r="J42" s="87"/>
      <c r="K42" s="87"/>
      <c r="L42" s="90"/>
      <c r="M42" s="90"/>
      <c r="N42" s="87"/>
      <c r="O42" s="87"/>
      <c r="P42" s="179"/>
      <c r="Q42" s="194"/>
    </row>
    <row r="43" spans="2:17" ht="54" customHeight="1">
      <c r="B43" s="184"/>
      <c r="C43" s="140"/>
      <c r="D43" s="88" t="s">
        <v>25</v>
      </c>
      <c r="E43" s="88"/>
      <c r="F43" s="88"/>
      <c r="G43" s="92">
        <f>SUM(H43:O43)</f>
        <v>0</v>
      </c>
      <c r="H43" s="88"/>
      <c r="I43" s="88"/>
      <c r="J43" s="88"/>
      <c r="K43" s="88"/>
      <c r="L43" s="98"/>
      <c r="M43" s="98"/>
      <c r="N43" s="88"/>
      <c r="O43" s="88"/>
      <c r="P43" s="179"/>
      <c r="Q43" s="194"/>
    </row>
    <row r="44" spans="2:17" ht="33.75" customHeight="1">
      <c r="B44" s="184"/>
      <c r="C44" s="140"/>
      <c r="D44" s="88" t="s">
        <v>38</v>
      </c>
      <c r="E44" s="93"/>
      <c r="F44" s="93"/>
      <c r="G44" s="92">
        <f>SUM(H44:O44)</f>
        <v>0</v>
      </c>
      <c r="H44" s="93"/>
      <c r="I44" s="93"/>
      <c r="J44" s="93"/>
      <c r="K44" s="93"/>
      <c r="L44" s="94"/>
      <c r="M44" s="94"/>
      <c r="N44" s="93"/>
      <c r="O44" s="93"/>
      <c r="P44" s="179"/>
      <c r="Q44" s="194"/>
    </row>
    <row r="45" spans="2:17" ht="27.75" customHeight="1">
      <c r="B45" s="143" t="s">
        <v>29</v>
      </c>
      <c r="C45" s="139" t="s">
        <v>30</v>
      </c>
      <c r="D45" s="21" t="s">
        <v>20</v>
      </c>
      <c r="E45" s="44" t="s">
        <v>124</v>
      </c>
      <c r="F45" s="38">
        <f>SUM(F46:F50)</f>
        <v>0</v>
      </c>
      <c r="G45" s="39">
        <f>SUM(G46:G50)</f>
        <v>73268.800000000003</v>
      </c>
      <c r="H45" s="39">
        <f>SUM(H46:H50)</f>
        <v>0</v>
      </c>
      <c r="I45" s="39">
        <f t="shared" ref="I45" si="27">SUM(I46:I50)</f>
        <v>0</v>
      </c>
      <c r="J45" s="39">
        <f t="shared" ref="J45" si="28">SUM(J46:J50)</f>
        <v>10749.9</v>
      </c>
      <c r="K45" s="39">
        <f t="shared" ref="K45" si="29">SUM(K46:K50)</f>
        <v>12768.2</v>
      </c>
      <c r="L45" s="60">
        <f t="shared" ref="L45" si="30">SUM(L46:L50)</f>
        <v>14633.3</v>
      </c>
      <c r="M45" s="60">
        <f t="shared" ref="M45" si="31">SUM(M46:M50)</f>
        <v>11705.8</v>
      </c>
      <c r="N45" s="39">
        <f>SUM(N46:N50)</f>
        <v>11705.8</v>
      </c>
      <c r="O45" s="70">
        <f>SUM(O46:O50)</f>
        <v>11705.8</v>
      </c>
      <c r="P45" s="178" t="s">
        <v>31</v>
      </c>
      <c r="Q45" s="193" t="s">
        <v>126</v>
      </c>
    </row>
    <row r="46" spans="2:17" ht="69" customHeight="1">
      <c r="B46" s="148"/>
      <c r="C46" s="140"/>
      <c r="D46" s="12" t="s">
        <v>21</v>
      </c>
      <c r="E46" s="44" t="s">
        <v>124</v>
      </c>
      <c r="F46" s="40">
        <f>F52</f>
        <v>0</v>
      </c>
      <c r="G46" s="39">
        <f>SUM(H46:O46)</f>
        <v>71768.800000000003</v>
      </c>
      <c r="H46" s="40">
        <f>H52</f>
        <v>0</v>
      </c>
      <c r="I46" s="40">
        <f t="shared" ref="I46:N46" si="32">I52</f>
        <v>0</v>
      </c>
      <c r="J46" s="13">
        <f>J52</f>
        <v>9249.9</v>
      </c>
      <c r="K46" s="13">
        <f>K52</f>
        <v>12768.2</v>
      </c>
      <c r="L46" s="61">
        <f t="shared" si="32"/>
        <v>14633.3</v>
      </c>
      <c r="M46" s="61">
        <f t="shared" si="32"/>
        <v>11705.8</v>
      </c>
      <c r="N46" s="13">
        <f t="shared" si="32"/>
        <v>11705.8</v>
      </c>
      <c r="O46" s="13">
        <f>O52</f>
        <v>11705.8</v>
      </c>
      <c r="P46" s="179"/>
      <c r="Q46" s="194"/>
    </row>
    <row r="47" spans="2:17" ht="65.25" customHeight="1">
      <c r="B47" s="148"/>
      <c r="C47" s="140"/>
      <c r="D47" s="12" t="s">
        <v>28</v>
      </c>
      <c r="E47" s="34"/>
      <c r="F47" s="40">
        <f t="shared" ref="F47:F49" si="33">F53</f>
        <v>0</v>
      </c>
      <c r="G47" s="70">
        <f t="shared" ref="G47:G49" si="34">SUM(H47:O47)</f>
        <v>0</v>
      </c>
      <c r="H47" s="40">
        <f t="shared" ref="H47:N47" si="35">H53</f>
        <v>0</v>
      </c>
      <c r="I47" s="40">
        <f t="shared" si="35"/>
        <v>0</v>
      </c>
      <c r="J47" s="40">
        <f t="shared" si="35"/>
        <v>0</v>
      </c>
      <c r="K47" s="40">
        <f t="shared" si="35"/>
        <v>0</v>
      </c>
      <c r="L47" s="62">
        <f t="shared" si="35"/>
        <v>0</v>
      </c>
      <c r="M47" s="62">
        <f t="shared" si="35"/>
        <v>0</v>
      </c>
      <c r="N47" s="40">
        <f t="shared" si="35"/>
        <v>0</v>
      </c>
      <c r="O47" s="40">
        <f t="shared" ref="O47" si="36">O53</f>
        <v>0</v>
      </c>
      <c r="P47" s="179"/>
      <c r="Q47" s="194"/>
    </row>
    <row r="48" spans="2:17" ht="44.25" customHeight="1">
      <c r="B48" s="148"/>
      <c r="C48" s="140"/>
      <c r="D48" s="12" t="s">
        <v>24</v>
      </c>
      <c r="E48" s="34"/>
      <c r="F48" s="40">
        <f t="shared" si="33"/>
        <v>0</v>
      </c>
      <c r="G48" s="70">
        <f>SUM(H48:O48)</f>
        <v>0</v>
      </c>
      <c r="H48" s="40">
        <f t="shared" ref="H48:N48" si="37">H54</f>
        <v>0</v>
      </c>
      <c r="I48" s="40">
        <f t="shared" si="37"/>
        <v>0</v>
      </c>
      <c r="J48" s="40">
        <f t="shared" si="37"/>
        <v>0</v>
      </c>
      <c r="K48" s="40">
        <f t="shared" si="37"/>
        <v>0</v>
      </c>
      <c r="L48" s="62">
        <f t="shared" si="37"/>
        <v>0</v>
      </c>
      <c r="M48" s="62">
        <f t="shared" si="37"/>
        <v>0</v>
      </c>
      <c r="N48" s="40">
        <f t="shared" si="37"/>
        <v>0</v>
      </c>
      <c r="O48" s="40">
        <f t="shared" ref="O48" si="38">O54</f>
        <v>0</v>
      </c>
      <c r="P48" s="179"/>
      <c r="Q48" s="194"/>
    </row>
    <row r="49" spans="2:17" ht="41.25" customHeight="1">
      <c r="B49" s="148"/>
      <c r="C49" s="140"/>
      <c r="D49" s="12" t="s">
        <v>25</v>
      </c>
      <c r="E49" s="34"/>
      <c r="F49" s="40">
        <f t="shared" si="33"/>
        <v>0</v>
      </c>
      <c r="G49" s="70">
        <f t="shared" si="34"/>
        <v>0</v>
      </c>
      <c r="H49" s="40">
        <f t="shared" ref="H49:N49" si="39">H55</f>
        <v>0</v>
      </c>
      <c r="I49" s="40">
        <f t="shared" si="39"/>
        <v>0</v>
      </c>
      <c r="J49" s="40">
        <f t="shared" si="39"/>
        <v>0</v>
      </c>
      <c r="K49" s="40">
        <f t="shared" si="39"/>
        <v>0</v>
      </c>
      <c r="L49" s="62">
        <f t="shared" si="39"/>
        <v>0</v>
      </c>
      <c r="M49" s="62">
        <f t="shared" si="39"/>
        <v>0</v>
      </c>
      <c r="N49" s="40">
        <f t="shared" si="39"/>
        <v>0</v>
      </c>
      <c r="O49" s="40">
        <f t="shared" ref="O49" si="40">O55</f>
        <v>0</v>
      </c>
      <c r="P49" s="179"/>
      <c r="Q49" s="194"/>
    </row>
    <row r="50" spans="2:17" ht="25.5" customHeight="1">
      <c r="B50" s="149"/>
      <c r="C50" s="141"/>
      <c r="D50" s="12" t="s">
        <v>38</v>
      </c>
      <c r="E50" s="44" t="s">
        <v>112</v>
      </c>
      <c r="F50" s="40">
        <f>F56</f>
        <v>0</v>
      </c>
      <c r="G50" s="70">
        <f>SUM(H50:O50)</f>
        <v>1500</v>
      </c>
      <c r="H50" s="40">
        <f>H56</f>
        <v>0</v>
      </c>
      <c r="I50" s="40">
        <f t="shared" ref="I50:N50" si="41">I56</f>
        <v>0</v>
      </c>
      <c r="J50" s="40">
        <f t="shared" si="41"/>
        <v>1500</v>
      </c>
      <c r="K50" s="40">
        <f t="shared" si="41"/>
        <v>0</v>
      </c>
      <c r="L50" s="62">
        <f t="shared" si="41"/>
        <v>0</v>
      </c>
      <c r="M50" s="62">
        <f t="shared" si="41"/>
        <v>0</v>
      </c>
      <c r="N50" s="40">
        <f t="shared" si="41"/>
        <v>0</v>
      </c>
      <c r="O50" s="40">
        <f t="shared" ref="O50" si="42">O56</f>
        <v>0</v>
      </c>
      <c r="P50" s="191"/>
      <c r="Q50" s="199"/>
    </row>
    <row r="51" spans="2:17" ht="27.75" customHeight="1">
      <c r="B51" s="183" t="s">
        <v>42</v>
      </c>
      <c r="C51" s="139" t="s">
        <v>40</v>
      </c>
      <c r="D51" s="21" t="s">
        <v>20</v>
      </c>
      <c r="E51" s="7" t="s">
        <v>124</v>
      </c>
      <c r="F51" s="38">
        <f>SUM(F52:F56)</f>
        <v>0</v>
      </c>
      <c r="G51" s="39">
        <f>SUM(G52:G56)</f>
        <v>73268.800000000003</v>
      </c>
      <c r="H51" s="39">
        <f>SUM(H52:H56)</f>
        <v>0</v>
      </c>
      <c r="I51" s="39">
        <f t="shared" ref="I51" si="43">SUM(I52:I56)</f>
        <v>0</v>
      </c>
      <c r="J51" s="39">
        <f t="shared" ref="J51" si="44">SUM(J52:J56)</f>
        <v>10749.9</v>
      </c>
      <c r="K51" s="39">
        <f t="shared" ref="K51" si="45">SUM(K52:K56)</f>
        <v>12768.2</v>
      </c>
      <c r="L51" s="60">
        <f t="shared" ref="L51" si="46">SUM(L52:L56)</f>
        <v>14633.3</v>
      </c>
      <c r="M51" s="60">
        <f t="shared" ref="M51" si="47">SUM(M52:M56)</f>
        <v>11705.8</v>
      </c>
      <c r="N51" s="39">
        <f>SUM(N52:N56)</f>
        <v>11705.8</v>
      </c>
      <c r="O51" s="70">
        <f>SUM(O52:O56)</f>
        <v>11705.8</v>
      </c>
      <c r="P51" s="178" t="s">
        <v>31</v>
      </c>
      <c r="Q51" s="193" t="s">
        <v>126</v>
      </c>
    </row>
    <row r="52" spans="2:17" ht="69.75" customHeight="1">
      <c r="B52" s="184"/>
      <c r="C52" s="140"/>
      <c r="D52" s="12" t="s">
        <v>21</v>
      </c>
      <c r="E52" s="7" t="s">
        <v>124</v>
      </c>
      <c r="F52" s="7"/>
      <c r="G52" s="39">
        <f>SUM(H52:O52)</f>
        <v>71768.800000000003</v>
      </c>
      <c r="H52" s="35"/>
      <c r="I52" s="35"/>
      <c r="J52" s="32">
        <v>9249.9</v>
      </c>
      <c r="K52" s="35">
        <v>12768.2</v>
      </c>
      <c r="L52" s="63">
        <v>14633.3</v>
      </c>
      <c r="M52" s="63">
        <v>11705.8</v>
      </c>
      <c r="N52" s="35">
        <v>11705.8</v>
      </c>
      <c r="O52" s="35">
        <v>11705.8</v>
      </c>
      <c r="P52" s="179"/>
      <c r="Q52" s="194"/>
    </row>
    <row r="53" spans="2:17" ht="69" customHeight="1">
      <c r="B53" s="184"/>
      <c r="C53" s="140"/>
      <c r="D53" s="12" t="s">
        <v>28</v>
      </c>
      <c r="E53" s="34"/>
      <c r="F53" s="7"/>
      <c r="G53" s="70">
        <f t="shared" ref="G53:G56" si="48">SUM(H53:O53)</f>
        <v>0</v>
      </c>
      <c r="H53" s="35"/>
      <c r="I53" s="35"/>
      <c r="J53" s="35"/>
      <c r="K53" s="35"/>
      <c r="L53" s="63"/>
      <c r="M53" s="63"/>
      <c r="N53" s="35"/>
      <c r="O53" s="35"/>
      <c r="P53" s="179"/>
      <c r="Q53" s="194"/>
    </row>
    <row r="54" spans="2:17" ht="42.75" customHeight="1">
      <c r="B54" s="184"/>
      <c r="C54" s="140"/>
      <c r="D54" s="12" t="s">
        <v>24</v>
      </c>
      <c r="E54" s="34"/>
      <c r="F54" s="7"/>
      <c r="G54" s="70">
        <f t="shared" si="48"/>
        <v>0</v>
      </c>
      <c r="H54" s="35"/>
      <c r="I54" s="35"/>
      <c r="J54" s="35"/>
      <c r="K54" s="35"/>
      <c r="L54" s="63"/>
      <c r="M54" s="63"/>
      <c r="N54" s="35"/>
      <c r="O54" s="35"/>
      <c r="P54" s="179"/>
      <c r="Q54" s="194"/>
    </row>
    <row r="55" spans="2:17" ht="42.75" customHeight="1">
      <c r="B55" s="184"/>
      <c r="C55" s="140"/>
      <c r="D55" s="12" t="s">
        <v>25</v>
      </c>
      <c r="E55" s="34"/>
      <c r="F55" s="7"/>
      <c r="G55" s="70">
        <f t="shared" si="48"/>
        <v>0</v>
      </c>
      <c r="H55" s="35"/>
      <c r="I55" s="35"/>
      <c r="J55" s="35"/>
      <c r="K55" s="35"/>
      <c r="L55" s="63"/>
      <c r="M55" s="63"/>
      <c r="N55" s="35"/>
      <c r="O55" s="35"/>
      <c r="P55" s="179"/>
      <c r="Q55" s="194"/>
    </row>
    <row r="56" spans="2:17" ht="25.5" customHeight="1">
      <c r="B56" s="197"/>
      <c r="C56" s="141"/>
      <c r="D56" s="12" t="s">
        <v>38</v>
      </c>
      <c r="E56" s="44" t="s">
        <v>112</v>
      </c>
      <c r="F56" s="7"/>
      <c r="G56" s="70">
        <f t="shared" si="48"/>
        <v>1500</v>
      </c>
      <c r="H56" s="35"/>
      <c r="I56" s="35"/>
      <c r="J56" s="32">
        <v>1500</v>
      </c>
      <c r="K56" s="35"/>
      <c r="L56" s="63"/>
      <c r="M56" s="63"/>
      <c r="N56" s="35"/>
      <c r="O56" s="35"/>
      <c r="P56" s="191"/>
      <c r="Q56" s="199"/>
    </row>
    <row r="57" spans="2:17" ht="25.5" customHeight="1">
      <c r="B57" s="143" t="s">
        <v>32</v>
      </c>
      <c r="C57" s="139" t="s">
        <v>43</v>
      </c>
      <c r="D57" s="21" t="s">
        <v>20</v>
      </c>
      <c r="E57" s="7" t="s">
        <v>124</v>
      </c>
      <c r="F57" s="38">
        <f>SUM(F58:F62)</f>
        <v>0</v>
      </c>
      <c r="G57" s="39">
        <f t="shared" ref="G57" si="49">SUM(G58:G62)</f>
        <v>6244.4</v>
      </c>
      <c r="H57" s="39">
        <f t="shared" ref="H57" si="50">SUM(H58:H62)</f>
        <v>0</v>
      </c>
      <c r="I57" s="39">
        <f t="shared" ref="I57" si="51">SUM(I58:I62)</f>
        <v>0</v>
      </c>
      <c r="J57" s="39">
        <f t="shared" ref="J57" si="52">SUM(J58:J62)</f>
        <v>437</v>
      </c>
      <c r="K57" s="39">
        <f t="shared" ref="K57" si="53">SUM(K58:K62)</f>
        <v>897.9</v>
      </c>
      <c r="L57" s="60">
        <f t="shared" ref="L57" si="54">SUM(L58:L62)</f>
        <v>1263.2</v>
      </c>
      <c r="M57" s="60">
        <f t="shared" ref="M57" si="55">SUM(M58:M62)</f>
        <v>1195.5</v>
      </c>
      <c r="N57" s="39">
        <f>SUM(N58:N62)</f>
        <v>1225.4000000000001</v>
      </c>
      <c r="O57" s="70">
        <f>SUM(O58:O62)</f>
        <v>1225.4000000000001</v>
      </c>
      <c r="P57" s="178" t="s">
        <v>119</v>
      </c>
      <c r="Q57" s="193" t="s">
        <v>127</v>
      </c>
    </row>
    <row r="58" spans="2:17" ht="70.5" customHeight="1">
      <c r="B58" s="148"/>
      <c r="C58" s="140"/>
      <c r="D58" s="12" t="s">
        <v>21</v>
      </c>
      <c r="E58" s="7" t="s">
        <v>124</v>
      </c>
      <c r="F58" s="13">
        <f>F64</f>
        <v>0</v>
      </c>
      <c r="G58" s="39">
        <f>SUM(H58:O58)</f>
        <v>6244.4</v>
      </c>
      <c r="H58" s="13">
        <f>H64</f>
        <v>0</v>
      </c>
      <c r="I58" s="13">
        <f t="shared" ref="I58:N58" si="56">I64</f>
        <v>0</v>
      </c>
      <c r="J58" s="13">
        <f t="shared" si="56"/>
        <v>437</v>
      </c>
      <c r="K58" s="13">
        <f t="shared" si="56"/>
        <v>897.9</v>
      </c>
      <c r="L58" s="61">
        <f t="shared" si="56"/>
        <v>1263.2</v>
      </c>
      <c r="M58" s="61">
        <f t="shared" si="56"/>
        <v>1195.5</v>
      </c>
      <c r="N58" s="13">
        <f t="shared" si="56"/>
        <v>1225.4000000000001</v>
      </c>
      <c r="O58" s="13">
        <f>O64</f>
        <v>1225.4000000000001</v>
      </c>
      <c r="P58" s="179"/>
      <c r="Q58" s="194"/>
    </row>
    <row r="59" spans="2:17" ht="68.25" customHeight="1">
      <c r="B59" s="148"/>
      <c r="C59" s="140"/>
      <c r="D59" s="12" t="s">
        <v>28</v>
      </c>
      <c r="E59" s="7"/>
      <c r="F59" s="13">
        <f t="shared" ref="F59:F61" si="57">F65</f>
        <v>0</v>
      </c>
      <c r="G59" s="70">
        <f t="shared" ref="G59:G61" si="58">SUM(H59:O59)</f>
        <v>0</v>
      </c>
      <c r="H59" s="13">
        <f t="shared" ref="H59:N59" si="59">H65</f>
        <v>0</v>
      </c>
      <c r="I59" s="13">
        <f t="shared" si="59"/>
        <v>0</v>
      </c>
      <c r="J59" s="13">
        <f t="shared" si="59"/>
        <v>0</v>
      </c>
      <c r="K59" s="13">
        <f t="shared" si="59"/>
        <v>0</v>
      </c>
      <c r="L59" s="61">
        <f t="shared" si="59"/>
        <v>0</v>
      </c>
      <c r="M59" s="61">
        <f t="shared" si="59"/>
        <v>0</v>
      </c>
      <c r="N59" s="13">
        <f t="shared" si="59"/>
        <v>0</v>
      </c>
      <c r="O59" s="13">
        <f t="shared" ref="O59" si="60">O65</f>
        <v>0</v>
      </c>
      <c r="P59" s="179"/>
      <c r="Q59" s="194"/>
    </row>
    <row r="60" spans="2:17" ht="38.25" customHeight="1">
      <c r="B60" s="148"/>
      <c r="C60" s="140"/>
      <c r="D60" s="12" t="s">
        <v>24</v>
      </c>
      <c r="E60" s="7"/>
      <c r="F60" s="13">
        <f t="shared" si="57"/>
        <v>0</v>
      </c>
      <c r="G60" s="70">
        <f t="shared" si="58"/>
        <v>0</v>
      </c>
      <c r="H60" s="13">
        <f t="shared" ref="H60:N60" si="61">H66</f>
        <v>0</v>
      </c>
      <c r="I60" s="13">
        <f t="shared" si="61"/>
        <v>0</v>
      </c>
      <c r="J60" s="13">
        <f t="shared" si="61"/>
        <v>0</v>
      </c>
      <c r="K60" s="13">
        <f t="shared" si="61"/>
        <v>0</v>
      </c>
      <c r="L60" s="61">
        <f t="shared" si="61"/>
        <v>0</v>
      </c>
      <c r="M60" s="61">
        <f t="shared" si="61"/>
        <v>0</v>
      </c>
      <c r="N60" s="13">
        <f t="shared" si="61"/>
        <v>0</v>
      </c>
      <c r="O60" s="13">
        <f t="shared" ref="O60" si="62">O66</f>
        <v>0</v>
      </c>
      <c r="P60" s="179"/>
      <c r="Q60" s="194"/>
    </row>
    <row r="61" spans="2:17" ht="38.25" customHeight="1">
      <c r="B61" s="148"/>
      <c r="C61" s="140"/>
      <c r="D61" s="12" t="s">
        <v>25</v>
      </c>
      <c r="E61" s="7"/>
      <c r="F61" s="13">
        <f t="shared" si="57"/>
        <v>0</v>
      </c>
      <c r="G61" s="70">
        <f t="shared" si="58"/>
        <v>0</v>
      </c>
      <c r="H61" s="13">
        <f t="shared" ref="H61:N61" si="63">H67</f>
        <v>0</v>
      </c>
      <c r="I61" s="13">
        <f t="shared" si="63"/>
        <v>0</v>
      </c>
      <c r="J61" s="13">
        <f t="shared" si="63"/>
        <v>0</v>
      </c>
      <c r="K61" s="13">
        <f t="shared" si="63"/>
        <v>0</v>
      </c>
      <c r="L61" s="61">
        <f t="shared" si="63"/>
        <v>0</v>
      </c>
      <c r="M61" s="61">
        <f t="shared" si="63"/>
        <v>0</v>
      </c>
      <c r="N61" s="13">
        <f t="shared" si="63"/>
        <v>0</v>
      </c>
      <c r="O61" s="13">
        <f t="shared" ref="O61" si="64">O67</f>
        <v>0</v>
      </c>
      <c r="P61" s="179"/>
      <c r="Q61" s="194"/>
    </row>
    <row r="62" spans="2:17" ht="25.5" customHeight="1">
      <c r="B62" s="149"/>
      <c r="C62" s="141"/>
      <c r="D62" s="12" t="s">
        <v>38</v>
      </c>
      <c r="E62" s="7"/>
      <c r="F62" s="13">
        <f>F68</f>
        <v>0</v>
      </c>
      <c r="G62" s="70">
        <f>SUM(H62:O62)</f>
        <v>0</v>
      </c>
      <c r="H62" s="13">
        <f t="shared" ref="H62:N62" si="65">H68</f>
        <v>0</v>
      </c>
      <c r="I62" s="13">
        <f t="shared" si="65"/>
        <v>0</v>
      </c>
      <c r="J62" s="13">
        <f t="shared" si="65"/>
        <v>0</v>
      </c>
      <c r="K62" s="13">
        <f t="shared" si="65"/>
        <v>0</v>
      </c>
      <c r="L62" s="61">
        <f t="shared" si="65"/>
        <v>0</v>
      </c>
      <c r="M62" s="61">
        <f t="shared" si="65"/>
        <v>0</v>
      </c>
      <c r="N62" s="13">
        <f t="shared" si="65"/>
        <v>0</v>
      </c>
      <c r="O62" s="13">
        <f t="shared" ref="O62" si="66">O68</f>
        <v>0</v>
      </c>
      <c r="P62" s="191"/>
      <c r="Q62" s="199"/>
    </row>
    <row r="63" spans="2:17" ht="38.25" customHeight="1">
      <c r="B63" s="183" t="s">
        <v>44</v>
      </c>
      <c r="C63" s="139" t="s">
        <v>40</v>
      </c>
      <c r="D63" s="21" t="s">
        <v>20</v>
      </c>
      <c r="E63" s="7" t="s">
        <v>124</v>
      </c>
      <c r="F63" s="38">
        <f>SUM(F64:F68)</f>
        <v>0</v>
      </c>
      <c r="G63" s="39">
        <f t="shared" ref="G63" si="67">SUM(G64:G68)</f>
        <v>6244.4</v>
      </c>
      <c r="H63" s="39">
        <f t="shared" ref="H63" si="68">SUM(H64:H68)</f>
        <v>0</v>
      </c>
      <c r="I63" s="39">
        <f t="shared" ref="I63" si="69">SUM(I64:I68)</f>
        <v>0</v>
      </c>
      <c r="J63" s="39">
        <f t="shared" ref="J63" si="70">SUM(J64:J68)</f>
        <v>437</v>
      </c>
      <c r="K63" s="39">
        <f t="shared" ref="K63" si="71">SUM(K64:K68)</f>
        <v>897.9</v>
      </c>
      <c r="L63" s="60">
        <f t="shared" ref="L63" si="72">SUM(L64:L68)</f>
        <v>1263.2</v>
      </c>
      <c r="M63" s="60">
        <f t="shared" ref="M63" si="73">SUM(M64:M68)</f>
        <v>1195.5</v>
      </c>
      <c r="N63" s="39">
        <f>SUM(N64:N68)</f>
        <v>1225.4000000000001</v>
      </c>
      <c r="O63" s="70">
        <f>SUM(O64:O68)</f>
        <v>1225.4000000000001</v>
      </c>
      <c r="P63" s="178" t="s">
        <v>119</v>
      </c>
      <c r="Q63" s="193" t="s">
        <v>127</v>
      </c>
    </row>
    <row r="64" spans="2:17" ht="63.75">
      <c r="B64" s="184"/>
      <c r="C64" s="140"/>
      <c r="D64" s="12" t="s">
        <v>21</v>
      </c>
      <c r="E64" s="7" t="s">
        <v>124</v>
      </c>
      <c r="F64" s="7"/>
      <c r="G64" s="39">
        <f>SUM(H64:O64)</f>
        <v>6244.4</v>
      </c>
      <c r="H64" s="7"/>
      <c r="I64" s="7"/>
      <c r="J64" s="32">
        <v>437</v>
      </c>
      <c r="K64" s="7">
        <v>897.9</v>
      </c>
      <c r="L64" s="59">
        <v>1263.2</v>
      </c>
      <c r="M64" s="59">
        <v>1195.5</v>
      </c>
      <c r="N64" s="7">
        <v>1225.4000000000001</v>
      </c>
      <c r="O64" s="68">
        <v>1225.4000000000001</v>
      </c>
      <c r="P64" s="179"/>
      <c r="Q64" s="194"/>
    </row>
    <row r="65" spans="2:17" ht="64.5" customHeight="1">
      <c r="B65" s="184"/>
      <c r="C65" s="140"/>
      <c r="D65" s="12" t="s">
        <v>28</v>
      </c>
      <c r="E65" s="7"/>
      <c r="F65" s="7"/>
      <c r="G65" s="70">
        <f>SUM(H65:O65)</f>
        <v>0</v>
      </c>
      <c r="H65" s="7"/>
      <c r="I65" s="7"/>
      <c r="J65" s="7"/>
      <c r="K65" s="7"/>
      <c r="L65" s="59"/>
      <c r="M65" s="59"/>
      <c r="N65" s="7"/>
      <c r="O65" s="68"/>
      <c r="P65" s="179"/>
      <c r="Q65" s="194"/>
    </row>
    <row r="66" spans="2:17" ht="38.25" customHeight="1">
      <c r="B66" s="184"/>
      <c r="C66" s="140"/>
      <c r="D66" s="12" t="s">
        <v>24</v>
      </c>
      <c r="E66" s="7"/>
      <c r="F66" s="7"/>
      <c r="G66" s="70">
        <f t="shared" ref="G66:G67" si="74">SUM(H66:O66)</f>
        <v>0</v>
      </c>
      <c r="H66" s="7"/>
      <c r="I66" s="7"/>
      <c r="J66" s="7"/>
      <c r="K66" s="7"/>
      <c r="L66" s="59"/>
      <c r="M66" s="59"/>
      <c r="N66" s="7"/>
      <c r="O66" s="68"/>
      <c r="P66" s="179"/>
      <c r="Q66" s="194"/>
    </row>
    <row r="67" spans="2:17" ht="38.25" customHeight="1">
      <c r="B67" s="184"/>
      <c r="C67" s="140"/>
      <c r="D67" s="12" t="s">
        <v>25</v>
      </c>
      <c r="E67" s="7"/>
      <c r="F67" s="7"/>
      <c r="G67" s="70">
        <f t="shared" si="74"/>
        <v>0</v>
      </c>
      <c r="H67" s="7"/>
      <c r="I67" s="7"/>
      <c r="J67" s="7"/>
      <c r="K67" s="7"/>
      <c r="L67" s="59"/>
      <c r="M67" s="59"/>
      <c r="N67" s="7"/>
      <c r="O67" s="68"/>
      <c r="P67" s="179"/>
      <c r="Q67" s="194"/>
    </row>
    <row r="68" spans="2:17" ht="25.5" customHeight="1">
      <c r="B68" s="197"/>
      <c r="C68" s="141"/>
      <c r="D68" s="12" t="s">
        <v>38</v>
      </c>
      <c r="E68" s="7"/>
      <c r="F68" s="7"/>
      <c r="G68" s="70">
        <f>SUM(H68:O68)</f>
        <v>0</v>
      </c>
      <c r="H68" s="7"/>
      <c r="I68" s="7"/>
      <c r="J68" s="7"/>
      <c r="K68" s="7"/>
      <c r="L68" s="59"/>
      <c r="M68" s="59"/>
      <c r="N68" s="7"/>
      <c r="O68" s="68"/>
      <c r="P68" s="191"/>
      <c r="Q68" s="199"/>
    </row>
    <row r="69" spans="2:17" ht="33.75" customHeight="1">
      <c r="B69" s="143" t="s">
        <v>33</v>
      </c>
      <c r="C69" s="139" t="s">
        <v>46</v>
      </c>
      <c r="D69" s="21" t="s">
        <v>20</v>
      </c>
      <c r="E69" s="43" t="s">
        <v>125</v>
      </c>
      <c r="F69" s="38">
        <f>SUM(F70:F74)</f>
        <v>0</v>
      </c>
      <c r="G69" s="39">
        <f t="shared" ref="G69" si="75">SUM(G70:G74)</f>
        <v>4778.8999999999996</v>
      </c>
      <c r="H69" s="39">
        <f t="shared" ref="H69" si="76">SUM(H70:H74)</f>
        <v>0</v>
      </c>
      <c r="I69" s="39">
        <f t="shared" ref="I69" si="77">SUM(I70:I74)</f>
        <v>500</v>
      </c>
      <c r="J69" s="39">
        <f t="shared" ref="J69" si="78">SUM(J70:J74)</f>
        <v>1500</v>
      </c>
      <c r="K69" s="39">
        <f t="shared" ref="K69" si="79">SUM(K70:K74)</f>
        <v>2078.9</v>
      </c>
      <c r="L69" s="60">
        <f t="shared" ref="L69" si="80">SUM(L70:L74)</f>
        <v>700</v>
      </c>
      <c r="M69" s="60">
        <f t="shared" ref="M69" si="81">SUM(M70:M74)</f>
        <v>0</v>
      </c>
      <c r="N69" s="39">
        <f>SUM(N70:N74)</f>
        <v>0</v>
      </c>
      <c r="O69" s="70">
        <f>SUM(O70:O74)</f>
        <v>0</v>
      </c>
      <c r="P69" s="178" t="s">
        <v>119</v>
      </c>
      <c r="Q69" s="188" t="s">
        <v>130</v>
      </c>
    </row>
    <row r="70" spans="2:17" ht="68.25" customHeight="1">
      <c r="B70" s="148"/>
      <c r="C70" s="140"/>
      <c r="D70" s="12" t="s">
        <v>21</v>
      </c>
      <c r="E70" s="43" t="s">
        <v>125</v>
      </c>
      <c r="F70" s="42">
        <f>F76+F82</f>
        <v>0</v>
      </c>
      <c r="G70" s="39">
        <f>SUM(H70:O70)</f>
        <v>4778.8999999999996</v>
      </c>
      <c r="H70" s="42">
        <f>H76+H82</f>
        <v>0</v>
      </c>
      <c r="I70" s="42">
        <f t="shared" ref="I70:O70" si="82">I76+I82</f>
        <v>500</v>
      </c>
      <c r="J70" s="42">
        <f t="shared" si="82"/>
        <v>1500</v>
      </c>
      <c r="K70" s="42">
        <f t="shared" si="82"/>
        <v>2078.9</v>
      </c>
      <c r="L70" s="64">
        <f t="shared" si="82"/>
        <v>700</v>
      </c>
      <c r="M70" s="64">
        <f t="shared" si="82"/>
        <v>0</v>
      </c>
      <c r="N70" s="42">
        <f t="shared" si="82"/>
        <v>0</v>
      </c>
      <c r="O70" s="42">
        <f t="shared" si="82"/>
        <v>0</v>
      </c>
      <c r="P70" s="179"/>
      <c r="Q70" s="189"/>
    </row>
    <row r="71" spans="2:17" ht="61.5" customHeight="1">
      <c r="B71" s="148"/>
      <c r="C71" s="140"/>
      <c r="D71" s="12" t="s">
        <v>28</v>
      </c>
      <c r="E71" s="34"/>
      <c r="F71" s="42">
        <f t="shared" ref="F71:F74" si="83">F77</f>
        <v>0</v>
      </c>
      <c r="G71" s="70">
        <f t="shared" ref="G71:G73" si="84">SUM(H71:O71)</f>
        <v>0</v>
      </c>
      <c r="H71" s="42">
        <f t="shared" ref="H71:O71" si="85">H77+H83</f>
        <v>0</v>
      </c>
      <c r="I71" s="42">
        <f t="shared" si="85"/>
        <v>0</v>
      </c>
      <c r="J71" s="42">
        <f t="shared" si="85"/>
        <v>0</v>
      </c>
      <c r="K71" s="42">
        <f t="shared" si="85"/>
        <v>0</v>
      </c>
      <c r="L71" s="64">
        <f t="shared" si="85"/>
        <v>0</v>
      </c>
      <c r="M71" s="64">
        <f t="shared" si="85"/>
        <v>0</v>
      </c>
      <c r="N71" s="42">
        <f t="shared" si="85"/>
        <v>0</v>
      </c>
      <c r="O71" s="42">
        <f t="shared" si="85"/>
        <v>0</v>
      </c>
      <c r="P71" s="179"/>
      <c r="Q71" s="189"/>
    </row>
    <row r="72" spans="2:17" ht="48.75" customHeight="1">
      <c r="B72" s="148"/>
      <c r="C72" s="140"/>
      <c r="D72" s="12" t="s">
        <v>24</v>
      </c>
      <c r="E72" s="34"/>
      <c r="F72" s="42">
        <f t="shared" si="83"/>
        <v>0</v>
      </c>
      <c r="G72" s="70">
        <f t="shared" si="84"/>
        <v>0</v>
      </c>
      <c r="H72" s="42">
        <f t="shared" ref="H72:O72" si="86">H78+H84</f>
        <v>0</v>
      </c>
      <c r="I72" s="42">
        <f t="shared" si="86"/>
        <v>0</v>
      </c>
      <c r="J72" s="42">
        <f t="shared" si="86"/>
        <v>0</v>
      </c>
      <c r="K72" s="42">
        <f t="shared" si="86"/>
        <v>0</v>
      </c>
      <c r="L72" s="64">
        <f t="shared" si="86"/>
        <v>0</v>
      </c>
      <c r="M72" s="64">
        <f t="shared" si="86"/>
        <v>0</v>
      </c>
      <c r="N72" s="42">
        <f t="shared" si="86"/>
        <v>0</v>
      </c>
      <c r="O72" s="42">
        <f t="shared" si="86"/>
        <v>0</v>
      </c>
      <c r="P72" s="179"/>
      <c r="Q72" s="189"/>
    </row>
    <row r="73" spans="2:17" ht="52.5" customHeight="1">
      <c r="B73" s="148"/>
      <c r="C73" s="140"/>
      <c r="D73" s="12" t="s">
        <v>25</v>
      </c>
      <c r="E73" s="34"/>
      <c r="F73" s="42">
        <f t="shared" si="83"/>
        <v>0</v>
      </c>
      <c r="G73" s="70">
        <f t="shared" si="84"/>
        <v>0</v>
      </c>
      <c r="H73" s="42">
        <f t="shared" ref="H73:O73" si="87">H79+H85</f>
        <v>0</v>
      </c>
      <c r="I73" s="42">
        <f t="shared" si="87"/>
        <v>0</v>
      </c>
      <c r="J73" s="42">
        <f t="shared" si="87"/>
        <v>0</v>
      </c>
      <c r="K73" s="42">
        <f t="shared" si="87"/>
        <v>0</v>
      </c>
      <c r="L73" s="64">
        <f t="shared" si="87"/>
        <v>0</v>
      </c>
      <c r="M73" s="64">
        <f t="shared" si="87"/>
        <v>0</v>
      </c>
      <c r="N73" s="42">
        <f t="shared" si="87"/>
        <v>0</v>
      </c>
      <c r="O73" s="42">
        <f t="shared" si="87"/>
        <v>0</v>
      </c>
      <c r="P73" s="179"/>
      <c r="Q73" s="189"/>
    </row>
    <row r="74" spans="2:17" ht="43.5" customHeight="1">
      <c r="B74" s="149"/>
      <c r="C74" s="141"/>
      <c r="D74" s="12" t="s">
        <v>38</v>
      </c>
      <c r="E74" s="34"/>
      <c r="F74" s="42">
        <f t="shared" si="83"/>
        <v>0</v>
      </c>
      <c r="G74" s="70">
        <f>SUM(H74:O74)</f>
        <v>0</v>
      </c>
      <c r="H74" s="42">
        <f t="shared" ref="H74:N74" si="88">H80+H86</f>
        <v>0</v>
      </c>
      <c r="I74" s="42">
        <f t="shared" si="88"/>
        <v>0</v>
      </c>
      <c r="J74" s="42">
        <f t="shared" si="88"/>
        <v>0</v>
      </c>
      <c r="K74" s="42">
        <f t="shared" si="88"/>
        <v>0</v>
      </c>
      <c r="L74" s="64">
        <f t="shared" si="88"/>
        <v>0</v>
      </c>
      <c r="M74" s="64">
        <f t="shared" si="88"/>
        <v>0</v>
      </c>
      <c r="N74" s="42">
        <f t="shared" si="88"/>
        <v>0</v>
      </c>
      <c r="O74" s="42">
        <f>O80+O86</f>
        <v>0</v>
      </c>
      <c r="P74" s="191"/>
      <c r="Q74" s="189"/>
    </row>
    <row r="75" spans="2:17" ht="36.75" customHeight="1">
      <c r="B75" s="183" t="s">
        <v>45</v>
      </c>
      <c r="C75" s="139" t="s">
        <v>47</v>
      </c>
      <c r="D75" s="21" t="s">
        <v>20</v>
      </c>
      <c r="E75" s="43" t="s">
        <v>125</v>
      </c>
      <c r="F75" s="38">
        <f>SUM(F76:F80)</f>
        <v>0</v>
      </c>
      <c r="G75" s="39">
        <f t="shared" ref="G75:M75" si="89">SUM(G76:G80)</f>
        <v>4000</v>
      </c>
      <c r="H75" s="39">
        <f t="shared" si="89"/>
        <v>0</v>
      </c>
      <c r="I75" s="39">
        <f t="shared" si="89"/>
        <v>500</v>
      </c>
      <c r="J75" s="39">
        <f t="shared" si="89"/>
        <v>1500</v>
      </c>
      <c r="K75" s="39">
        <f t="shared" si="89"/>
        <v>1300</v>
      </c>
      <c r="L75" s="60">
        <f t="shared" si="89"/>
        <v>700</v>
      </c>
      <c r="M75" s="60">
        <f t="shared" si="89"/>
        <v>0</v>
      </c>
      <c r="N75" s="39">
        <f>SUM(N76:N80)</f>
        <v>0</v>
      </c>
      <c r="O75" s="70">
        <f>SUM(O76:O80)</f>
        <v>0</v>
      </c>
      <c r="P75" s="178" t="s">
        <v>119</v>
      </c>
      <c r="Q75" s="188" t="s">
        <v>131</v>
      </c>
    </row>
    <row r="76" spans="2:17" ht="72" customHeight="1">
      <c r="B76" s="184"/>
      <c r="C76" s="140"/>
      <c r="D76" s="12" t="s">
        <v>21</v>
      </c>
      <c r="E76" s="7" t="s">
        <v>125</v>
      </c>
      <c r="F76" s="7"/>
      <c r="G76" s="39">
        <f>SUM(H76:O76)</f>
        <v>4000</v>
      </c>
      <c r="H76" s="32"/>
      <c r="I76" s="32">
        <v>500</v>
      </c>
      <c r="J76" s="32">
        <v>1500</v>
      </c>
      <c r="K76" s="32">
        <v>1300</v>
      </c>
      <c r="L76" s="65">
        <v>700</v>
      </c>
      <c r="M76" s="65"/>
      <c r="N76" s="32"/>
      <c r="O76" s="32"/>
      <c r="P76" s="179"/>
      <c r="Q76" s="189"/>
    </row>
    <row r="77" spans="2:17" ht="64.5" customHeight="1">
      <c r="B77" s="184"/>
      <c r="C77" s="140"/>
      <c r="D77" s="12" t="s">
        <v>28</v>
      </c>
      <c r="E77" s="34"/>
      <c r="F77" s="7"/>
      <c r="G77" s="70">
        <f t="shared" ref="G77:G79" si="90">SUM(H77:O77)</f>
        <v>0</v>
      </c>
      <c r="H77" s="32"/>
      <c r="I77" s="32"/>
      <c r="J77" s="32"/>
      <c r="K77" s="32"/>
      <c r="L77" s="65"/>
      <c r="M77" s="65"/>
      <c r="N77" s="32"/>
      <c r="O77" s="32"/>
      <c r="P77" s="179"/>
      <c r="Q77" s="189"/>
    </row>
    <row r="78" spans="2:17" ht="60" customHeight="1">
      <c r="B78" s="184"/>
      <c r="C78" s="140"/>
      <c r="D78" s="12" t="s">
        <v>24</v>
      </c>
      <c r="E78" s="34"/>
      <c r="F78" s="7"/>
      <c r="G78" s="70">
        <f t="shared" si="90"/>
        <v>0</v>
      </c>
      <c r="H78" s="32"/>
      <c r="I78" s="32"/>
      <c r="J78" s="32"/>
      <c r="K78" s="32"/>
      <c r="L78" s="65"/>
      <c r="M78" s="65"/>
      <c r="N78" s="32"/>
      <c r="O78" s="32"/>
      <c r="P78" s="179"/>
      <c r="Q78" s="189"/>
    </row>
    <row r="79" spans="2:17" ht="54.75" customHeight="1">
      <c r="B79" s="184"/>
      <c r="C79" s="140"/>
      <c r="D79" s="12" t="s">
        <v>25</v>
      </c>
      <c r="E79" s="34"/>
      <c r="F79" s="7"/>
      <c r="G79" s="70">
        <f t="shared" si="90"/>
        <v>0</v>
      </c>
      <c r="H79" s="32"/>
      <c r="I79" s="32"/>
      <c r="J79" s="32"/>
      <c r="K79" s="32"/>
      <c r="L79" s="65"/>
      <c r="M79" s="65"/>
      <c r="N79" s="32"/>
      <c r="O79" s="32"/>
      <c r="P79" s="179"/>
      <c r="Q79" s="189"/>
    </row>
    <row r="80" spans="2:17" ht="32.25" customHeight="1">
      <c r="B80" s="184"/>
      <c r="C80" s="140"/>
      <c r="D80" s="50" t="s">
        <v>38</v>
      </c>
      <c r="E80" s="51"/>
      <c r="F80" s="48"/>
      <c r="G80" s="70">
        <f>SUM(H80:O80)</f>
        <v>0</v>
      </c>
      <c r="H80" s="49"/>
      <c r="I80" s="49"/>
      <c r="J80" s="49"/>
      <c r="K80" s="49"/>
      <c r="L80" s="75"/>
      <c r="M80" s="82"/>
      <c r="N80" s="49"/>
      <c r="O80" s="74"/>
      <c r="P80" s="191"/>
      <c r="Q80" s="189"/>
    </row>
    <row r="81" spans="2:17" ht="15" customHeight="1">
      <c r="B81" s="183" t="s">
        <v>116</v>
      </c>
      <c r="C81" s="139" t="s">
        <v>117</v>
      </c>
      <c r="D81" s="21" t="s">
        <v>20</v>
      </c>
      <c r="E81" s="45" t="s">
        <v>113</v>
      </c>
      <c r="F81" s="47">
        <f>SUM(F82:F86)</f>
        <v>0</v>
      </c>
      <c r="G81" s="46">
        <f t="shared" ref="G81:M81" si="91">SUM(G82:G86)</f>
        <v>778.9</v>
      </c>
      <c r="H81" s="46">
        <f t="shared" si="91"/>
        <v>0</v>
      </c>
      <c r="I81" s="46">
        <f t="shared" si="91"/>
        <v>0</v>
      </c>
      <c r="J81" s="46">
        <f t="shared" si="91"/>
        <v>0</v>
      </c>
      <c r="K81" s="46">
        <f t="shared" si="91"/>
        <v>778.9</v>
      </c>
      <c r="L81" s="60">
        <f t="shared" si="91"/>
        <v>0</v>
      </c>
      <c r="M81" s="60">
        <f t="shared" si="91"/>
        <v>0</v>
      </c>
      <c r="N81" s="46">
        <f>SUM(N82:N86)</f>
        <v>0</v>
      </c>
      <c r="O81" s="70">
        <f>SUM(O82:O86)</f>
        <v>0</v>
      </c>
      <c r="P81" s="178" t="s">
        <v>119</v>
      </c>
      <c r="Q81" s="188" t="s">
        <v>114</v>
      </c>
    </row>
    <row r="82" spans="2:17" ht="63.75">
      <c r="B82" s="184"/>
      <c r="C82" s="140"/>
      <c r="D82" s="12" t="s">
        <v>21</v>
      </c>
      <c r="E82" s="45" t="s">
        <v>113</v>
      </c>
      <c r="F82" s="45"/>
      <c r="G82" s="46">
        <f>SUM(H82:O82)</f>
        <v>778.9</v>
      </c>
      <c r="H82" s="32"/>
      <c r="I82" s="32"/>
      <c r="J82" s="32"/>
      <c r="K82" s="32">
        <v>778.9</v>
      </c>
      <c r="L82" s="65"/>
      <c r="M82" s="65"/>
      <c r="N82" s="32"/>
      <c r="O82" s="32"/>
      <c r="P82" s="179"/>
      <c r="Q82" s="189"/>
    </row>
    <row r="83" spans="2:17" ht="63.75">
      <c r="B83" s="184"/>
      <c r="C83" s="140"/>
      <c r="D83" s="12" t="s">
        <v>28</v>
      </c>
      <c r="E83" s="34"/>
      <c r="F83" s="45"/>
      <c r="G83" s="70">
        <f t="shared" ref="G83:G85" si="92">SUM(H83:O83)</f>
        <v>0</v>
      </c>
      <c r="H83" s="32"/>
      <c r="I83" s="32"/>
      <c r="J83" s="32"/>
      <c r="K83" s="32"/>
      <c r="L83" s="65"/>
      <c r="M83" s="65"/>
      <c r="N83" s="32"/>
      <c r="O83" s="32"/>
      <c r="P83" s="179"/>
      <c r="Q83" s="189"/>
    </row>
    <row r="84" spans="2:17" ht="38.25">
      <c r="B84" s="184"/>
      <c r="C84" s="140"/>
      <c r="D84" s="12" t="s">
        <v>24</v>
      </c>
      <c r="E84" s="34"/>
      <c r="F84" s="45"/>
      <c r="G84" s="70">
        <f t="shared" si="92"/>
        <v>0</v>
      </c>
      <c r="H84" s="32"/>
      <c r="I84" s="32"/>
      <c r="J84" s="32"/>
      <c r="K84" s="32"/>
      <c r="L84" s="65"/>
      <c r="M84" s="65"/>
      <c r="N84" s="32"/>
      <c r="O84" s="32"/>
      <c r="P84" s="179"/>
      <c r="Q84" s="189"/>
    </row>
    <row r="85" spans="2:17" ht="38.25">
      <c r="B85" s="184"/>
      <c r="C85" s="140"/>
      <c r="D85" s="12" t="s">
        <v>25</v>
      </c>
      <c r="E85" s="34"/>
      <c r="F85" s="45"/>
      <c r="G85" s="70">
        <f t="shared" si="92"/>
        <v>0</v>
      </c>
      <c r="H85" s="32"/>
      <c r="I85" s="32"/>
      <c r="J85" s="32"/>
      <c r="K85" s="32"/>
      <c r="L85" s="65"/>
      <c r="M85" s="65"/>
      <c r="N85" s="32"/>
      <c r="O85" s="32"/>
      <c r="P85" s="179"/>
      <c r="Q85" s="189"/>
    </row>
    <row r="86" spans="2:17" ht="15.75" thickBot="1">
      <c r="B86" s="185"/>
      <c r="C86" s="186"/>
      <c r="D86" s="52" t="s">
        <v>38</v>
      </c>
      <c r="E86" s="36"/>
      <c r="F86" s="23"/>
      <c r="G86" s="53">
        <f>SUM(H86:O86)</f>
        <v>0</v>
      </c>
      <c r="H86" s="37"/>
      <c r="I86" s="37"/>
      <c r="J86" s="37"/>
      <c r="K86" s="37"/>
      <c r="L86" s="66"/>
      <c r="M86" s="66"/>
      <c r="N86" s="37"/>
      <c r="O86" s="37"/>
      <c r="P86" s="187"/>
      <c r="Q86" s="190"/>
    </row>
    <row r="87" spans="2:17" ht="24" customHeight="1">
      <c r="B87" s="198" t="s">
        <v>34</v>
      </c>
      <c r="C87" s="198"/>
      <c r="D87" s="198"/>
      <c r="E87" s="198"/>
      <c r="F87" s="198"/>
      <c r="G87" s="198"/>
      <c r="H87" s="198"/>
      <c r="I87" s="198"/>
      <c r="J87" s="198"/>
      <c r="K87" s="198"/>
      <c r="L87" s="198"/>
      <c r="M87" s="198"/>
      <c r="N87" s="198"/>
      <c r="O87" s="198"/>
      <c r="P87" s="198"/>
      <c r="Q87" s="198"/>
    </row>
  </sheetData>
  <mergeCells count="59">
    <mergeCell ref="C75:C80"/>
    <mergeCell ref="Q75:Q80"/>
    <mergeCell ref="C51:C56"/>
    <mergeCell ref="C57:C62"/>
    <mergeCell ref="Q57:Q62"/>
    <mergeCell ref="C63:C68"/>
    <mergeCell ref="Q63:Q68"/>
    <mergeCell ref="C69:C74"/>
    <mergeCell ref="Q69:Q74"/>
    <mergeCell ref="Q51:Q56"/>
    <mergeCell ref="B87:Q87"/>
    <mergeCell ref="Q21:Q26"/>
    <mergeCell ref="P75:P80"/>
    <mergeCell ref="B75:B80"/>
    <mergeCell ref="P69:P74"/>
    <mergeCell ref="B69:B74"/>
    <mergeCell ref="P63:P68"/>
    <mergeCell ref="B63:B68"/>
    <mergeCell ref="P57:P62"/>
    <mergeCell ref="B57:B62"/>
    <mergeCell ref="P51:P56"/>
    <mergeCell ref="B51:B56"/>
    <mergeCell ref="P45:P50"/>
    <mergeCell ref="C39:C44"/>
    <mergeCell ref="B39:B44"/>
    <mergeCell ref="Q27:Q32"/>
    <mergeCell ref="N6:Q7"/>
    <mergeCell ref="P33:P38"/>
    <mergeCell ref="B33:B38"/>
    <mergeCell ref="C33:C38"/>
    <mergeCell ref="P27:P32"/>
    <mergeCell ref="B27:B32"/>
    <mergeCell ref="C27:C32"/>
    <mergeCell ref="B2:Q2"/>
    <mergeCell ref="B81:B86"/>
    <mergeCell ref="C81:C86"/>
    <mergeCell ref="P81:P86"/>
    <mergeCell ref="Q81:Q86"/>
    <mergeCell ref="P21:P26"/>
    <mergeCell ref="B21:B26"/>
    <mergeCell ref="C21:C26"/>
    <mergeCell ref="P13:P19"/>
    <mergeCell ref="Q13:Q19"/>
    <mergeCell ref="B13:B19"/>
    <mergeCell ref="C13:C19"/>
    <mergeCell ref="D13:D19"/>
    <mergeCell ref="E13:E19"/>
    <mergeCell ref="F13:F19"/>
    <mergeCell ref="G13:G19"/>
    <mergeCell ref="B45:B50"/>
    <mergeCell ref="C45:C50"/>
    <mergeCell ref="P39:P44"/>
    <mergeCell ref="H13:O18"/>
    <mergeCell ref="B9:Q9"/>
    <mergeCell ref="Q33:Q38"/>
    <mergeCell ref="B11:Q11"/>
    <mergeCell ref="B10:Q10"/>
    <mergeCell ref="Q39:Q44"/>
    <mergeCell ref="Q45:Q50"/>
  </mergeCells>
  <printOptions horizontalCentered="1"/>
  <pageMargins left="0" right="0" top="0" bottom="0" header="0" footer="0"/>
  <pageSetup paperSize="9" scale="67" fitToHeight="5" orientation="landscape" r:id="rId1"/>
  <rowBreaks count="3" manualBreakCount="3">
    <brk id="32" max="16" man="1"/>
    <brk id="50" max="16" man="1"/>
    <brk id="6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ФК и спорт</vt:lpstr>
      <vt:lpstr>Прил1 ФК и спорт</vt:lpstr>
      <vt:lpstr>Прил2 ФК и спорт</vt:lpstr>
      <vt:lpstr>'Прил2 ФК и спорт'!Область_печати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2019-02-07T06:57:00Z</cp:lastPrinted>
  <dcterms:created xsi:type="dcterms:W3CDTF">2016-11-19T11:00:37Z</dcterms:created>
  <dcterms:modified xsi:type="dcterms:W3CDTF">2019-04-08T12:43:59Z</dcterms:modified>
</cp:coreProperties>
</file>