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7875"/>
  </bookViews>
  <sheets>
    <sheet name="Паспорт культура" sheetId="5" r:id="rId1"/>
    <sheet name="Прил1 культура" sheetId="4" r:id="rId2"/>
    <sheet name="Прил2 культура" sheetId="1" r:id="rId3"/>
    <sheet name="Лист1" sheetId="6" r:id="rId4"/>
  </sheets>
  <calcPr calcId="145621"/>
</workbook>
</file>

<file path=xl/calcChain.xml><?xml version="1.0" encoding="utf-8"?>
<calcChain xmlns="http://schemas.openxmlformats.org/spreadsheetml/2006/main">
  <c r="L28" i="5" l="1"/>
  <c r="L29" i="5"/>
  <c r="L31" i="5"/>
  <c r="O23" i="1"/>
  <c r="O24" i="1"/>
  <c r="G24" i="1" s="1"/>
  <c r="O25" i="1"/>
  <c r="O26" i="1"/>
  <c r="G26" i="1" s="1"/>
  <c r="O27" i="1"/>
  <c r="O35" i="1"/>
  <c r="O34" i="1" s="1"/>
  <c r="O36" i="1"/>
  <c r="G36" i="1" s="1"/>
  <c r="O37" i="1"/>
  <c r="O38" i="1"/>
  <c r="O39" i="1"/>
  <c r="O47" i="1"/>
  <c r="O48" i="1"/>
  <c r="G48" i="1" s="1"/>
  <c r="O49" i="1"/>
  <c r="G49" i="1" s="1"/>
  <c r="O50" i="1"/>
  <c r="L30" i="5" s="1"/>
  <c r="O51" i="1"/>
  <c r="O81" i="1"/>
  <c r="O77" i="1"/>
  <c r="O78" i="1"/>
  <c r="O79" i="1"/>
  <c r="O80" i="1"/>
  <c r="N77" i="1"/>
  <c r="G84" i="1"/>
  <c r="G85" i="1"/>
  <c r="G86" i="1"/>
  <c r="G87" i="1"/>
  <c r="G83" i="1"/>
  <c r="O82" i="1"/>
  <c r="G79" i="1"/>
  <c r="G78" i="1"/>
  <c r="G80" i="1"/>
  <c r="G81" i="1"/>
  <c r="G77" i="1"/>
  <c r="O76" i="1"/>
  <c r="H70" i="1"/>
  <c r="G72" i="1"/>
  <c r="G75" i="1"/>
  <c r="G73" i="1"/>
  <c r="G74" i="1"/>
  <c r="G71" i="1"/>
  <c r="O70" i="1"/>
  <c r="G68" i="1"/>
  <c r="G66" i="1"/>
  <c r="G67" i="1"/>
  <c r="G69" i="1"/>
  <c r="G65" i="1"/>
  <c r="O64" i="1"/>
  <c r="G62" i="1"/>
  <c r="G63" i="1"/>
  <c r="G60" i="1"/>
  <c r="G61" i="1"/>
  <c r="G59" i="1"/>
  <c r="O58" i="1"/>
  <c r="G54" i="1"/>
  <c r="G55" i="1"/>
  <c r="G56" i="1"/>
  <c r="G57" i="1"/>
  <c r="G53" i="1"/>
  <c r="O52" i="1"/>
  <c r="G51" i="1"/>
  <c r="G43" i="1"/>
  <c r="G45" i="1"/>
  <c r="G42" i="1"/>
  <c r="G44" i="1"/>
  <c r="G41" i="1"/>
  <c r="O40" i="1"/>
  <c r="G39" i="1"/>
  <c r="G37" i="1"/>
  <c r="G38" i="1"/>
  <c r="G35" i="1"/>
  <c r="G30" i="1"/>
  <c r="G31" i="1"/>
  <c r="G32" i="1"/>
  <c r="G33" i="1"/>
  <c r="G29" i="1"/>
  <c r="O28" i="1"/>
  <c r="G27" i="1"/>
  <c r="G25" i="1"/>
  <c r="L27" i="5" l="1"/>
  <c r="L25" i="5" s="1"/>
  <c r="O22" i="1"/>
  <c r="O46" i="1"/>
  <c r="E28" i="5" l="1"/>
  <c r="F28" i="5"/>
  <c r="G28" i="5"/>
  <c r="H28" i="5"/>
  <c r="I28" i="5"/>
  <c r="J28" i="5"/>
  <c r="K28" i="5"/>
  <c r="E29" i="5"/>
  <c r="F29" i="5"/>
  <c r="G29" i="5"/>
  <c r="H29" i="5"/>
  <c r="I29" i="5"/>
  <c r="J29" i="5"/>
  <c r="K29" i="5"/>
  <c r="E30" i="5"/>
  <c r="F30" i="5"/>
  <c r="G30" i="5"/>
  <c r="H30" i="5"/>
  <c r="E31" i="5"/>
  <c r="M31" i="5" s="1"/>
  <c r="F31" i="5"/>
  <c r="G31" i="5"/>
  <c r="H31" i="5"/>
  <c r="I31" i="5"/>
  <c r="J31" i="5"/>
  <c r="K31" i="5"/>
  <c r="F27" i="5"/>
  <c r="G27" i="5"/>
  <c r="E27" i="5"/>
  <c r="E28" i="4"/>
  <c r="F78" i="1"/>
  <c r="F79" i="1"/>
  <c r="F80" i="1"/>
  <c r="F81" i="1"/>
  <c r="F77" i="1"/>
  <c r="H78" i="1"/>
  <c r="I78" i="1"/>
  <c r="J78" i="1"/>
  <c r="J76" i="1" s="1"/>
  <c r="K78" i="1"/>
  <c r="L78" i="1"/>
  <c r="M78" i="1"/>
  <c r="N78" i="1"/>
  <c r="N76" i="1" s="1"/>
  <c r="H79" i="1"/>
  <c r="I79" i="1"/>
  <c r="J79" i="1"/>
  <c r="K79" i="1"/>
  <c r="L79" i="1"/>
  <c r="L76" i="1" s="1"/>
  <c r="M79" i="1"/>
  <c r="N79" i="1"/>
  <c r="H80" i="1"/>
  <c r="I80" i="1"/>
  <c r="J80" i="1"/>
  <c r="K80" i="1"/>
  <c r="L80" i="1"/>
  <c r="M80" i="1"/>
  <c r="N80" i="1"/>
  <c r="H81" i="1"/>
  <c r="I81" i="1"/>
  <c r="J81" i="1"/>
  <c r="K81" i="1"/>
  <c r="L81" i="1"/>
  <c r="M81" i="1"/>
  <c r="N81" i="1"/>
  <c r="I77" i="1"/>
  <c r="J77" i="1"/>
  <c r="K77" i="1"/>
  <c r="D28" i="4" s="1"/>
  <c r="L77" i="1"/>
  <c r="M77" i="1"/>
  <c r="H77" i="1"/>
  <c r="N82" i="1"/>
  <c r="M82" i="1"/>
  <c r="L82" i="1"/>
  <c r="K82" i="1"/>
  <c r="J82" i="1"/>
  <c r="I82" i="1"/>
  <c r="H82" i="1"/>
  <c r="F82" i="1"/>
  <c r="F76" i="1"/>
  <c r="M29" i="5" l="1"/>
  <c r="M28" i="5"/>
  <c r="G82" i="1"/>
  <c r="K76" i="1"/>
  <c r="H76" i="1"/>
  <c r="M76" i="1"/>
  <c r="I76" i="1"/>
  <c r="G76" i="1"/>
  <c r="I46" i="1"/>
  <c r="H46" i="1"/>
  <c r="J46" i="1"/>
  <c r="K46" i="1"/>
  <c r="E25" i="5"/>
  <c r="F25" i="5" l="1"/>
  <c r="G25" i="5"/>
  <c r="E19" i="4"/>
  <c r="E16" i="4"/>
  <c r="F24" i="1"/>
  <c r="F25" i="1"/>
  <c r="F26" i="1"/>
  <c r="F27" i="1"/>
  <c r="F23" i="1"/>
  <c r="F22" i="1" s="1"/>
  <c r="H24" i="1"/>
  <c r="I24" i="1"/>
  <c r="J24" i="1"/>
  <c r="J22" i="1" s="1"/>
  <c r="K24" i="1"/>
  <c r="L24" i="1"/>
  <c r="M24" i="1"/>
  <c r="N24" i="1"/>
  <c r="H25" i="1"/>
  <c r="H22" i="1" s="1"/>
  <c r="I25" i="1"/>
  <c r="J25" i="1"/>
  <c r="K25" i="1"/>
  <c r="L25" i="1"/>
  <c r="M25" i="1"/>
  <c r="N25" i="1"/>
  <c r="H26" i="1"/>
  <c r="I26" i="1"/>
  <c r="J26" i="1"/>
  <c r="K26" i="1"/>
  <c r="L26" i="1"/>
  <c r="M26" i="1"/>
  <c r="N26" i="1"/>
  <c r="H27" i="1"/>
  <c r="I27" i="1"/>
  <c r="J27" i="1"/>
  <c r="K27" i="1"/>
  <c r="L27" i="1"/>
  <c r="M27" i="1"/>
  <c r="N27" i="1"/>
  <c r="I23" i="1"/>
  <c r="J23" i="1"/>
  <c r="K23" i="1"/>
  <c r="H27" i="5" s="1"/>
  <c r="L23" i="1"/>
  <c r="M23" i="1"/>
  <c r="N23" i="1"/>
  <c r="H23" i="1"/>
  <c r="F28" i="1"/>
  <c r="F34" i="1"/>
  <c r="I22" i="1"/>
  <c r="H28" i="1"/>
  <c r="I28" i="1"/>
  <c r="J28" i="1"/>
  <c r="K28" i="1"/>
  <c r="L28" i="1"/>
  <c r="M28" i="1"/>
  <c r="N28" i="1"/>
  <c r="F36" i="1"/>
  <c r="F37" i="1"/>
  <c r="F38" i="1"/>
  <c r="F39" i="1"/>
  <c r="F35" i="1"/>
  <c r="H36" i="1"/>
  <c r="I36" i="1"/>
  <c r="J36" i="1"/>
  <c r="J34" i="1" s="1"/>
  <c r="K36" i="1"/>
  <c r="K34" i="1" s="1"/>
  <c r="L36" i="1"/>
  <c r="M36" i="1"/>
  <c r="N36" i="1"/>
  <c r="H37" i="1"/>
  <c r="I37" i="1"/>
  <c r="J37" i="1"/>
  <c r="K37" i="1"/>
  <c r="L37" i="1"/>
  <c r="M37" i="1"/>
  <c r="N37" i="1"/>
  <c r="H38" i="1"/>
  <c r="I38" i="1"/>
  <c r="J38" i="1"/>
  <c r="K38" i="1"/>
  <c r="L38" i="1"/>
  <c r="M38" i="1"/>
  <c r="N38" i="1"/>
  <c r="H39" i="1"/>
  <c r="I39" i="1"/>
  <c r="J39" i="1"/>
  <c r="K39" i="1"/>
  <c r="L39" i="1"/>
  <c r="M39" i="1"/>
  <c r="N39" i="1"/>
  <c r="I35" i="1"/>
  <c r="J35" i="1"/>
  <c r="K35" i="1"/>
  <c r="L35" i="1"/>
  <c r="L34" i="1" s="1"/>
  <c r="M35" i="1"/>
  <c r="N35" i="1"/>
  <c r="N34" i="1" s="1"/>
  <c r="H35" i="1"/>
  <c r="F40" i="1"/>
  <c r="H40" i="1"/>
  <c r="I40" i="1"/>
  <c r="J40" i="1"/>
  <c r="K40" i="1"/>
  <c r="L40" i="1"/>
  <c r="M40" i="1"/>
  <c r="N40" i="1"/>
  <c r="F48" i="1"/>
  <c r="F49" i="1"/>
  <c r="F50" i="1"/>
  <c r="F51" i="1"/>
  <c r="F46" i="1" s="1"/>
  <c r="F47" i="1"/>
  <c r="H48" i="1"/>
  <c r="I48" i="1"/>
  <c r="J48" i="1"/>
  <c r="K48" i="1"/>
  <c r="L48" i="1"/>
  <c r="M48" i="1"/>
  <c r="N48" i="1"/>
  <c r="H49" i="1"/>
  <c r="I49" i="1"/>
  <c r="J49" i="1"/>
  <c r="K49" i="1"/>
  <c r="L49" i="1"/>
  <c r="M49" i="1"/>
  <c r="N49" i="1"/>
  <c r="H50" i="1"/>
  <c r="I50" i="1"/>
  <c r="J50" i="1"/>
  <c r="K50" i="1"/>
  <c r="L50" i="1"/>
  <c r="M50" i="1"/>
  <c r="N50" i="1"/>
  <c r="H51" i="1"/>
  <c r="I51" i="1"/>
  <c r="J51" i="1"/>
  <c r="K51" i="1"/>
  <c r="L51" i="1"/>
  <c r="M51" i="1"/>
  <c r="N51" i="1"/>
  <c r="I47" i="1"/>
  <c r="J47" i="1"/>
  <c r="K47" i="1"/>
  <c r="L47" i="1"/>
  <c r="M47" i="1"/>
  <c r="N47" i="1"/>
  <c r="H47" i="1"/>
  <c r="G52" i="1"/>
  <c r="H52" i="1"/>
  <c r="I52" i="1"/>
  <c r="J52" i="1"/>
  <c r="K52" i="1"/>
  <c r="L52" i="1"/>
  <c r="M52" i="1"/>
  <c r="N52" i="1"/>
  <c r="F52" i="1"/>
  <c r="H58" i="1"/>
  <c r="I58" i="1"/>
  <c r="J58" i="1"/>
  <c r="K58" i="1"/>
  <c r="L58" i="1"/>
  <c r="M58" i="1"/>
  <c r="N58" i="1"/>
  <c r="F58" i="1"/>
  <c r="F64" i="1"/>
  <c r="F70" i="1"/>
  <c r="H64" i="1"/>
  <c r="I64" i="1"/>
  <c r="J64" i="1"/>
  <c r="K64" i="1"/>
  <c r="L64" i="1"/>
  <c r="M64" i="1"/>
  <c r="N64" i="1"/>
  <c r="I70" i="1"/>
  <c r="J70" i="1"/>
  <c r="K70" i="1"/>
  <c r="L70" i="1"/>
  <c r="M70" i="1"/>
  <c r="N70" i="1"/>
  <c r="G50" i="1" l="1"/>
  <c r="G47" i="1"/>
  <c r="D21" i="4" s="1"/>
  <c r="G23" i="1"/>
  <c r="G22" i="1" s="1"/>
  <c r="K27" i="5"/>
  <c r="G28" i="1"/>
  <c r="K22" i="1"/>
  <c r="M46" i="1"/>
  <c r="J30" i="5"/>
  <c r="I30" i="5"/>
  <c r="L46" i="1"/>
  <c r="I27" i="5"/>
  <c r="N22" i="1"/>
  <c r="M22" i="1"/>
  <c r="J27" i="5"/>
  <c r="N46" i="1"/>
  <c r="K30" i="5"/>
  <c r="G58" i="1"/>
  <c r="D19" i="4"/>
  <c r="L22" i="1"/>
  <c r="H25" i="5"/>
  <c r="H34" i="1"/>
  <c r="M34" i="1"/>
  <c r="I34" i="1"/>
  <c r="G40" i="1"/>
  <c r="G64" i="1"/>
  <c r="G70" i="1"/>
  <c r="M27" i="5" l="1"/>
  <c r="D16" i="4"/>
  <c r="M30" i="5"/>
  <c r="K25" i="5"/>
  <c r="I25" i="5"/>
  <c r="G46" i="1"/>
  <c r="E21" i="4"/>
  <c r="J25" i="5"/>
  <c r="G34" i="1"/>
  <c r="M25" i="5" l="1"/>
</calcChain>
</file>

<file path=xl/sharedStrings.xml><?xml version="1.0" encoding="utf-8"?>
<sst xmlns="http://schemas.openxmlformats.org/spreadsheetml/2006/main" count="312" uniqueCount="140">
  <si>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</si>
  <si>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</si>
  <si>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</si>
  <si>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</si>
  <si>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</si>
  <si>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</si>
  <si>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</si>
  <si>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</si>
  <si>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r>
      <t>Задача 1</t>
    </r>
    <r>
      <rPr>
        <sz val="10"/>
        <color theme="1"/>
        <rFont val="Times New Roman"/>
        <family val="1"/>
        <charset val="204"/>
      </rPr>
      <t>. Организация и проведение районных культурно - массовых мероприятий</t>
    </r>
    <r>
      <rPr>
        <b/>
        <sz val="10"/>
        <color theme="1"/>
        <rFont val="Times New Roman"/>
        <family val="1"/>
        <charset val="204"/>
      </rPr>
      <t xml:space="preserve"> </t>
    </r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</si>
  <si>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</si>
  <si>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</si>
  <si>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</si>
  <si>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</si>
  <si>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</si>
  <si>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</si>
  <si>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1.1.</t>
  </si>
  <si>
    <r>
      <t>Основное мероприятие 1</t>
    </r>
    <r>
      <rPr>
        <sz val="10"/>
        <color theme="1"/>
        <rFont val="Times New Roman"/>
        <family val="1"/>
        <charset val="204"/>
      </rPr>
      <t xml:space="preserve"> Организация и проведение районных культурно-массовых мероприятий</t>
    </r>
  </si>
  <si>
    <t>2.</t>
  </si>
  <si>
    <r>
      <t>Задача 2.</t>
    </r>
    <r>
      <rPr>
        <sz val="10"/>
        <color theme="1"/>
        <rFont val="Times New Roman"/>
        <family val="1"/>
        <charset val="204"/>
      </rPr>
      <t xml:space="preserve"> Организация</t>
    </r>
    <r>
      <rPr>
        <b/>
        <sz val="10"/>
        <color theme="1"/>
        <rFont val="Times New Roman"/>
        <family val="1"/>
        <charset val="204"/>
      </rPr>
      <t xml:space="preserve"> у</t>
    </r>
    <r>
      <rPr>
        <sz val="10"/>
        <color theme="1"/>
        <rFont val="Times New Roman"/>
        <family val="1"/>
        <charset val="204"/>
      </rPr>
      <t>частия творческих коллективов  Кингисеппского района в мероприятиях различного уровня</t>
    </r>
    <r>
      <rPr>
        <b/>
        <sz val="10"/>
        <color theme="1"/>
        <rFont val="Times New Roman"/>
        <family val="1"/>
        <charset val="204"/>
      </rPr>
      <t xml:space="preserve">  </t>
    </r>
  </si>
  <si>
    <t>2.1.</t>
  </si>
  <si>
    <t>3.1.</t>
  </si>
  <si>
    <r>
      <t>Основное мероприятие 1</t>
    </r>
    <r>
      <rPr>
        <sz val="10"/>
        <color theme="1"/>
        <rFont val="Times New Roman"/>
        <family val="1"/>
        <charset val="204"/>
      </rPr>
      <t xml:space="preserve"> Участие детских коллективов в международных, всероссийских, межрегиональных фестивалях</t>
    </r>
  </si>
  <si>
    <t>2014 г.</t>
  </si>
  <si>
    <t>МБУК «ККДК»</t>
  </si>
  <si>
    <t>(наименование подпрограммы)</t>
  </si>
  <si>
    <t xml:space="preserve"> Развитие культуры в муниципальном районе</t>
  </si>
  <si>
    <t>Перечень мероприятий подпрограммы</t>
  </si>
  <si>
    <t>Приложение № 2</t>
  </si>
  <si>
    <t>к подпрограмме «Развитие культуры  в муниципальном районе»</t>
  </si>
  <si>
    <t>№ п/п</t>
  </si>
  <si>
    <t>Объём финансирования мероприятия в текущем финансовом году (тыс. руб.) 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</si>
  <si>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</si>
  <si>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</si>
  <si>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</si>
  <si>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</si>
  <si>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</si>
  <si>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</si>
  <si>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</si>
  <si>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Иные источники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</si>
  <si>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</t>
    </r>
  </si>
  <si>
    <r>
      <t xml:space="preserve">Задача 3 </t>
    </r>
    <r>
      <rPr>
        <sz val="10"/>
        <color theme="1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</si>
  <si>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t>3.</t>
  </si>
  <si>
    <t>3.2.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</si>
  <si>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</si>
  <si>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</si>
  <si>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t>3.3.</t>
  </si>
  <si>
    <t>Проведение выставки декоративно-прикладного творчества - 1 ед.</t>
  </si>
  <si>
    <t>3.4.</t>
  </si>
  <si>
    <r>
      <t xml:space="preserve">Основное мероприятие 4 </t>
    </r>
    <r>
      <rPr>
        <sz val="10"/>
        <color theme="1"/>
        <rFont val="Times New Roman"/>
        <family val="1"/>
        <charset val="204"/>
      </rPr>
      <t>Поддержка самодеятельных творческих коллективов</t>
    </r>
  </si>
  <si>
    <t xml:space="preserve">Планируемые результаты реализации муниципальной программы (подпрограммы) </t>
  </si>
  <si>
    <t xml:space="preserve">Развитие культуры в муниципальном районе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</si>
  <si>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</si>
  <si>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</si>
  <si>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</si>
  <si>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</si>
  <si>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</si>
  <si>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</si>
  <si>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</si>
  <si>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</si>
  <si>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</si>
  <si>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единиц</t>
  </si>
  <si>
    <t>человек</t>
  </si>
  <si>
    <t>штук</t>
  </si>
  <si>
    <t>к подпрограмме «Развитие культуры в муниципальном районе»</t>
  </si>
  <si>
    <t xml:space="preserve">Приложение № 1 </t>
  </si>
  <si>
    <r>
      <t>Задача 1</t>
    </r>
    <r>
      <rPr>
        <sz val="10"/>
        <color theme="1"/>
        <rFont val="Times New Roman"/>
        <family val="1"/>
        <charset val="204"/>
      </rPr>
      <t xml:space="preserve"> Организация и проведение районных культурно- массовых мероприятий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</si>
  <si>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</si>
  <si>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</si>
  <si>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зрителей</t>
    </r>
  </si>
  <si>
    <r>
      <t>Задача 2</t>
    </r>
    <r>
      <rPr>
        <sz val="10"/>
        <color theme="1"/>
        <rFont val="Times New Roman"/>
        <family val="1"/>
        <charset val="204"/>
      </rPr>
      <t xml:space="preserve"> Организация участия творческих коллективов  Кингисеппского района в мероприятиях различного уровня</t>
    </r>
  </si>
  <si>
    <r>
      <t xml:space="preserve">Показатель </t>
    </r>
    <r>
      <rPr>
        <sz val="10"/>
        <color theme="1"/>
        <rFont val="Times New Roman"/>
        <family val="1"/>
        <charset val="204"/>
      </rPr>
      <t>1 Количество мероприятий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</si>
  <si>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Проведение выставки декоративно-прикладного творчества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</si>
  <si>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</si>
  <si>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6 </t>
    </r>
    <r>
      <rPr>
        <sz val="10"/>
        <color theme="1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</si>
  <si>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Показатель 7 </t>
    </r>
    <r>
      <rPr>
        <sz val="10"/>
        <color theme="1"/>
        <rFont val="Times New Roman"/>
        <family val="1"/>
        <charset val="204"/>
      </rPr>
      <t>Количество участников в международных, всероссийских, межрегиональных фестивалях</t>
    </r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</si>
  <si>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мероприятий в рамках реализации проектов, направленных на развитие традиционной культуры ЛО</t>
    </r>
  </si>
  <si>
    <t>Паспорт подпрограммы</t>
  </si>
  <si>
    <t>Наименование подпрограммы</t>
  </si>
  <si>
    <t>Развитие культуры в муниципальном районе</t>
  </si>
  <si>
    <t>Цель подпрограммы</t>
  </si>
  <si>
    <t>Создание условий по сохранению и развитию творческого потенциала населения Кингисеппского муниципального района</t>
  </si>
  <si>
    <t>Муниципальный заказчик подпрограммы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</si>
  <si>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</si>
  <si>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Соисполнители подпрограммы</t>
  </si>
  <si>
    <t>МКУК «Кингисеппская ЦГБ»</t>
  </si>
  <si>
    <t>Задачи подпрограммы</t>
  </si>
  <si>
    <t xml:space="preserve">1. Организация и проведение районных культурно-массовых мероприятий </t>
  </si>
  <si>
    <t>2. Организация участия творческих коллективов  Кингисеппского района в мероприятиях различного уровня</t>
  </si>
  <si>
    <r>
      <t>3.</t>
    </r>
    <r>
      <rPr>
        <sz val="14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</si>
  <si>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</si>
  <si>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</si>
  <si>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</si>
  <si>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</si>
  <si>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</si>
  <si>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</si>
  <si>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</si>
  <si>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Приложение № 1</t>
  </si>
  <si>
    <t>к муниципальной программе «Развитие культуры, спорта и молодежной политики в Кингисеппском муниципальном районе»</t>
  </si>
  <si>
    <t>4.</t>
  </si>
  <si>
    <t>2017 г.</t>
  </si>
  <si>
    <t>4.1.</t>
  </si>
  <si>
    <r>
      <t xml:space="preserve">Задача 4 </t>
    </r>
    <r>
      <rPr>
        <sz val="10"/>
        <color theme="1"/>
        <rFont val="Times New Roman"/>
        <family val="1"/>
        <charset val="204"/>
      </rPr>
      <t>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</si>
  <si>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</si>
  <si>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Показатель </t>
    </r>
    <r>
      <rPr>
        <sz val="10"/>
        <color theme="1"/>
        <rFont val="Times New Roman"/>
        <family val="1"/>
        <charset val="204"/>
      </rPr>
      <t>1 Количество учреждений</t>
    </r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</si>
  <si>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задания.</t>
  </si>
  <si>
    <r>
      <t>Задача 4</t>
    </r>
    <r>
      <rPr>
        <sz val="10"/>
        <color theme="1"/>
        <rFont val="Times New Roman"/>
        <family val="1"/>
        <charset val="204"/>
      </rPr>
      <t xml:space="preserve"> 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</si>
  <si>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t>2. Приложение № 1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</si>
  <si>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</si>
  <si>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r>
      <t>Показатель 3</t>
    </r>
    <r>
      <rPr>
        <sz val="10"/>
        <color theme="1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</si>
  <si>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t>2014 год: Участие детских коллективов в мероприятиях - 2 ед. Количество участников – 78 чел.</t>
  </si>
  <si>
    <r>
      <t>Показатель 4</t>
    </r>
    <r>
      <rPr>
        <sz val="10"/>
        <color theme="1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</si>
  <si>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t>550/2300</t>
  </si>
  <si>
    <t>500/2250</t>
  </si>
  <si>
    <t>3. Приложение № 1 к подпрограмме "Развитие культуры в муниципальном районе" изложить в следующей редакции:</t>
  </si>
  <si>
    <t>4. Приложение № 2 к подпрограмме "Развитие культуры в муниципальном районе" изложить в следующей редакции:</t>
  </si>
  <si>
    <t>130/1000</t>
  </si>
  <si>
    <t xml:space="preserve">МКУ "Центр культуры, спорта молодежной политики и туризма" </t>
  </si>
  <si>
    <t>2021 год</t>
  </si>
  <si>
    <t>с 01.01.2014 года по 31.12.2021 года</t>
  </si>
  <si>
    <t>МКУ «Центр культуры, спорта, молодежной политики и туризма»</t>
  </si>
  <si>
    <t>2014-2021 г.г.</t>
  </si>
  <si>
    <t>2014-2021 г.г</t>
  </si>
  <si>
    <t>2018-2021 г.г.</t>
  </si>
  <si>
    <t>2014 год: Количество мероприятий – 3 ед.  Количество участников - 60 чел. Ежегодно 2016-2021 года: Количество мероприятий – 4 ед. Количество участников – 80 чел.</t>
  </si>
  <si>
    <t>2014 год: Количество мероприятий – 3 ед. Количество участников - 60 чел. Ежегодно 2016-2021 года: Количество мероприятий – 4 ед. Количество участников – 80 чел.</t>
  </si>
  <si>
    <t>2014 г. 2016-2021 г.г.</t>
  </si>
  <si>
    <t>2014 г., 2018-2021 г.г.</t>
  </si>
  <si>
    <t>МБУК «ККДК»; МБУК «КЦГБ»; МБУ "ИКДЦ"</t>
  </si>
  <si>
    <t>2018 г.</t>
  </si>
  <si>
    <t xml:space="preserve">2017 год: Количество мероприятий - 11 ед. Количество участников - 1100 чел. Охват 2310. Ежегодно в 2018-2021 г.г: Количество мероприятий – 9 ед. Количество участников – 960  чел. Охват- 1010 чел.   </t>
  </si>
  <si>
    <t>2014 год: Количество мероприятий - 16 ед. Количество участников - 1350 чел. 2017 год: Количество мероприятий - 11 ед. Количество участников - 1100 чел. Охват 2310.      Ежегодно в 2018-2021 г.г: Количество мероприятий – 9 ед. Количество участников – 960  чел. Охват- 1010 чел.</t>
  </si>
  <si>
    <t>МБУ "ИКДЦ"</t>
  </si>
  <si>
    <r>
      <rPr>
        <sz val="10"/>
        <rFont val="Times New Roman"/>
        <family val="1"/>
        <charset val="204"/>
      </rPr>
      <t>2014 год: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изготовленных костюмов - 10 ед.  2016-2021 год: изготовление костюмов - 127 ед.</t>
    </r>
  </si>
  <si>
    <t xml:space="preserve"> </t>
  </si>
  <si>
    <t>1. Сохранение численности  участников культурно-досуговых мероприятий;</t>
  </si>
  <si>
    <t xml:space="preserve">3. Сохранение количества реализуемых культурных проектов;
</t>
  </si>
  <si>
    <t xml:space="preserve"> 2. Сохранение численности зрителей культурно-досуговых мероприятий;</t>
  </si>
  <si>
    <t xml:space="preserve"> 4. Увеличение количества информационных сообщений о культурных мероприятиях в СМИ, в том числе в сети Интернет;</t>
  </si>
  <si>
    <t xml:space="preserve">2014 год Проведена 1 выставка. Изгот. костюмов  - 10 ед. Реализован 1 проект. Кол-во участников – 200 чел. Кол-во мероприятий - 4 ед. Участие детских коллективов - 2 ед. Кол-во участников  – 78 чел. 2015- год 1 мероприятие. Количество участников:  120 чел.  2016-2021 годы: Изготовление костюмов - 127;   2019 год: Мероприятий  - 1 ед. Охват участников и зрителей –1000 чел.  </t>
  </si>
  <si>
    <t>2014 год Реализация проекта - 1 ед. Количество участников – 200 чел. 2016-2017  годы:   реализация мероприятий -  3 ед. 2018-2021  годы:   реализация мероприятий - 1    Охват участников и зрителей –1000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</si>
</sst>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</xf>
    <xf numFmtId="165" fontId="9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1" fillId="0" borderId="24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6" fontId="1" fillId="0" borderId="7" xfId="0" applyNumberFormat="1" applyFont="1" applyBorder="1" applyAlignment="1" applyProtection="1">
      <alignment horizontal="center" vertical="center"/>
    </xf>
    <xf numFmtId="165" fontId="2" fillId="0" borderId="15" xfId="0" applyNumberFormat="1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165" fontId="2" fillId="0" borderId="1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6" fontId="1" fillId="0" borderId="7" xfId="0" applyNumberFormat="1" applyFont="1" applyFill="1" applyBorder="1" applyAlignment="1" applyProtection="1">
      <alignment horizontal="center" vertical="center"/>
    </xf>
    <xf numFmtId="165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5" xfId="0" applyNumberFormat="1" applyFont="1" applyFill="1" applyBorder="1" applyAlignment="1" applyProtection="1">
      <alignment horizontal="center" vertical="center" wrapText="1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9" xfId="0" applyFont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</xf>
    <xf numFmtId="165" fontId="9" fillId="0" borderId="30" xfId="0" applyNumberFormat="1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0" borderId="5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5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32" xfId="0" applyFont="1" applyBorder="1" applyAlignment="1" applyProtection="1">
      <alignment horizontal="left" vertical="top" wrapText="1"/>
      <protection locked="0"/>
    </xf>
    <xf numFmtId="0" fontId="2" fillId="0" borderId="3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30" xfId="0" applyFont="1" applyBorder="1" applyAlignment="1" applyProtection="1">
      <alignment horizontal="left" vertical="top" wrapText="1"/>
      <protection locked="0"/>
    </xf>
    <xf numFmtId="0" fontId="2" fillId="0" borderId="31" xfId="0" applyFont="1" applyBorder="1" applyAlignment="1" applyProtection="1">
      <alignment horizontal="left" vertical="top" wrapText="1"/>
      <protection locked="0"/>
    </xf>
    <xf numFmtId="164" fontId="1" fillId="0" borderId="15" xfId="0" applyNumberFormat="1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top" wrapText="1"/>
      <protection locked="0"/>
    </xf>
    <xf numFmtId="164" fontId="1" fillId="0" borderId="24" xfId="0" applyNumberFormat="1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49" fontId="1" fillId="0" borderId="27" xfId="0" applyNumberFormat="1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49" fontId="1" fillId="0" borderId="18" xfId="0" applyNumberFormat="1" applyFont="1" applyBorder="1" applyAlignment="1" applyProtection="1">
      <alignment horizontal="center" vertical="top" wrapText="1"/>
      <protection locked="0"/>
    </xf>
    <xf numFmtId="0" fontId="1" fillId="0" borderId="39" xfId="0" applyFont="1" applyBorder="1" applyAlignment="1" applyProtection="1">
      <alignment horizontal="center" vertical="top" wrapText="1"/>
      <protection locked="0"/>
    </xf>
    <xf numFmtId="0" fontId="1" fillId="0" borderId="38" xfId="0" applyFont="1" applyBorder="1" applyAlignment="1" applyProtection="1">
      <alignment horizontal="center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3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9"/>
  <sheetViews>
    <sheetView tabSelected="1" topLeftCell="A13" workbookViewId="0">
      <selection activeCell="C35" sqref="C35:M35"/>
    </sheetView>
  </sheetViews>
  <sheetFormatPr defaultRowHeight="15" x14ac:dyDescent="0.25"/>
  <cols>
    <col min="1" max="1" width="1.85546875" style="3" customWidth="1"/>
    <col min="2" max="2" width="16.42578125" style="3" customWidth="1"/>
    <col min="3" max="16384" width="9.140625" style="3"/>
  </cols>
  <sheetData>
    <row r="1" spans="2:13" ht="15.75" x14ac:dyDescent="0.25"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</row>
    <row r="2" spans="2:13" ht="18.75" x14ac:dyDescent="0.25">
      <c r="B2" s="104" t="s">
        <v>106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2:13" ht="18.75" x14ac:dyDescent="0.25">
      <c r="B3" s="104" t="s">
        <v>107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2:13" ht="15.75" x14ac:dyDescent="0.25"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</row>
    <row r="5" spans="2:13" ht="18.75" customHeight="1" x14ac:dyDescent="0.25">
      <c r="B5" s="1"/>
      <c r="C5" s="1"/>
      <c r="D5" s="1"/>
      <c r="E5" s="1"/>
      <c r="F5" s="1"/>
      <c r="G5" s="1"/>
      <c r="H5" s="2"/>
      <c r="I5" s="2"/>
      <c r="J5" s="105" t="s">
        <v>96</v>
      </c>
      <c r="K5" s="105"/>
      <c r="L5" s="105"/>
      <c r="M5" s="105"/>
    </row>
    <row r="6" spans="2:13" ht="18" customHeight="1" x14ac:dyDescent="0.25">
      <c r="B6" s="1"/>
      <c r="C6" s="1"/>
      <c r="D6" s="1"/>
      <c r="E6" s="1"/>
      <c r="F6" s="1"/>
      <c r="G6" s="1"/>
      <c r="H6" s="2"/>
      <c r="J6" s="105" t="s">
        <v>97</v>
      </c>
      <c r="K6" s="105"/>
      <c r="L6" s="105"/>
      <c r="M6" s="105"/>
    </row>
    <row r="7" spans="2:13" ht="20.25" customHeight="1" x14ac:dyDescent="0.25">
      <c r="B7" s="1"/>
      <c r="C7" s="1"/>
      <c r="D7" s="1"/>
      <c r="E7" s="1"/>
      <c r="F7" s="1"/>
      <c r="G7" s="1"/>
      <c r="H7" s="2"/>
      <c r="I7" s="49"/>
      <c r="J7" s="105"/>
      <c r="K7" s="105"/>
      <c r="L7" s="105"/>
      <c r="M7" s="105"/>
    </row>
    <row r="8" spans="2:13" ht="15.75" x14ac:dyDescent="0.25">
      <c r="B8" s="1"/>
      <c r="C8" s="1"/>
      <c r="D8" s="1"/>
      <c r="E8" s="1"/>
      <c r="F8" s="1"/>
      <c r="G8" s="1"/>
      <c r="H8" s="2"/>
      <c r="I8" s="2"/>
      <c r="J8" s="2"/>
      <c r="K8" s="2"/>
      <c r="L8" s="2"/>
      <c r="M8" s="2"/>
    </row>
    <row r="9" spans="2:13" ht="18.75" customHeight="1" x14ac:dyDescent="0.25">
      <c r="B9" s="106" t="s">
        <v>76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2:13" ht="15.75" thickBot="1" x14ac:dyDescent="0.3">
      <c r="C10" s="66"/>
      <c r="D10" s="66"/>
      <c r="E10" s="66"/>
      <c r="F10" s="66"/>
      <c r="G10" s="66"/>
      <c r="H10" s="67"/>
      <c r="I10" s="67"/>
      <c r="J10" s="4"/>
      <c r="K10" s="4"/>
      <c r="L10" s="4"/>
      <c r="M10" s="4"/>
    </row>
    <row r="11" spans="2:13" ht="25.5" customHeight="1" x14ac:dyDescent="0.25">
      <c r="B11" s="5" t="s">
        <v>77</v>
      </c>
      <c r="C11" s="107" t="s">
        <v>78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9"/>
    </row>
    <row r="12" spans="2:13" ht="25.5" customHeight="1" x14ac:dyDescent="0.25">
      <c r="B12" s="6" t="s">
        <v>79</v>
      </c>
      <c r="C12" s="110" t="s">
        <v>80</v>
      </c>
      <c r="D12" s="111"/>
      <c r="E12" s="111"/>
      <c r="F12" s="111"/>
      <c r="G12" s="111"/>
      <c r="H12" s="111"/>
      <c r="I12" s="111"/>
      <c r="J12" s="111"/>
      <c r="K12" s="111"/>
      <c r="L12" s="111"/>
      <c r="M12" s="112"/>
    </row>
    <row r="13" spans="2:13" ht="38.25" customHeight="1" x14ac:dyDescent="0.25">
      <c r="B13" s="6" t="s">
        <v>81</v>
      </c>
      <c r="C13" s="110" t="s">
        <v>82</v>
      </c>
      <c r="D13" s="111"/>
      <c r="E13" s="111"/>
      <c r="F13" s="111"/>
      <c r="G13" s="111"/>
      <c r="H13" s="111"/>
      <c r="I13" s="111"/>
      <c r="J13" s="111"/>
      <c r="K13" s="111"/>
      <c r="L13" s="111"/>
      <c r="M13" s="112"/>
    </row>
    <row r="14" spans="2:13" ht="20.25" customHeight="1" x14ac:dyDescent="0.25">
      <c r="B14" s="73" t="s">
        <v>83</v>
      </c>
      <c r="C14" s="88" t="s">
        <v>119</v>
      </c>
      <c r="D14" s="89"/>
      <c r="E14" s="89"/>
      <c r="F14" s="89"/>
      <c r="G14" s="89"/>
      <c r="H14" s="89"/>
      <c r="I14" s="89"/>
      <c r="J14" s="89"/>
      <c r="K14" s="89"/>
      <c r="L14" s="89"/>
      <c r="M14" s="90"/>
    </row>
    <row r="15" spans="2:13" ht="15" customHeight="1" x14ac:dyDescent="0.25">
      <c r="B15" s="74"/>
      <c r="C15" s="85" t="s">
        <v>23</v>
      </c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2:13" ht="15" customHeight="1" x14ac:dyDescent="0.25">
      <c r="B16" s="74"/>
      <c r="C16" s="85" t="s">
        <v>84</v>
      </c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spans="2:13" s="70" customFormat="1" ht="15" customHeight="1" x14ac:dyDescent="0.25">
      <c r="B17" s="75"/>
      <c r="C17" s="82" t="s">
        <v>131</v>
      </c>
      <c r="D17" s="83"/>
      <c r="E17" s="83"/>
      <c r="F17" s="83"/>
      <c r="G17" s="83"/>
      <c r="H17" s="83"/>
      <c r="I17" s="83"/>
      <c r="J17" s="83"/>
      <c r="K17" s="83"/>
      <c r="L17" s="83"/>
      <c r="M17" s="84"/>
    </row>
    <row r="18" spans="2:13" ht="15" customHeight="1" x14ac:dyDescent="0.25">
      <c r="B18" s="73" t="s">
        <v>85</v>
      </c>
      <c r="C18" s="88" t="s">
        <v>86</v>
      </c>
      <c r="D18" s="89"/>
      <c r="E18" s="89"/>
      <c r="F18" s="89"/>
      <c r="G18" s="89"/>
      <c r="H18" s="89"/>
      <c r="I18" s="89"/>
      <c r="J18" s="89"/>
      <c r="K18" s="89"/>
      <c r="L18" s="89"/>
      <c r="M18" s="90"/>
    </row>
    <row r="19" spans="2:13" ht="15" customHeight="1" x14ac:dyDescent="0.25">
      <c r="B19" s="74"/>
      <c r="C19" s="85" t="s">
        <v>87</v>
      </c>
      <c r="D19" s="86"/>
      <c r="E19" s="86"/>
      <c r="F19" s="86"/>
      <c r="G19" s="86"/>
      <c r="H19" s="86"/>
      <c r="I19" s="86"/>
      <c r="J19" s="86"/>
      <c r="K19" s="86"/>
      <c r="L19" s="86"/>
      <c r="M19" s="87"/>
    </row>
    <row r="20" spans="2:13" ht="15.75" customHeight="1" x14ac:dyDescent="0.25">
      <c r="B20" s="74"/>
      <c r="C20" s="85" t="s">
        <v>88</v>
      </c>
      <c r="D20" s="86"/>
      <c r="E20" s="86"/>
      <c r="F20" s="86"/>
      <c r="G20" s="86"/>
      <c r="H20" s="86"/>
      <c r="I20" s="86"/>
      <c r="J20" s="86"/>
      <c r="K20" s="86"/>
      <c r="L20" s="86"/>
      <c r="M20" s="87"/>
    </row>
    <row r="21" spans="2:13" ht="25.5" customHeight="1" x14ac:dyDescent="0.25">
      <c r="B21" s="75"/>
      <c r="C21" s="82" t="s">
        <v>104</v>
      </c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2:13" ht="25.5" customHeight="1" x14ac:dyDescent="0.25">
      <c r="B22" s="6" t="s">
        <v>89</v>
      </c>
      <c r="C22" s="79" t="s">
        <v>118</v>
      </c>
      <c r="D22" s="80"/>
      <c r="E22" s="80"/>
      <c r="F22" s="80"/>
      <c r="G22" s="80"/>
      <c r="H22" s="80"/>
      <c r="I22" s="80"/>
      <c r="J22" s="80"/>
      <c r="K22" s="80"/>
      <c r="L22" s="80"/>
      <c r="M22" s="81"/>
    </row>
    <row r="23" spans="2:13" ht="18.75" customHeight="1" x14ac:dyDescent="0.25">
      <c r="B23" s="75" t="s">
        <v>90</v>
      </c>
      <c r="C23" s="77" t="s">
        <v>91</v>
      </c>
      <c r="D23" s="77"/>
      <c r="E23" s="91" t="s">
        <v>92</v>
      </c>
      <c r="F23" s="92"/>
      <c r="G23" s="92"/>
      <c r="H23" s="92"/>
      <c r="I23" s="92"/>
      <c r="J23" s="92"/>
      <c r="K23" s="92"/>
      <c r="L23" s="92"/>
      <c r="M23" s="93"/>
    </row>
    <row r="24" spans="2:13" x14ac:dyDescent="0.25">
      <c r="B24" s="76"/>
      <c r="C24" s="78"/>
      <c r="D24" s="78"/>
      <c r="E24" s="7" t="s">
        <v>31</v>
      </c>
      <c r="F24" s="7" t="s">
        <v>32</v>
      </c>
      <c r="G24" s="7" t="s">
        <v>33</v>
      </c>
      <c r="H24" s="7" t="s">
        <v>34</v>
      </c>
      <c r="I24" s="7" t="s">
        <v>35</v>
      </c>
      <c r="J24" s="7" t="s">
        <v>36</v>
      </c>
      <c r="K24" s="7" t="s">
        <v>37</v>
      </c>
      <c r="L24" s="46" t="s">
        <v>117</v>
      </c>
      <c r="M24" s="68" t="s">
        <v>9</v>
      </c>
    </row>
    <row r="25" spans="2:13" ht="15.75" customHeight="1" x14ac:dyDescent="0.25">
      <c r="B25" s="76"/>
      <c r="C25" s="97" t="s">
        <v>93</v>
      </c>
      <c r="D25" s="97"/>
      <c r="E25" s="98">
        <f>SUM(E27:E31)</f>
        <v>906.8</v>
      </c>
      <c r="F25" s="98">
        <f t="shared" ref="F25:K25" si="0">SUM(F27:F31)</f>
        <v>280</v>
      </c>
      <c r="G25" s="98">
        <f t="shared" si="0"/>
        <v>605</v>
      </c>
      <c r="H25" s="98">
        <f t="shared" si="0"/>
        <v>4481.3999999999996</v>
      </c>
      <c r="I25" s="98">
        <f t="shared" si="0"/>
        <v>614.5</v>
      </c>
      <c r="J25" s="98">
        <f t="shared" si="0"/>
        <v>644.20000000000005</v>
      </c>
      <c r="K25" s="98">
        <f t="shared" si="0"/>
        <v>625.79999999999995</v>
      </c>
      <c r="L25" s="95">
        <f>SUM(L27:L31)</f>
        <v>625.79999999999995</v>
      </c>
      <c r="M25" s="94">
        <f>SUM(M27:M31)</f>
        <v>8783.5</v>
      </c>
    </row>
    <row r="26" spans="2:13" ht="13.5" customHeight="1" x14ac:dyDescent="0.25">
      <c r="B26" s="76"/>
      <c r="C26" s="96" t="s">
        <v>94</v>
      </c>
      <c r="D26" s="96"/>
      <c r="E26" s="98"/>
      <c r="F26" s="98"/>
      <c r="G26" s="98"/>
      <c r="H26" s="98"/>
      <c r="I26" s="98"/>
      <c r="J26" s="98"/>
      <c r="K26" s="98"/>
      <c r="L26" s="95"/>
      <c r="M26" s="94"/>
    </row>
    <row r="27" spans="2:13" ht="51" customHeight="1" x14ac:dyDescent="0.25">
      <c r="B27" s="76"/>
      <c r="C27" s="100" t="s">
        <v>10</v>
      </c>
      <c r="D27" s="100"/>
      <c r="E27" s="9">
        <f>'Прил2 культура'!H23+'Прил2 культура'!H35+'Прил2 культура'!H47+'Прил2 культура'!H77</f>
        <v>700.9</v>
      </c>
      <c r="F27" s="9">
        <f>'Прил2 культура'!I23+'Прил2 культура'!I35+'Прил2 культура'!I47+'Прил2 культура'!I77</f>
        <v>200</v>
      </c>
      <c r="G27" s="9">
        <f>'Прил2 культура'!J23+'Прил2 культура'!J35+'Прил2 культура'!J47+'Прил2 культура'!J77</f>
        <v>163</v>
      </c>
      <c r="H27" s="9">
        <f>'Прил2 культура'!K23+'Прил2 культура'!K35+'Прил2 культура'!K47+'Прил2 культура'!K77</f>
        <v>4039.4</v>
      </c>
      <c r="I27" s="9">
        <f>'Прил2 культура'!L23+'Прил2 культура'!L35+'Прил2 культура'!L47+'Прил2 культура'!L77</f>
        <v>257.60000000000002</v>
      </c>
      <c r="J27" s="9">
        <f>'Прил2 культура'!M23+'Прил2 культура'!M35+'Прил2 культура'!M47+'Прил2 культура'!M77</f>
        <v>254.8</v>
      </c>
      <c r="K27" s="9">
        <f>'Прил2 культура'!N23+'Прил2 культура'!N35+'Прил2 культура'!N47+'Прил2 культура'!N77</f>
        <v>236.4</v>
      </c>
      <c r="L27" s="9">
        <f>'Прил2 культура'!O23+'Прил2 культура'!O35+'Прил2 культура'!O47+'Прил2 культура'!O77</f>
        <v>236.4</v>
      </c>
      <c r="M27" s="10">
        <f>SUM(E27:L27)</f>
        <v>6088.5</v>
      </c>
    </row>
    <row r="28" spans="2:13" ht="51" customHeight="1" x14ac:dyDescent="0.25">
      <c r="B28" s="76"/>
      <c r="C28" s="100" t="s">
        <v>11</v>
      </c>
      <c r="D28" s="100"/>
      <c r="E28" s="9">
        <f>'Прил2 культура'!H24+'Прил2 культура'!H36+'Прил2 культура'!H48+'Прил2 культура'!H78</f>
        <v>0</v>
      </c>
      <c r="F28" s="9">
        <f>'Прил2 культура'!I24+'Прил2 культура'!I36+'Прил2 культура'!I48+'Прил2 культура'!I78</f>
        <v>0</v>
      </c>
      <c r="G28" s="9">
        <f>'Прил2 культура'!J24+'Прил2 культура'!J36+'Прил2 культура'!J48+'Прил2 культура'!J78</f>
        <v>0</v>
      </c>
      <c r="H28" s="9">
        <f>'Прил2 культура'!K24+'Прил2 культура'!K36+'Прил2 культура'!K48+'Прил2 культура'!K78</f>
        <v>0</v>
      </c>
      <c r="I28" s="9">
        <f>'Прил2 культура'!L24+'Прил2 культура'!L36+'Прил2 культура'!L48+'Прил2 культура'!L78</f>
        <v>0</v>
      </c>
      <c r="J28" s="9">
        <f>'Прил2 культура'!M24+'Прил2 культура'!M36+'Прил2 культура'!M48+'Прил2 культура'!M78</f>
        <v>0</v>
      </c>
      <c r="K28" s="9">
        <f>'Прил2 культура'!N24+'Прил2 культура'!N36+'Прил2 культура'!N48+'Прил2 культура'!N78</f>
        <v>0</v>
      </c>
      <c r="L28" s="9">
        <f>'Прил2 культура'!O24+'Прил2 культура'!O36+'Прил2 культура'!O48+'Прил2 культура'!O78</f>
        <v>0</v>
      </c>
      <c r="M28" s="10">
        <f t="shared" ref="M28:M30" si="1">SUM(E28:L28)</f>
        <v>0</v>
      </c>
    </row>
    <row r="29" spans="2:13" ht="38.25" customHeight="1" x14ac:dyDescent="0.25">
      <c r="B29" s="76"/>
      <c r="C29" s="100" t="s">
        <v>13</v>
      </c>
      <c r="D29" s="100"/>
      <c r="E29" s="9">
        <f>'Прил2 культура'!H25+'Прил2 культура'!H37+'Прил2 культура'!H49+'Прил2 культура'!H79</f>
        <v>0</v>
      </c>
      <c r="F29" s="9">
        <f>'Прил2 культура'!I25+'Прил2 культура'!I37+'Прил2 культура'!I49+'Прил2 культура'!I79</f>
        <v>0</v>
      </c>
      <c r="G29" s="9">
        <f>'Прил2 культура'!J25+'Прил2 культура'!J37+'Прил2 культура'!J49+'Прил2 культура'!J79</f>
        <v>0</v>
      </c>
      <c r="H29" s="9">
        <f>'Прил2 культура'!K25+'Прил2 культура'!K37+'Прил2 культура'!K49+'Прил2 культура'!K79</f>
        <v>0</v>
      </c>
      <c r="I29" s="9">
        <f>'Прил2 культура'!L25+'Прил2 культура'!L37+'Прил2 культура'!L49+'Прил2 культура'!L79</f>
        <v>0</v>
      </c>
      <c r="J29" s="9">
        <f>'Прил2 культура'!M25+'Прил2 культура'!M37+'Прил2 культура'!M49+'Прил2 культура'!M79</f>
        <v>0</v>
      </c>
      <c r="K29" s="9">
        <f>'Прил2 культура'!N25+'Прил2 культура'!N37+'Прил2 культура'!N49+'Прил2 культура'!N79</f>
        <v>0</v>
      </c>
      <c r="L29" s="9">
        <f>'Прил2 культура'!O25+'Прил2 культура'!O37+'Прил2 культура'!O49+'Прил2 культура'!O79</f>
        <v>0</v>
      </c>
      <c r="M29" s="10">
        <f t="shared" si="1"/>
        <v>0</v>
      </c>
    </row>
    <row r="30" spans="2:13" ht="38.25" customHeight="1" x14ac:dyDescent="0.25">
      <c r="B30" s="76"/>
      <c r="C30" s="100" t="s">
        <v>14</v>
      </c>
      <c r="D30" s="100"/>
      <c r="E30" s="9">
        <f>'Прил2 культура'!H26+'Прил2 культура'!H38+'Прил2 культура'!H50+'Прил2 культура'!H80</f>
        <v>205.9</v>
      </c>
      <c r="F30" s="9">
        <f>'Прил2 культура'!I26+'Прил2 культура'!I38+'Прил2 культура'!I50+'Прил2 культура'!I80</f>
        <v>80</v>
      </c>
      <c r="G30" s="9">
        <f>'Прил2 культура'!J26+'Прил2 культура'!J38+'Прил2 культура'!J50+'Прил2 культура'!J80</f>
        <v>442</v>
      </c>
      <c r="H30" s="9">
        <f>'Прил2 культура'!K26+'Прил2 культура'!K38+'Прил2 культура'!K50+'Прил2 культура'!K80</f>
        <v>442</v>
      </c>
      <c r="I30" s="9">
        <f>'Прил2 культура'!L26+'Прил2 культура'!L38+'Прил2 культура'!L50+'Прил2 культура'!L80</f>
        <v>356.9</v>
      </c>
      <c r="J30" s="9">
        <f>'Прил2 культура'!M26+'Прил2 культура'!M38+'Прил2 культура'!M50+'Прил2 культура'!M80</f>
        <v>389.4</v>
      </c>
      <c r="K30" s="9">
        <f>'Прил2 культура'!N26+'Прил2 культура'!N38+'Прил2 культура'!N50+'Прил2 культура'!N80</f>
        <v>389.4</v>
      </c>
      <c r="L30" s="9">
        <f>'Прил2 культура'!O26+'Прил2 культура'!O38+'Прил2 культура'!O50+'Прил2 культура'!O80</f>
        <v>389.4</v>
      </c>
      <c r="M30" s="10">
        <f t="shared" si="1"/>
        <v>2695.0000000000005</v>
      </c>
    </row>
    <row r="31" spans="2:13" ht="25.5" customHeight="1" x14ac:dyDescent="0.25">
      <c r="B31" s="76"/>
      <c r="C31" s="100" t="s">
        <v>38</v>
      </c>
      <c r="D31" s="100"/>
      <c r="E31" s="9">
        <f>'Прил2 культура'!H27+'Прил2 культура'!H39+'Прил2 культура'!H51+'Прил2 культура'!H81</f>
        <v>0</v>
      </c>
      <c r="F31" s="9">
        <f>'Прил2 культура'!I27+'Прил2 культура'!I39+'Прил2 культура'!I51+'Прил2 культура'!I81</f>
        <v>0</v>
      </c>
      <c r="G31" s="9">
        <f>'Прил2 культура'!J27+'Прил2 культура'!J39+'Прил2 культура'!J51+'Прил2 культура'!J81</f>
        <v>0</v>
      </c>
      <c r="H31" s="9">
        <f>'Прил2 культура'!K27+'Прил2 культура'!K39+'Прил2 культура'!K51+'Прил2 культура'!K81</f>
        <v>0</v>
      </c>
      <c r="I31" s="9">
        <f>'Прил2 культура'!L27+'Прил2 культура'!L39+'Прил2 культура'!L51+'Прил2 культура'!L81</f>
        <v>0</v>
      </c>
      <c r="J31" s="9">
        <f>'Прил2 культура'!M27+'Прил2 культура'!M39+'Прил2 культура'!M51+'Прил2 культура'!M81</f>
        <v>0</v>
      </c>
      <c r="K31" s="9">
        <f>'Прил2 культура'!N27+'Прил2 культура'!N39+'Прил2 культура'!N51+'Прил2 культура'!N81</f>
        <v>0</v>
      </c>
      <c r="L31" s="9">
        <f>'Прил2 культура'!O27+'Прил2 культура'!O39+'Прил2 культура'!O51+'Прил2 культура'!O81</f>
        <v>0</v>
      </c>
      <c r="M31" s="10">
        <f>SUM(E31:L31)</f>
        <v>0</v>
      </c>
    </row>
    <row r="32" spans="2:13" ht="18.75" customHeight="1" x14ac:dyDescent="0.25">
      <c r="B32" s="73" t="s">
        <v>95</v>
      </c>
      <c r="C32" s="88" t="s">
        <v>134</v>
      </c>
      <c r="D32" s="89"/>
      <c r="E32" s="89"/>
      <c r="F32" s="89"/>
      <c r="G32" s="89"/>
      <c r="H32" s="89"/>
      <c r="I32" s="89"/>
      <c r="J32" s="89"/>
      <c r="K32" s="89"/>
      <c r="L32" s="89"/>
      <c r="M32" s="90"/>
    </row>
    <row r="33" spans="2:13" ht="24" customHeight="1" x14ac:dyDescent="0.25">
      <c r="B33" s="74"/>
      <c r="C33" s="85" t="s">
        <v>136</v>
      </c>
      <c r="D33" s="86"/>
      <c r="E33" s="86"/>
      <c r="F33" s="86"/>
      <c r="G33" s="86"/>
      <c r="H33" s="86"/>
      <c r="I33" s="86"/>
      <c r="J33" s="86"/>
      <c r="K33" s="86"/>
      <c r="L33" s="86"/>
      <c r="M33" s="87"/>
    </row>
    <row r="34" spans="2:13" ht="15" customHeight="1" x14ac:dyDescent="0.25">
      <c r="B34" s="74"/>
      <c r="C34" s="85" t="s">
        <v>135</v>
      </c>
      <c r="D34" s="86"/>
      <c r="E34" s="86"/>
      <c r="F34" s="86"/>
      <c r="G34" s="86"/>
      <c r="H34" s="86"/>
      <c r="I34" s="86"/>
      <c r="J34" s="86"/>
      <c r="K34" s="86"/>
      <c r="L34" s="86"/>
      <c r="M34" s="87"/>
    </row>
    <row r="35" spans="2:13" ht="15" customHeight="1" x14ac:dyDescent="0.25">
      <c r="B35" s="74"/>
      <c r="C35" s="85" t="s">
        <v>137</v>
      </c>
      <c r="D35" s="86"/>
      <c r="E35" s="86"/>
      <c r="F35" s="86"/>
      <c r="G35" s="86"/>
      <c r="H35" s="86"/>
      <c r="I35" s="86"/>
      <c r="J35" s="86"/>
      <c r="K35" s="86"/>
      <c r="L35" s="86"/>
      <c r="M35" s="87"/>
    </row>
    <row r="36" spans="2:13" ht="15" customHeight="1" x14ac:dyDescent="0.25">
      <c r="B36" s="74"/>
      <c r="C36" s="85" t="s">
        <v>133</v>
      </c>
      <c r="D36" s="86"/>
      <c r="E36" s="86"/>
      <c r="F36" s="86"/>
      <c r="G36" s="86"/>
      <c r="H36" s="86"/>
      <c r="I36" s="86"/>
      <c r="J36" s="86"/>
      <c r="K36" s="86"/>
      <c r="L36" s="86"/>
      <c r="M36" s="87"/>
    </row>
    <row r="37" spans="2:13" ht="26.25" customHeight="1" x14ac:dyDescent="0.25">
      <c r="B37" s="74"/>
      <c r="C37" s="85" t="s">
        <v>133</v>
      </c>
      <c r="D37" s="86"/>
      <c r="E37" s="86"/>
      <c r="F37" s="86"/>
      <c r="G37" s="86"/>
      <c r="H37" s="86"/>
      <c r="I37" s="86"/>
      <c r="J37" s="86"/>
      <c r="K37" s="86"/>
      <c r="L37" s="86"/>
      <c r="M37" s="87"/>
    </row>
    <row r="38" spans="2:13" ht="15" customHeight="1" x14ac:dyDescent="0.25">
      <c r="B38" s="74"/>
      <c r="C38" s="85" t="s">
        <v>133</v>
      </c>
      <c r="D38" s="86"/>
      <c r="E38" s="86"/>
      <c r="F38" s="86"/>
      <c r="G38" s="86"/>
      <c r="H38" s="86"/>
      <c r="I38" s="86"/>
      <c r="J38" s="86"/>
      <c r="K38" s="86"/>
      <c r="L38" s="86"/>
      <c r="M38" s="87"/>
    </row>
    <row r="39" spans="2:13" ht="18" customHeight="1" thickBot="1" x14ac:dyDescent="0.3">
      <c r="B39" s="99"/>
      <c r="C39" s="101" t="s">
        <v>133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3"/>
    </row>
  </sheetData>
  <sheetProtection password="C665" sheet="1" objects="1" scenarios="1"/>
  <mergeCells count="47">
    <mergeCell ref="J25:J26"/>
    <mergeCell ref="K25:K26"/>
    <mergeCell ref="B14:B17"/>
    <mergeCell ref="C17:M17"/>
    <mergeCell ref="B2:M2"/>
    <mergeCell ref="B3:M3"/>
    <mergeCell ref="J5:M5"/>
    <mergeCell ref="J6:M7"/>
    <mergeCell ref="B9:M9"/>
    <mergeCell ref="C11:M11"/>
    <mergeCell ref="C12:M12"/>
    <mergeCell ref="C13:M13"/>
    <mergeCell ref="C16:M16"/>
    <mergeCell ref="C15:M15"/>
    <mergeCell ref="C14:M14"/>
    <mergeCell ref="B32:B39"/>
    <mergeCell ref="C27:D27"/>
    <mergeCell ref="C28:D28"/>
    <mergeCell ref="H25:H26"/>
    <mergeCell ref="I25:I26"/>
    <mergeCell ref="C31:D31"/>
    <mergeCell ref="C29:D29"/>
    <mergeCell ref="C30:D30"/>
    <mergeCell ref="C39:M39"/>
    <mergeCell ref="C38:M38"/>
    <mergeCell ref="C37:M37"/>
    <mergeCell ref="C36:M36"/>
    <mergeCell ref="C35:M35"/>
    <mergeCell ref="C34:M34"/>
    <mergeCell ref="C33:M33"/>
    <mergeCell ref="C32:M32"/>
    <mergeCell ref="B18:B21"/>
    <mergeCell ref="B23:B31"/>
    <mergeCell ref="C23:D24"/>
    <mergeCell ref="C22:M22"/>
    <mergeCell ref="C21:M21"/>
    <mergeCell ref="C20:M20"/>
    <mergeCell ref="C19:M19"/>
    <mergeCell ref="C18:M18"/>
    <mergeCell ref="E23:M23"/>
    <mergeCell ref="M25:M26"/>
    <mergeCell ref="L25:L26"/>
    <mergeCell ref="C26:D26"/>
    <mergeCell ref="C25:D25"/>
    <mergeCell ref="E25:E26"/>
    <mergeCell ref="F25:F26"/>
    <mergeCell ref="G25:G26"/>
  </mergeCells>
  <printOptions horizontalCentered="1"/>
  <pageMargins left="0" right="0" top="0" bottom="0" header="0" footer="0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8"/>
  <sheetViews>
    <sheetView topLeftCell="A25" workbookViewId="0">
      <selection activeCell="Q25" sqref="Q25"/>
    </sheetView>
  </sheetViews>
  <sheetFormatPr defaultRowHeight="15" x14ac:dyDescent="0.25"/>
  <cols>
    <col min="1" max="1" width="2" style="3" customWidth="1"/>
    <col min="2" max="2" width="4.42578125" style="3" customWidth="1"/>
    <col min="3" max="3" width="21.7109375" style="3" customWidth="1"/>
    <col min="4" max="4" width="12" style="3" customWidth="1"/>
    <col min="5" max="5" width="9.7109375" style="3" customWidth="1"/>
    <col min="6" max="6" width="12.7109375" style="3" customWidth="1"/>
    <col min="7" max="7" width="11.85546875" style="3" customWidth="1"/>
    <col min="8" max="8" width="9.5703125" style="3" customWidth="1"/>
    <col min="9" max="9" width="13.85546875" style="3" customWidth="1"/>
    <col min="10" max="16384" width="9.140625" style="3"/>
  </cols>
  <sheetData>
    <row r="2" spans="2:17" ht="18.75" x14ac:dyDescent="0.25">
      <c r="B2" s="104" t="s">
        <v>113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2:17" ht="7.5" customHeight="1" x14ac:dyDescent="0.25"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2:17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7" ht="15.75" x14ac:dyDescent="0.25">
      <c r="B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6" t="s">
        <v>64</v>
      </c>
      <c r="P5" s="136"/>
      <c r="Q5" s="136"/>
    </row>
    <row r="6" spans="2:17" ht="19.5" customHeight="1" x14ac:dyDescent="0.25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49"/>
      <c r="O6" s="105" t="s">
        <v>63</v>
      </c>
      <c r="P6" s="105"/>
      <c r="Q6" s="105"/>
    </row>
    <row r="7" spans="2:17" ht="21" customHeight="1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49"/>
      <c r="O7" s="105"/>
      <c r="P7" s="105"/>
      <c r="Q7" s="105"/>
    </row>
    <row r="8" spans="2:17" x14ac:dyDescent="0.25">
      <c r="D8" s="138"/>
      <c r="E8" s="138"/>
      <c r="G8" s="138"/>
      <c r="H8" s="138"/>
      <c r="I8" s="138"/>
      <c r="K8" s="138"/>
      <c r="L8" s="138"/>
      <c r="N8" s="13"/>
      <c r="O8" s="139"/>
      <c r="P8" s="139"/>
    </row>
    <row r="9" spans="2:17" ht="15.75" customHeight="1" x14ac:dyDescent="0.25">
      <c r="B9" s="106" t="s">
        <v>49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</row>
    <row r="10" spans="2:17" ht="15" customHeight="1" x14ac:dyDescent="0.25">
      <c r="B10" s="137" t="s">
        <v>50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</row>
    <row r="11" spans="2:17" ht="15" customHeight="1" x14ac:dyDescent="0.25">
      <c r="B11" s="127" t="s">
        <v>51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</row>
    <row r="12" spans="2:17" ht="15.75" thickBot="1" x14ac:dyDescent="0.3">
      <c r="D12" s="134"/>
      <c r="E12" s="134"/>
      <c r="F12" s="134"/>
      <c r="G12" s="134"/>
      <c r="I12" s="14"/>
      <c r="J12" s="135"/>
      <c r="K12" s="135"/>
      <c r="L12" s="135"/>
      <c r="M12" s="135"/>
      <c r="N12" s="63"/>
      <c r="O12" s="126"/>
      <c r="P12" s="126"/>
    </row>
    <row r="13" spans="2:17" ht="38.25" customHeight="1" x14ac:dyDescent="0.25">
      <c r="B13" s="123" t="s">
        <v>29</v>
      </c>
      <c r="C13" s="125" t="s">
        <v>52</v>
      </c>
      <c r="D13" s="125" t="s">
        <v>53</v>
      </c>
      <c r="E13" s="125"/>
      <c r="F13" s="125" t="s">
        <v>54</v>
      </c>
      <c r="G13" s="125"/>
      <c r="H13" s="125" t="s">
        <v>55</v>
      </c>
      <c r="I13" s="125" t="s">
        <v>56</v>
      </c>
      <c r="J13" s="128" t="s">
        <v>57</v>
      </c>
      <c r="K13" s="129"/>
      <c r="L13" s="129"/>
      <c r="M13" s="129"/>
      <c r="N13" s="129"/>
      <c r="O13" s="129"/>
      <c r="P13" s="129"/>
      <c r="Q13" s="130"/>
    </row>
    <row r="14" spans="2:17" ht="68.25" customHeight="1" x14ac:dyDescent="0.25">
      <c r="B14" s="124"/>
      <c r="C14" s="78"/>
      <c r="D14" s="7" t="s">
        <v>58</v>
      </c>
      <c r="E14" s="7" t="s">
        <v>59</v>
      </c>
      <c r="F14" s="78"/>
      <c r="G14" s="78"/>
      <c r="H14" s="78"/>
      <c r="I14" s="78"/>
      <c r="J14" s="47" t="s">
        <v>31</v>
      </c>
      <c r="K14" s="47" t="s">
        <v>32</v>
      </c>
      <c r="L14" s="47" t="s">
        <v>33</v>
      </c>
      <c r="M14" s="47" t="s">
        <v>34</v>
      </c>
      <c r="N14" s="47" t="s">
        <v>35</v>
      </c>
      <c r="O14" s="47" t="s">
        <v>36</v>
      </c>
      <c r="P14" s="65" t="s">
        <v>37</v>
      </c>
      <c r="Q14" s="8" t="s">
        <v>117</v>
      </c>
    </row>
    <row r="15" spans="2:17" x14ac:dyDescent="0.25">
      <c r="B15" s="15">
        <v>1</v>
      </c>
      <c r="C15" s="7">
        <v>2</v>
      </c>
      <c r="D15" s="7">
        <v>3</v>
      </c>
      <c r="E15" s="7">
        <v>4</v>
      </c>
      <c r="F15" s="78">
        <v>5</v>
      </c>
      <c r="G15" s="78"/>
      <c r="H15" s="7">
        <v>6</v>
      </c>
      <c r="I15" s="7">
        <v>7</v>
      </c>
      <c r="J15" s="7">
        <v>8</v>
      </c>
      <c r="K15" s="7">
        <v>9</v>
      </c>
      <c r="L15" s="7">
        <v>10</v>
      </c>
      <c r="M15" s="7">
        <v>11</v>
      </c>
      <c r="N15" s="7">
        <v>12</v>
      </c>
      <c r="O15" s="7">
        <v>13</v>
      </c>
      <c r="P15" s="62">
        <v>14</v>
      </c>
      <c r="Q15" s="8">
        <v>15</v>
      </c>
    </row>
    <row r="16" spans="2:17" ht="29.25" customHeight="1" x14ac:dyDescent="0.25">
      <c r="B16" s="131" t="s">
        <v>7</v>
      </c>
      <c r="C16" s="116" t="s">
        <v>65</v>
      </c>
      <c r="D16" s="122">
        <f>'Прил2 культура'!G23</f>
        <v>5085.9999999999991</v>
      </c>
      <c r="E16" s="122">
        <f>'Прил2 культура'!G24+'Прил2 культура'!G25+'Прил2 культура'!G26+'Прил2 культура'!G27</f>
        <v>0</v>
      </c>
      <c r="F16" s="114" t="s">
        <v>66</v>
      </c>
      <c r="G16" s="115"/>
      <c r="H16" s="7" t="s">
        <v>60</v>
      </c>
      <c r="I16" s="7">
        <v>20</v>
      </c>
      <c r="J16" s="7">
        <v>16</v>
      </c>
      <c r="K16" s="7">
        <v>12</v>
      </c>
      <c r="L16" s="7">
        <v>10</v>
      </c>
      <c r="M16" s="7">
        <v>11</v>
      </c>
      <c r="N16" s="7">
        <v>9</v>
      </c>
      <c r="O16" s="7">
        <v>9</v>
      </c>
      <c r="P16" s="62">
        <v>9</v>
      </c>
      <c r="Q16" s="8">
        <v>9</v>
      </c>
    </row>
    <row r="17" spans="2:17" ht="28.5" customHeight="1" x14ac:dyDescent="0.25">
      <c r="B17" s="132"/>
      <c r="C17" s="117"/>
      <c r="D17" s="122"/>
      <c r="E17" s="122"/>
      <c r="F17" s="114" t="s">
        <v>67</v>
      </c>
      <c r="G17" s="115"/>
      <c r="H17" s="7" t="s">
        <v>61</v>
      </c>
      <c r="I17" s="7">
        <v>1510</v>
      </c>
      <c r="J17" s="7">
        <v>1350</v>
      </c>
      <c r="K17" s="7">
        <v>1090</v>
      </c>
      <c r="L17" s="7">
        <v>860</v>
      </c>
      <c r="M17" s="7">
        <v>1160</v>
      </c>
      <c r="N17" s="7">
        <v>960</v>
      </c>
      <c r="O17" s="7">
        <v>960</v>
      </c>
      <c r="P17" s="62">
        <v>960</v>
      </c>
      <c r="Q17" s="8">
        <v>960</v>
      </c>
    </row>
    <row r="18" spans="2:17" ht="31.5" customHeight="1" x14ac:dyDescent="0.25">
      <c r="B18" s="132"/>
      <c r="C18" s="117"/>
      <c r="D18" s="122"/>
      <c r="E18" s="122"/>
      <c r="F18" s="114" t="s">
        <v>68</v>
      </c>
      <c r="G18" s="115"/>
      <c r="H18" s="7" t="s">
        <v>61</v>
      </c>
      <c r="I18" s="7">
        <v>3210</v>
      </c>
      <c r="J18" s="7">
        <v>4500</v>
      </c>
      <c r="K18" s="7">
        <v>2060</v>
      </c>
      <c r="L18" s="7">
        <v>1910</v>
      </c>
      <c r="M18" s="7">
        <v>2310</v>
      </c>
      <c r="N18" s="7">
        <v>1010</v>
      </c>
      <c r="O18" s="7">
        <v>1010</v>
      </c>
      <c r="P18" s="62">
        <v>1010</v>
      </c>
      <c r="Q18" s="8">
        <v>1010</v>
      </c>
    </row>
    <row r="19" spans="2:17" ht="38.25" customHeight="1" x14ac:dyDescent="0.25">
      <c r="B19" s="131" t="s">
        <v>17</v>
      </c>
      <c r="C19" s="116" t="s">
        <v>69</v>
      </c>
      <c r="D19" s="122">
        <f>'Прил2 культура'!G35</f>
        <v>389.1</v>
      </c>
      <c r="E19" s="122">
        <f>'Прил2 культура'!G36+'Прил2 культура'!G37+'Прил2 культура'!G38+'Прил2 культура'!G39</f>
        <v>0</v>
      </c>
      <c r="F19" s="114" t="s">
        <v>70</v>
      </c>
      <c r="G19" s="115"/>
      <c r="H19" s="7" t="s">
        <v>60</v>
      </c>
      <c r="I19" s="7">
        <v>3</v>
      </c>
      <c r="J19" s="7">
        <v>3</v>
      </c>
      <c r="K19" s="7">
        <v>4</v>
      </c>
      <c r="L19" s="7">
        <v>4</v>
      </c>
      <c r="M19" s="7">
        <v>4</v>
      </c>
      <c r="N19" s="7">
        <v>4</v>
      </c>
      <c r="O19" s="7">
        <v>4</v>
      </c>
      <c r="P19" s="62">
        <v>4</v>
      </c>
      <c r="Q19" s="8">
        <v>4</v>
      </c>
    </row>
    <row r="20" spans="2:17" ht="39" customHeight="1" x14ac:dyDescent="0.25">
      <c r="B20" s="132"/>
      <c r="C20" s="117"/>
      <c r="D20" s="122"/>
      <c r="E20" s="122"/>
      <c r="F20" s="114" t="s">
        <v>67</v>
      </c>
      <c r="G20" s="115"/>
      <c r="H20" s="7" t="s">
        <v>61</v>
      </c>
      <c r="I20" s="7">
        <v>60</v>
      </c>
      <c r="J20" s="7">
        <v>60</v>
      </c>
      <c r="K20" s="7">
        <v>80</v>
      </c>
      <c r="L20" s="7">
        <v>80</v>
      </c>
      <c r="M20" s="7">
        <v>80</v>
      </c>
      <c r="N20" s="7">
        <v>80</v>
      </c>
      <c r="O20" s="7">
        <v>80</v>
      </c>
      <c r="P20" s="62">
        <v>80</v>
      </c>
      <c r="Q20" s="8">
        <v>80</v>
      </c>
    </row>
    <row r="21" spans="2:17" ht="39.75" customHeight="1" x14ac:dyDescent="0.25">
      <c r="B21" s="131" t="s">
        <v>41</v>
      </c>
      <c r="C21" s="116" t="s">
        <v>40</v>
      </c>
      <c r="D21" s="122">
        <f>'Прил2 культура'!G47</f>
        <v>138</v>
      </c>
      <c r="E21" s="122">
        <f>'Прил2 культура'!G48+'Прил2 культура'!G49+'Прил2 культура'!G50+'Прил2 культура'!G51</f>
        <v>2695.0000000000005</v>
      </c>
      <c r="F21" s="114" t="s">
        <v>71</v>
      </c>
      <c r="G21" s="115"/>
      <c r="H21" s="7" t="s">
        <v>60</v>
      </c>
      <c r="I21" s="7" t="s">
        <v>12</v>
      </c>
      <c r="J21" s="7">
        <v>1</v>
      </c>
      <c r="K21" s="7" t="s">
        <v>12</v>
      </c>
      <c r="L21" s="7" t="s">
        <v>12</v>
      </c>
      <c r="M21" s="7" t="s">
        <v>12</v>
      </c>
      <c r="N21" s="7" t="s">
        <v>12</v>
      </c>
      <c r="O21" s="7" t="s">
        <v>12</v>
      </c>
      <c r="P21" s="62" t="s">
        <v>12</v>
      </c>
      <c r="Q21" s="8" t="s">
        <v>12</v>
      </c>
    </row>
    <row r="22" spans="2:17" ht="52.5" customHeight="1" x14ac:dyDescent="0.25">
      <c r="B22" s="132"/>
      <c r="C22" s="117"/>
      <c r="D22" s="122"/>
      <c r="E22" s="122"/>
      <c r="F22" s="114" t="s">
        <v>72</v>
      </c>
      <c r="G22" s="115"/>
      <c r="H22" s="7" t="s">
        <v>62</v>
      </c>
      <c r="I22" s="7" t="s">
        <v>12</v>
      </c>
      <c r="J22" s="7">
        <v>10</v>
      </c>
      <c r="K22" s="7" t="s">
        <v>12</v>
      </c>
      <c r="L22" s="7">
        <v>23</v>
      </c>
      <c r="M22" s="7">
        <v>24</v>
      </c>
      <c r="N22" s="7">
        <v>20</v>
      </c>
      <c r="O22" s="7">
        <v>20</v>
      </c>
      <c r="P22" s="62">
        <v>20</v>
      </c>
      <c r="Q22" s="8">
        <v>20</v>
      </c>
    </row>
    <row r="23" spans="2:17" ht="51" customHeight="1" x14ac:dyDescent="0.25">
      <c r="B23" s="132"/>
      <c r="C23" s="117"/>
      <c r="D23" s="122"/>
      <c r="E23" s="122"/>
      <c r="F23" s="120" t="s">
        <v>108</v>
      </c>
      <c r="G23" s="121"/>
      <c r="H23" s="7" t="s">
        <v>60</v>
      </c>
      <c r="I23" s="7" t="s">
        <v>12</v>
      </c>
      <c r="J23" s="7">
        <v>1</v>
      </c>
      <c r="K23" s="7">
        <v>1</v>
      </c>
      <c r="L23" s="7">
        <v>3</v>
      </c>
      <c r="M23" s="7">
        <v>3</v>
      </c>
      <c r="N23" s="7">
        <v>1</v>
      </c>
      <c r="O23" s="7">
        <v>1</v>
      </c>
      <c r="P23" s="62">
        <v>1</v>
      </c>
      <c r="Q23" s="8">
        <v>1</v>
      </c>
    </row>
    <row r="24" spans="2:17" ht="65.25" customHeight="1" x14ac:dyDescent="0.25">
      <c r="B24" s="132"/>
      <c r="C24" s="117"/>
      <c r="D24" s="122"/>
      <c r="E24" s="122"/>
      <c r="F24" s="120" t="s">
        <v>110</v>
      </c>
      <c r="G24" s="121"/>
      <c r="H24" s="7" t="s">
        <v>61</v>
      </c>
      <c r="I24" s="7" t="s">
        <v>12</v>
      </c>
      <c r="J24" s="7">
        <v>200</v>
      </c>
      <c r="K24" s="7">
        <v>120</v>
      </c>
      <c r="L24" s="7" t="s">
        <v>112</v>
      </c>
      <c r="M24" s="7" t="s">
        <v>111</v>
      </c>
      <c r="N24" s="7" t="s">
        <v>115</v>
      </c>
      <c r="O24" s="7">
        <v>1000</v>
      </c>
      <c r="P24" s="62" t="s">
        <v>115</v>
      </c>
      <c r="Q24" s="8">
        <v>1000</v>
      </c>
    </row>
    <row r="25" spans="2:17" ht="67.5" customHeight="1" x14ac:dyDescent="0.25">
      <c r="B25" s="132"/>
      <c r="C25" s="117"/>
      <c r="D25" s="122"/>
      <c r="E25" s="122"/>
      <c r="F25" s="119" t="s">
        <v>75</v>
      </c>
      <c r="G25" s="119"/>
      <c r="H25" s="7" t="s">
        <v>62</v>
      </c>
      <c r="I25" s="7" t="s">
        <v>12</v>
      </c>
      <c r="J25" s="7" t="s">
        <v>12</v>
      </c>
      <c r="K25" s="7" t="s">
        <v>12</v>
      </c>
      <c r="L25" s="7" t="s">
        <v>12</v>
      </c>
      <c r="M25" s="7" t="s">
        <v>12</v>
      </c>
      <c r="N25" s="7" t="s">
        <v>12</v>
      </c>
      <c r="O25" s="7" t="s">
        <v>12</v>
      </c>
      <c r="P25" s="62" t="s">
        <v>12</v>
      </c>
      <c r="Q25" s="8" t="s">
        <v>12</v>
      </c>
    </row>
    <row r="26" spans="2:17" ht="64.5" customHeight="1" x14ac:dyDescent="0.25">
      <c r="B26" s="132"/>
      <c r="C26" s="117"/>
      <c r="D26" s="122"/>
      <c r="E26" s="122"/>
      <c r="F26" s="119" t="s">
        <v>73</v>
      </c>
      <c r="G26" s="119"/>
      <c r="H26" s="7" t="s">
        <v>60</v>
      </c>
      <c r="I26" s="7" t="s">
        <v>12</v>
      </c>
      <c r="J26" s="7">
        <v>2</v>
      </c>
      <c r="K26" s="7" t="s">
        <v>12</v>
      </c>
      <c r="L26" s="7" t="s">
        <v>12</v>
      </c>
      <c r="M26" s="7" t="s">
        <v>12</v>
      </c>
      <c r="N26" s="7" t="s">
        <v>12</v>
      </c>
      <c r="O26" s="7" t="s">
        <v>12</v>
      </c>
      <c r="P26" s="62" t="s">
        <v>12</v>
      </c>
      <c r="Q26" s="8" t="s">
        <v>12</v>
      </c>
    </row>
    <row r="27" spans="2:17" ht="64.5" customHeight="1" x14ac:dyDescent="0.25">
      <c r="B27" s="132"/>
      <c r="C27" s="117"/>
      <c r="D27" s="133"/>
      <c r="E27" s="133"/>
      <c r="F27" s="118" t="s">
        <v>74</v>
      </c>
      <c r="G27" s="118"/>
      <c r="H27" s="16" t="s">
        <v>61</v>
      </c>
      <c r="I27" s="16" t="s">
        <v>12</v>
      </c>
      <c r="J27" s="16">
        <v>78</v>
      </c>
      <c r="K27" s="16" t="s">
        <v>12</v>
      </c>
      <c r="L27" s="16" t="s">
        <v>12</v>
      </c>
      <c r="M27" s="16" t="s">
        <v>12</v>
      </c>
      <c r="N27" s="16" t="s">
        <v>12</v>
      </c>
      <c r="O27" s="16" t="s">
        <v>12</v>
      </c>
      <c r="P27" s="64" t="s">
        <v>12</v>
      </c>
      <c r="Q27" s="17" t="s">
        <v>12</v>
      </c>
    </row>
    <row r="28" spans="2:17" ht="118.5" customHeight="1" thickBot="1" x14ac:dyDescent="0.3">
      <c r="B28" s="18" t="s">
        <v>17</v>
      </c>
      <c r="C28" s="19" t="s">
        <v>105</v>
      </c>
      <c r="D28" s="22">
        <f>'Прил2 культура'!G77</f>
        <v>475.4</v>
      </c>
      <c r="E28" s="22">
        <f>'Прил2 культура'!G78+'Прил2 культура'!G79+'Прил2 культура'!G80+'Прил2 культура'!G81</f>
        <v>0</v>
      </c>
      <c r="F28" s="113" t="s">
        <v>103</v>
      </c>
      <c r="G28" s="113"/>
      <c r="H28" s="20" t="s">
        <v>60</v>
      </c>
      <c r="I28" s="20" t="s">
        <v>12</v>
      </c>
      <c r="J28" s="20" t="s">
        <v>12</v>
      </c>
      <c r="K28" s="20" t="s">
        <v>12</v>
      </c>
      <c r="L28" s="20" t="s">
        <v>12</v>
      </c>
      <c r="M28" s="20">
        <v>1</v>
      </c>
      <c r="N28" s="20" t="s">
        <v>12</v>
      </c>
      <c r="O28" s="20" t="s">
        <v>12</v>
      </c>
      <c r="P28" s="69" t="s">
        <v>12</v>
      </c>
      <c r="Q28" s="21" t="s">
        <v>12</v>
      </c>
    </row>
  </sheetData>
  <sheetProtection password="C665" sheet="1" objects="1" scenarios="1"/>
  <mergeCells count="48">
    <mergeCell ref="B2:Q2"/>
    <mergeCell ref="O5:Q5"/>
    <mergeCell ref="O6:Q7"/>
    <mergeCell ref="B9:Q9"/>
    <mergeCell ref="B10:Q10"/>
    <mergeCell ref="K8:L8"/>
    <mergeCell ref="O8:P8"/>
    <mergeCell ref="B3:P3"/>
    <mergeCell ref="D8:E8"/>
    <mergeCell ref="G8:I8"/>
    <mergeCell ref="H13:H14"/>
    <mergeCell ref="I13:I14"/>
    <mergeCell ref="D12:E12"/>
    <mergeCell ref="F12:G12"/>
    <mergeCell ref="J12:M12"/>
    <mergeCell ref="O12:P12"/>
    <mergeCell ref="B11:Q11"/>
    <mergeCell ref="J13:Q13"/>
    <mergeCell ref="B21:B27"/>
    <mergeCell ref="D21:D27"/>
    <mergeCell ref="E21:E27"/>
    <mergeCell ref="B19:B20"/>
    <mergeCell ref="D19:D20"/>
    <mergeCell ref="E19:E20"/>
    <mergeCell ref="C19:C20"/>
    <mergeCell ref="C16:C18"/>
    <mergeCell ref="F16:G16"/>
    <mergeCell ref="F18:G18"/>
    <mergeCell ref="F17:G17"/>
    <mergeCell ref="B16:B18"/>
    <mergeCell ref="D16:D18"/>
    <mergeCell ref="E16:E18"/>
    <mergeCell ref="F15:G15"/>
    <mergeCell ref="B13:B14"/>
    <mergeCell ref="C13:C14"/>
    <mergeCell ref="D13:E13"/>
    <mergeCell ref="F13:G14"/>
    <mergeCell ref="F28:G28"/>
    <mergeCell ref="F19:G19"/>
    <mergeCell ref="F20:G20"/>
    <mergeCell ref="C21:C27"/>
    <mergeCell ref="F21:G21"/>
    <mergeCell ref="F22:G22"/>
    <mergeCell ref="F27:G27"/>
    <mergeCell ref="F26:G26"/>
    <mergeCell ref="F25:G25"/>
    <mergeCell ref="F24:G24"/>
    <mergeCell ref="F23:G23"/>
  </mergeCells>
  <printOptions horizontalCentered="1"/>
  <pageMargins left="0" right="0" top="0" bottom="0" header="0" footer="0"/>
  <pageSetup paperSize="9" scale="8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87"/>
  <sheetViews>
    <sheetView topLeftCell="A18" workbookViewId="0">
      <selection activeCell="Q58" sqref="Q58:Q63"/>
    </sheetView>
  </sheetViews>
  <sheetFormatPr defaultRowHeight="15" x14ac:dyDescent="0.25"/>
  <cols>
    <col min="1" max="1" width="1.42578125" style="3" customWidth="1"/>
    <col min="2" max="2" width="4.140625" style="3" customWidth="1"/>
    <col min="3" max="3" width="13.7109375" style="3" customWidth="1"/>
    <col min="4" max="4" width="14.85546875" style="3" customWidth="1"/>
    <col min="5" max="5" width="12.140625" style="3" customWidth="1"/>
    <col min="6" max="6" width="10.5703125" style="3" customWidth="1"/>
    <col min="7" max="11" width="9.140625" style="3"/>
    <col min="12" max="13" width="9.140625" style="51"/>
    <col min="14" max="14" width="9.140625" style="3"/>
    <col min="15" max="15" width="9.140625" style="48"/>
    <col min="16" max="16" width="13.7109375" style="3" customWidth="1"/>
    <col min="17" max="17" width="18.140625" style="3" customWidth="1"/>
    <col min="18" max="16384" width="9.140625" style="3"/>
  </cols>
  <sheetData>
    <row r="2" spans="2:17" ht="18.75" x14ac:dyDescent="0.3">
      <c r="B2" s="177" t="s">
        <v>114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2:17" ht="6.75" customHeight="1" x14ac:dyDescent="0.3"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5" spans="2:17" x14ac:dyDescent="0.25">
      <c r="N5" s="157" t="s">
        <v>27</v>
      </c>
      <c r="O5" s="157"/>
      <c r="P5" s="157"/>
      <c r="Q5" s="157"/>
    </row>
    <row r="6" spans="2:17" x14ac:dyDescent="0.25">
      <c r="M6" s="158" t="s">
        <v>28</v>
      </c>
      <c r="N6" s="158"/>
      <c r="O6" s="158"/>
      <c r="P6" s="158"/>
      <c r="Q6" s="158"/>
    </row>
    <row r="7" spans="2:17" x14ac:dyDescent="0.25">
      <c r="M7" s="158"/>
      <c r="N7" s="158"/>
      <c r="O7" s="158"/>
      <c r="P7" s="158"/>
      <c r="Q7" s="158"/>
    </row>
    <row r="10" spans="2:17" ht="15.75" x14ac:dyDescent="0.25">
      <c r="B10" s="174" t="s">
        <v>26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</row>
    <row r="11" spans="2:17" ht="15.75" x14ac:dyDescent="0.25">
      <c r="B11" s="172" t="s">
        <v>25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2:17" x14ac:dyDescent="0.25">
      <c r="B12" s="171" t="s">
        <v>24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2:17" ht="15.75" thickBot="1" x14ac:dyDescent="0.3"/>
    <row r="14" spans="2:17" ht="17.25" customHeight="1" x14ac:dyDescent="0.25">
      <c r="B14" s="187" t="s">
        <v>29</v>
      </c>
      <c r="C14" s="176" t="s">
        <v>0</v>
      </c>
      <c r="D14" s="176" t="s">
        <v>1</v>
      </c>
      <c r="E14" s="176" t="s">
        <v>2</v>
      </c>
      <c r="F14" s="176" t="s">
        <v>30</v>
      </c>
      <c r="G14" s="176" t="s">
        <v>3</v>
      </c>
      <c r="H14" s="161" t="s">
        <v>4</v>
      </c>
      <c r="I14" s="162"/>
      <c r="J14" s="162"/>
      <c r="K14" s="162"/>
      <c r="L14" s="162"/>
      <c r="M14" s="162"/>
      <c r="N14" s="162"/>
      <c r="O14" s="163"/>
      <c r="P14" s="176" t="s">
        <v>5</v>
      </c>
      <c r="Q14" s="184" t="s">
        <v>6</v>
      </c>
    </row>
    <row r="15" spans="2:17" ht="17.25" customHeight="1" x14ac:dyDescent="0.25">
      <c r="B15" s="188"/>
      <c r="C15" s="160"/>
      <c r="D15" s="160"/>
      <c r="E15" s="160"/>
      <c r="F15" s="160"/>
      <c r="G15" s="160"/>
      <c r="H15" s="164"/>
      <c r="I15" s="127"/>
      <c r="J15" s="127"/>
      <c r="K15" s="127"/>
      <c r="L15" s="127"/>
      <c r="M15" s="127"/>
      <c r="N15" s="127"/>
      <c r="O15" s="165"/>
      <c r="P15" s="160"/>
      <c r="Q15" s="185"/>
    </row>
    <row r="16" spans="2:17" x14ac:dyDescent="0.25">
      <c r="B16" s="188"/>
      <c r="C16" s="160"/>
      <c r="D16" s="160"/>
      <c r="E16" s="160"/>
      <c r="F16" s="160"/>
      <c r="G16" s="160"/>
      <c r="H16" s="164"/>
      <c r="I16" s="127"/>
      <c r="J16" s="127"/>
      <c r="K16" s="127"/>
      <c r="L16" s="127"/>
      <c r="M16" s="127"/>
      <c r="N16" s="127"/>
      <c r="O16" s="165"/>
      <c r="P16" s="160"/>
      <c r="Q16" s="185"/>
    </row>
    <row r="17" spans="2:17" x14ac:dyDescent="0.25">
      <c r="B17" s="188"/>
      <c r="C17" s="160"/>
      <c r="D17" s="160"/>
      <c r="E17" s="160"/>
      <c r="F17" s="160"/>
      <c r="G17" s="160"/>
      <c r="H17" s="164"/>
      <c r="I17" s="127"/>
      <c r="J17" s="127"/>
      <c r="K17" s="127"/>
      <c r="L17" s="127"/>
      <c r="M17" s="127"/>
      <c r="N17" s="127"/>
      <c r="O17" s="165"/>
      <c r="P17" s="160"/>
      <c r="Q17" s="185"/>
    </row>
    <row r="18" spans="2:17" x14ac:dyDescent="0.25">
      <c r="B18" s="188"/>
      <c r="C18" s="160"/>
      <c r="D18" s="160"/>
      <c r="E18" s="160"/>
      <c r="F18" s="160"/>
      <c r="G18" s="160"/>
      <c r="H18" s="166"/>
      <c r="I18" s="167"/>
      <c r="J18" s="167"/>
      <c r="K18" s="167"/>
      <c r="L18" s="167"/>
      <c r="M18" s="167"/>
      <c r="N18" s="167"/>
      <c r="O18" s="168"/>
      <c r="P18" s="160"/>
      <c r="Q18" s="185"/>
    </row>
    <row r="19" spans="2:17" x14ac:dyDescent="0.25">
      <c r="B19" s="188"/>
      <c r="C19" s="160"/>
      <c r="D19" s="160"/>
      <c r="E19" s="160"/>
      <c r="F19" s="160"/>
      <c r="G19" s="160"/>
      <c r="H19" s="160" t="s">
        <v>31</v>
      </c>
      <c r="I19" s="160" t="s">
        <v>32</v>
      </c>
      <c r="J19" s="160" t="s">
        <v>33</v>
      </c>
      <c r="K19" s="160" t="s">
        <v>34</v>
      </c>
      <c r="L19" s="159" t="s">
        <v>35</v>
      </c>
      <c r="M19" s="159" t="s">
        <v>36</v>
      </c>
      <c r="N19" s="160" t="s">
        <v>37</v>
      </c>
      <c r="O19" s="160" t="s">
        <v>117</v>
      </c>
      <c r="P19" s="160"/>
      <c r="Q19" s="185"/>
    </row>
    <row r="20" spans="2:17" x14ac:dyDescent="0.25">
      <c r="B20" s="188"/>
      <c r="C20" s="160"/>
      <c r="D20" s="160"/>
      <c r="E20" s="160"/>
      <c r="F20" s="160"/>
      <c r="G20" s="160"/>
      <c r="H20" s="160"/>
      <c r="I20" s="160"/>
      <c r="J20" s="160"/>
      <c r="K20" s="160"/>
      <c r="L20" s="159"/>
      <c r="M20" s="159"/>
      <c r="N20" s="160"/>
      <c r="O20" s="160"/>
      <c r="P20" s="160"/>
      <c r="Q20" s="185"/>
    </row>
    <row r="21" spans="2:17" x14ac:dyDescent="0.25">
      <c r="B21" s="23">
        <v>1</v>
      </c>
      <c r="C21" s="24">
        <v>2</v>
      </c>
      <c r="D21" s="24">
        <v>3</v>
      </c>
      <c r="E21" s="24">
        <v>4</v>
      </c>
      <c r="F21" s="24">
        <v>5</v>
      </c>
      <c r="G21" s="24">
        <v>6</v>
      </c>
      <c r="H21" s="24">
        <v>7</v>
      </c>
      <c r="I21" s="24">
        <v>8</v>
      </c>
      <c r="J21" s="24">
        <v>9</v>
      </c>
      <c r="K21" s="24">
        <v>10</v>
      </c>
      <c r="L21" s="52">
        <v>11</v>
      </c>
      <c r="M21" s="71">
        <v>12</v>
      </c>
      <c r="N21" s="24">
        <v>13</v>
      </c>
      <c r="O21" s="50">
        <v>14</v>
      </c>
      <c r="P21" s="24">
        <v>15</v>
      </c>
      <c r="Q21" s="25">
        <v>16</v>
      </c>
    </row>
    <row r="22" spans="2:17" ht="24" customHeight="1" x14ac:dyDescent="0.25">
      <c r="B22" s="180" t="s">
        <v>7</v>
      </c>
      <c r="C22" s="186" t="s">
        <v>8</v>
      </c>
      <c r="D22" s="26" t="s">
        <v>9</v>
      </c>
      <c r="E22" s="24" t="s">
        <v>120</v>
      </c>
      <c r="F22" s="38">
        <f>SUM(F23:F27)</f>
        <v>419.7</v>
      </c>
      <c r="G22" s="39">
        <f>SUM(G23:G27)</f>
        <v>5085.9999999999991</v>
      </c>
      <c r="H22" s="39">
        <f t="shared" ref="H22:N22" si="0">SUM(H23:H27)</f>
        <v>637.79999999999995</v>
      </c>
      <c r="I22" s="39">
        <f t="shared" si="0"/>
        <v>150</v>
      </c>
      <c r="J22" s="39">
        <f t="shared" si="0"/>
        <v>117</v>
      </c>
      <c r="K22" s="39">
        <f t="shared" si="0"/>
        <v>3518</v>
      </c>
      <c r="L22" s="53">
        <f t="shared" si="0"/>
        <v>167</v>
      </c>
      <c r="M22" s="53">
        <f t="shared" si="0"/>
        <v>165.4</v>
      </c>
      <c r="N22" s="39">
        <f t="shared" si="0"/>
        <v>165.4</v>
      </c>
      <c r="O22" s="39">
        <f>SUM(O23:O27)</f>
        <v>165.4</v>
      </c>
      <c r="P22" s="144" t="s">
        <v>116</v>
      </c>
      <c r="Q22" s="169" t="s">
        <v>130</v>
      </c>
    </row>
    <row r="23" spans="2:17" ht="63.75" x14ac:dyDescent="0.25">
      <c r="B23" s="180"/>
      <c r="C23" s="186"/>
      <c r="D23" s="26" t="s">
        <v>10</v>
      </c>
      <c r="E23" s="24" t="s">
        <v>121</v>
      </c>
      <c r="F23" s="40">
        <f t="shared" ref="F23:N24" si="1">F29</f>
        <v>419.7</v>
      </c>
      <c r="G23" s="39">
        <f>SUM(H23:O23)</f>
        <v>5085.9999999999991</v>
      </c>
      <c r="H23" s="40">
        <f>H29</f>
        <v>637.79999999999995</v>
      </c>
      <c r="I23" s="40">
        <f t="shared" ref="I23:N23" si="2">I29</f>
        <v>150</v>
      </c>
      <c r="J23" s="40">
        <f t="shared" si="2"/>
        <v>117</v>
      </c>
      <c r="K23" s="40">
        <f t="shared" si="2"/>
        <v>3518</v>
      </c>
      <c r="L23" s="54">
        <f t="shared" si="2"/>
        <v>167</v>
      </c>
      <c r="M23" s="54">
        <f t="shared" si="2"/>
        <v>165.4</v>
      </c>
      <c r="N23" s="40">
        <f t="shared" si="2"/>
        <v>165.4</v>
      </c>
      <c r="O23" s="40">
        <f>O29</f>
        <v>165.4</v>
      </c>
      <c r="P23" s="144"/>
      <c r="Q23" s="169"/>
    </row>
    <row r="24" spans="2:17" ht="63.75" x14ac:dyDescent="0.25">
      <c r="B24" s="180"/>
      <c r="C24" s="186"/>
      <c r="D24" s="26" t="s">
        <v>11</v>
      </c>
      <c r="E24" s="28"/>
      <c r="F24" s="40">
        <f t="shared" ref="F24" si="3">F30</f>
        <v>0</v>
      </c>
      <c r="G24" s="39">
        <f t="shared" ref="G24:G26" si="4">SUM(H24:O24)</f>
        <v>0</v>
      </c>
      <c r="H24" s="40">
        <f t="shared" si="1"/>
        <v>0</v>
      </c>
      <c r="I24" s="40">
        <f t="shared" si="1"/>
        <v>0</v>
      </c>
      <c r="J24" s="40">
        <f t="shared" si="1"/>
        <v>0</v>
      </c>
      <c r="K24" s="40">
        <f t="shared" si="1"/>
        <v>0</v>
      </c>
      <c r="L24" s="54">
        <f t="shared" si="1"/>
        <v>0</v>
      </c>
      <c r="M24" s="54">
        <f t="shared" si="1"/>
        <v>0</v>
      </c>
      <c r="N24" s="40">
        <f t="shared" si="1"/>
        <v>0</v>
      </c>
      <c r="O24" s="40">
        <f t="shared" ref="O24" si="5">O30</f>
        <v>0</v>
      </c>
      <c r="P24" s="144"/>
      <c r="Q24" s="169"/>
    </row>
    <row r="25" spans="2:17" ht="38.25" x14ac:dyDescent="0.25">
      <c r="B25" s="180"/>
      <c r="C25" s="186"/>
      <c r="D25" s="26" t="s">
        <v>13</v>
      </c>
      <c r="E25" s="28"/>
      <c r="F25" s="40">
        <f t="shared" ref="F25" si="6">F31</f>
        <v>0</v>
      </c>
      <c r="G25" s="39">
        <f t="shared" si="4"/>
        <v>0</v>
      </c>
      <c r="H25" s="40">
        <f t="shared" ref="H25:N25" si="7">H31</f>
        <v>0</v>
      </c>
      <c r="I25" s="40">
        <f t="shared" si="7"/>
        <v>0</v>
      </c>
      <c r="J25" s="40">
        <f t="shared" si="7"/>
        <v>0</v>
      </c>
      <c r="K25" s="40">
        <f t="shared" si="7"/>
        <v>0</v>
      </c>
      <c r="L25" s="54">
        <f t="shared" si="7"/>
        <v>0</v>
      </c>
      <c r="M25" s="54">
        <f t="shared" si="7"/>
        <v>0</v>
      </c>
      <c r="N25" s="40">
        <f t="shared" si="7"/>
        <v>0</v>
      </c>
      <c r="O25" s="40">
        <f t="shared" ref="O25" si="8">O31</f>
        <v>0</v>
      </c>
      <c r="P25" s="144"/>
      <c r="Q25" s="169"/>
    </row>
    <row r="26" spans="2:17" ht="51" x14ac:dyDescent="0.25">
      <c r="B26" s="180"/>
      <c r="C26" s="186"/>
      <c r="D26" s="26" t="s">
        <v>14</v>
      </c>
      <c r="E26" s="28"/>
      <c r="F26" s="40">
        <f t="shared" ref="F26" si="9">F32</f>
        <v>0</v>
      </c>
      <c r="G26" s="39">
        <f t="shared" si="4"/>
        <v>0</v>
      </c>
      <c r="H26" s="40">
        <f t="shared" ref="H26:N26" si="10">H32</f>
        <v>0</v>
      </c>
      <c r="I26" s="40">
        <f t="shared" si="10"/>
        <v>0</v>
      </c>
      <c r="J26" s="40">
        <f t="shared" si="10"/>
        <v>0</v>
      </c>
      <c r="K26" s="40">
        <f t="shared" si="10"/>
        <v>0</v>
      </c>
      <c r="L26" s="54">
        <f t="shared" si="10"/>
        <v>0</v>
      </c>
      <c r="M26" s="54">
        <f t="shared" si="10"/>
        <v>0</v>
      </c>
      <c r="N26" s="40">
        <f t="shared" si="10"/>
        <v>0</v>
      </c>
      <c r="O26" s="40">
        <f t="shared" ref="O26" si="11">O32</f>
        <v>0</v>
      </c>
      <c r="P26" s="144"/>
      <c r="Q26" s="169"/>
    </row>
    <row r="27" spans="2:17" ht="21.75" customHeight="1" x14ac:dyDescent="0.25">
      <c r="B27" s="180"/>
      <c r="C27" s="186"/>
      <c r="D27" s="26" t="s">
        <v>38</v>
      </c>
      <c r="E27" s="28"/>
      <c r="F27" s="40">
        <f t="shared" ref="F27" si="12">F33</f>
        <v>0</v>
      </c>
      <c r="G27" s="39">
        <f>SUM(H27:O27)</f>
        <v>0</v>
      </c>
      <c r="H27" s="40">
        <f t="shared" ref="H27:N27" si="13">H33</f>
        <v>0</v>
      </c>
      <c r="I27" s="40">
        <f t="shared" si="13"/>
        <v>0</v>
      </c>
      <c r="J27" s="40">
        <f t="shared" si="13"/>
        <v>0</v>
      </c>
      <c r="K27" s="40">
        <f t="shared" si="13"/>
        <v>0</v>
      </c>
      <c r="L27" s="54">
        <f t="shared" si="13"/>
        <v>0</v>
      </c>
      <c r="M27" s="54">
        <f t="shared" si="13"/>
        <v>0</v>
      </c>
      <c r="N27" s="40">
        <f t="shared" si="13"/>
        <v>0</v>
      </c>
      <c r="O27" s="40">
        <f t="shared" ref="O27" si="14">O33</f>
        <v>0</v>
      </c>
      <c r="P27" s="144"/>
      <c r="Q27" s="169"/>
    </row>
    <row r="28" spans="2:17" ht="23.25" customHeight="1" x14ac:dyDescent="0.25">
      <c r="B28" s="180" t="s">
        <v>15</v>
      </c>
      <c r="C28" s="186" t="s">
        <v>16</v>
      </c>
      <c r="D28" s="29" t="s">
        <v>9</v>
      </c>
      <c r="E28" s="24" t="s">
        <v>120</v>
      </c>
      <c r="F28" s="38">
        <f>SUM(F29:F33)</f>
        <v>419.7</v>
      </c>
      <c r="G28" s="39">
        <f>SUM(G29:G33)</f>
        <v>5085.9999999999991</v>
      </c>
      <c r="H28" s="39">
        <f t="shared" ref="H28:N28" si="15">SUM(H29:H33)</f>
        <v>637.79999999999995</v>
      </c>
      <c r="I28" s="39">
        <f t="shared" si="15"/>
        <v>150</v>
      </c>
      <c r="J28" s="39">
        <f t="shared" si="15"/>
        <v>117</v>
      </c>
      <c r="K28" s="39">
        <f t="shared" si="15"/>
        <v>3518</v>
      </c>
      <c r="L28" s="53">
        <f t="shared" si="15"/>
        <v>167</v>
      </c>
      <c r="M28" s="53">
        <f t="shared" si="15"/>
        <v>165.4</v>
      </c>
      <c r="N28" s="39">
        <f t="shared" si="15"/>
        <v>165.4</v>
      </c>
      <c r="O28" s="39">
        <f>SUM(O29:O33)</f>
        <v>165.4</v>
      </c>
      <c r="P28" s="144" t="s">
        <v>116</v>
      </c>
      <c r="Q28" s="169" t="s">
        <v>129</v>
      </c>
    </row>
    <row r="29" spans="2:17" ht="63.75" x14ac:dyDescent="0.25">
      <c r="B29" s="180"/>
      <c r="C29" s="186"/>
      <c r="D29" s="26" t="s">
        <v>10</v>
      </c>
      <c r="E29" s="24" t="s">
        <v>120</v>
      </c>
      <c r="F29" s="30">
        <v>419.7</v>
      </c>
      <c r="G29" s="39">
        <f>SUM(H29:O29)</f>
        <v>5085.9999999999991</v>
      </c>
      <c r="H29" s="30">
        <v>637.79999999999995</v>
      </c>
      <c r="I29" s="30">
        <v>150</v>
      </c>
      <c r="J29" s="30">
        <v>117</v>
      </c>
      <c r="K29" s="30">
        <v>3518</v>
      </c>
      <c r="L29" s="55">
        <v>167</v>
      </c>
      <c r="M29" s="55">
        <v>165.4</v>
      </c>
      <c r="N29" s="30">
        <v>165.4</v>
      </c>
      <c r="O29" s="30">
        <v>165.4</v>
      </c>
      <c r="P29" s="144"/>
      <c r="Q29" s="169"/>
    </row>
    <row r="30" spans="2:17" ht="63.75" x14ac:dyDescent="0.25">
      <c r="B30" s="180"/>
      <c r="C30" s="186"/>
      <c r="D30" s="26" t="s">
        <v>11</v>
      </c>
      <c r="E30" s="28"/>
      <c r="F30" s="24"/>
      <c r="G30" s="39">
        <f t="shared" ref="G30:G33" si="16">SUM(H30:O30)</f>
        <v>0</v>
      </c>
      <c r="H30" s="24"/>
      <c r="I30" s="24"/>
      <c r="J30" s="24"/>
      <c r="K30" s="24"/>
      <c r="L30" s="52"/>
      <c r="M30" s="71"/>
      <c r="N30" s="24"/>
      <c r="O30" s="50"/>
      <c r="P30" s="144"/>
      <c r="Q30" s="169"/>
    </row>
    <row r="31" spans="2:17" ht="38.25" x14ac:dyDescent="0.25">
      <c r="B31" s="180"/>
      <c r="C31" s="186"/>
      <c r="D31" s="26" t="s">
        <v>13</v>
      </c>
      <c r="E31" s="28"/>
      <c r="F31" s="24"/>
      <c r="G31" s="39">
        <f t="shared" si="16"/>
        <v>0</v>
      </c>
      <c r="H31" s="24"/>
      <c r="I31" s="24"/>
      <c r="J31" s="24"/>
      <c r="K31" s="24"/>
      <c r="L31" s="52"/>
      <c r="M31" s="71"/>
      <c r="N31" s="24"/>
      <c r="O31" s="50"/>
      <c r="P31" s="144"/>
      <c r="Q31" s="169"/>
    </row>
    <row r="32" spans="2:17" ht="51" x14ac:dyDescent="0.25">
      <c r="B32" s="180"/>
      <c r="C32" s="186"/>
      <c r="D32" s="26" t="s">
        <v>14</v>
      </c>
      <c r="E32" s="28"/>
      <c r="F32" s="24"/>
      <c r="G32" s="39">
        <f t="shared" si="16"/>
        <v>0</v>
      </c>
      <c r="H32" s="24"/>
      <c r="I32" s="24"/>
      <c r="J32" s="24"/>
      <c r="K32" s="24"/>
      <c r="L32" s="52"/>
      <c r="M32" s="71"/>
      <c r="N32" s="24"/>
      <c r="O32" s="50"/>
      <c r="P32" s="144"/>
      <c r="Q32" s="169"/>
    </row>
    <row r="33" spans="2:17" ht="21" customHeight="1" x14ac:dyDescent="0.25">
      <c r="B33" s="180"/>
      <c r="C33" s="186"/>
      <c r="D33" s="26" t="s">
        <v>38</v>
      </c>
      <c r="E33" s="28"/>
      <c r="F33" s="24"/>
      <c r="G33" s="39">
        <f t="shared" si="16"/>
        <v>0</v>
      </c>
      <c r="H33" s="24"/>
      <c r="I33" s="24"/>
      <c r="J33" s="24"/>
      <c r="K33" s="24"/>
      <c r="L33" s="52"/>
      <c r="M33" s="71"/>
      <c r="N33" s="24"/>
      <c r="O33" s="50"/>
      <c r="P33" s="144"/>
      <c r="Q33" s="169"/>
    </row>
    <row r="34" spans="2:17" ht="21" customHeight="1" x14ac:dyDescent="0.25">
      <c r="B34" s="180" t="s">
        <v>17</v>
      </c>
      <c r="C34" s="182" t="s">
        <v>18</v>
      </c>
      <c r="D34" s="29" t="s">
        <v>9</v>
      </c>
      <c r="E34" s="24" t="s">
        <v>120</v>
      </c>
      <c r="F34" s="38">
        <f>SUM(F35:F39)</f>
        <v>63.1</v>
      </c>
      <c r="G34" s="39">
        <f>SUM(G35:G39)</f>
        <v>389.1</v>
      </c>
      <c r="H34" s="39">
        <f t="shared" ref="H34:N34" si="17">SUM(H35:H39)</f>
        <v>63.1</v>
      </c>
      <c r="I34" s="39">
        <f t="shared" si="17"/>
        <v>50</v>
      </c>
      <c r="J34" s="39">
        <f t="shared" si="17"/>
        <v>46</v>
      </c>
      <c r="K34" s="39">
        <f t="shared" si="17"/>
        <v>46</v>
      </c>
      <c r="L34" s="53">
        <f t="shared" si="17"/>
        <v>46</v>
      </c>
      <c r="M34" s="53">
        <f t="shared" si="17"/>
        <v>46</v>
      </c>
      <c r="N34" s="39">
        <f t="shared" si="17"/>
        <v>46</v>
      </c>
      <c r="O34" s="39">
        <f>SUM(O35:O39)</f>
        <v>46</v>
      </c>
      <c r="P34" s="144" t="s">
        <v>116</v>
      </c>
      <c r="Q34" s="169" t="s">
        <v>124</v>
      </c>
    </row>
    <row r="35" spans="2:17" ht="63.75" x14ac:dyDescent="0.25">
      <c r="B35" s="180"/>
      <c r="C35" s="183"/>
      <c r="D35" s="26" t="s">
        <v>10</v>
      </c>
      <c r="E35" s="24" t="s">
        <v>120</v>
      </c>
      <c r="F35" s="40">
        <f t="shared" ref="F35:N36" si="18">F41</f>
        <v>63.1</v>
      </c>
      <c r="G35" s="39">
        <f>SUM(H35:O35)</f>
        <v>389.1</v>
      </c>
      <c r="H35" s="40">
        <f>H41</f>
        <v>63.1</v>
      </c>
      <c r="I35" s="40">
        <f t="shared" ref="I35:N35" si="19">I41</f>
        <v>50</v>
      </c>
      <c r="J35" s="40">
        <f t="shared" si="19"/>
        <v>46</v>
      </c>
      <c r="K35" s="40">
        <f t="shared" si="19"/>
        <v>46</v>
      </c>
      <c r="L35" s="54">
        <f t="shared" si="19"/>
        <v>46</v>
      </c>
      <c r="M35" s="54">
        <f t="shared" si="19"/>
        <v>46</v>
      </c>
      <c r="N35" s="40">
        <f t="shared" si="19"/>
        <v>46</v>
      </c>
      <c r="O35" s="40">
        <f>O41</f>
        <v>46</v>
      </c>
      <c r="P35" s="144"/>
      <c r="Q35" s="169"/>
    </row>
    <row r="36" spans="2:17" ht="63.75" x14ac:dyDescent="0.25">
      <c r="B36" s="180"/>
      <c r="C36" s="183"/>
      <c r="D36" s="26" t="s">
        <v>11</v>
      </c>
      <c r="E36" s="24"/>
      <c r="F36" s="40">
        <f t="shared" ref="F36" si="20">F42</f>
        <v>0</v>
      </c>
      <c r="G36" s="39">
        <f t="shared" ref="G36:G38" si="21">SUM(H36:O36)</f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54">
        <f t="shared" si="18"/>
        <v>0</v>
      </c>
      <c r="M36" s="54">
        <f t="shared" si="18"/>
        <v>0</v>
      </c>
      <c r="N36" s="40">
        <f t="shared" si="18"/>
        <v>0</v>
      </c>
      <c r="O36" s="40">
        <f t="shared" ref="O36" si="22">O42</f>
        <v>0</v>
      </c>
      <c r="P36" s="144"/>
      <c r="Q36" s="169"/>
    </row>
    <row r="37" spans="2:17" ht="38.25" x14ac:dyDescent="0.25">
      <c r="B37" s="180"/>
      <c r="C37" s="183"/>
      <c r="D37" s="26" t="s">
        <v>13</v>
      </c>
      <c r="E37" s="28"/>
      <c r="F37" s="40">
        <f t="shared" ref="F37" si="23">F43</f>
        <v>0</v>
      </c>
      <c r="G37" s="39">
        <f t="shared" si="21"/>
        <v>0</v>
      </c>
      <c r="H37" s="40">
        <f t="shared" ref="H37:N37" si="24">H43</f>
        <v>0</v>
      </c>
      <c r="I37" s="40">
        <f t="shared" si="24"/>
        <v>0</v>
      </c>
      <c r="J37" s="40">
        <f t="shared" si="24"/>
        <v>0</v>
      </c>
      <c r="K37" s="40">
        <f t="shared" si="24"/>
        <v>0</v>
      </c>
      <c r="L37" s="54">
        <f t="shared" si="24"/>
        <v>0</v>
      </c>
      <c r="M37" s="54">
        <f t="shared" si="24"/>
        <v>0</v>
      </c>
      <c r="N37" s="40">
        <f t="shared" si="24"/>
        <v>0</v>
      </c>
      <c r="O37" s="40">
        <f t="shared" ref="O37" si="25">O43</f>
        <v>0</v>
      </c>
      <c r="P37" s="144"/>
      <c r="Q37" s="169"/>
    </row>
    <row r="38" spans="2:17" ht="51" x14ac:dyDescent="0.25">
      <c r="B38" s="180"/>
      <c r="C38" s="183"/>
      <c r="D38" s="26" t="s">
        <v>14</v>
      </c>
      <c r="E38" s="28"/>
      <c r="F38" s="40">
        <f t="shared" ref="F38" si="26">F44</f>
        <v>0</v>
      </c>
      <c r="G38" s="39">
        <f t="shared" si="21"/>
        <v>0</v>
      </c>
      <c r="H38" s="40">
        <f t="shared" ref="H38:N38" si="27">H44</f>
        <v>0</v>
      </c>
      <c r="I38" s="40">
        <f t="shared" si="27"/>
        <v>0</v>
      </c>
      <c r="J38" s="40">
        <f t="shared" si="27"/>
        <v>0</v>
      </c>
      <c r="K38" s="40">
        <f t="shared" si="27"/>
        <v>0</v>
      </c>
      <c r="L38" s="54">
        <f t="shared" si="27"/>
        <v>0</v>
      </c>
      <c r="M38" s="54">
        <f t="shared" si="27"/>
        <v>0</v>
      </c>
      <c r="N38" s="40">
        <f t="shared" si="27"/>
        <v>0</v>
      </c>
      <c r="O38" s="40">
        <f t="shared" ref="O38" si="28">O44</f>
        <v>0</v>
      </c>
      <c r="P38" s="144"/>
      <c r="Q38" s="169"/>
    </row>
    <row r="39" spans="2:17" ht="18" customHeight="1" x14ac:dyDescent="0.25">
      <c r="B39" s="181"/>
      <c r="C39" s="183"/>
      <c r="D39" s="31" t="s">
        <v>38</v>
      </c>
      <c r="E39" s="32"/>
      <c r="F39" s="40">
        <f t="shared" ref="F39" si="29">F45</f>
        <v>0</v>
      </c>
      <c r="G39" s="39">
        <f>SUM(H39:O39)</f>
        <v>0</v>
      </c>
      <c r="H39" s="40">
        <f t="shared" ref="H39:N39" si="30">H45</f>
        <v>0</v>
      </c>
      <c r="I39" s="40">
        <f t="shared" si="30"/>
        <v>0</v>
      </c>
      <c r="J39" s="40">
        <f t="shared" si="30"/>
        <v>0</v>
      </c>
      <c r="K39" s="40">
        <f t="shared" si="30"/>
        <v>0</v>
      </c>
      <c r="L39" s="54">
        <f t="shared" si="30"/>
        <v>0</v>
      </c>
      <c r="M39" s="54">
        <f t="shared" si="30"/>
        <v>0</v>
      </c>
      <c r="N39" s="40">
        <f t="shared" si="30"/>
        <v>0</v>
      </c>
      <c r="O39" s="40">
        <f t="shared" ref="O39" si="31">O45</f>
        <v>0</v>
      </c>
      <c r="P39" s="144"/>
      <c r="Q39" s="170"/>
    </row>
    <row r="40" spans="2:17" ht="23.25" customHeight="1" x14ac:dyDescent="0.25">
      <c r="B40" s="179" t="s">
        <v>19</v>
      </c>
      <c r="C40" s="143" t="s">
        <v>39</v>
      </c>
      <c r="D40" s="33" t="s">
        <v>9</v>
      </c>
      <c r="E40" s="7" t="s">
        <v>120</v>
      </c>
      <c r="F40" s="38">
        <f t="shared" ref="F40" si="32">SUM(F41:F45)</f>
        <v>63.1</v>
      </c>
      <c r="G40" s="41">
        <f>SUM(G41:G45)</f>
        <v>389.1</v>
      </c>
      <c r="H40" s="41">
        <f t="shared" ref="H40:N40" si="33">SUM(H41:H45)</f>
        <v>63.1</v>
      </c>
      <c r="I40" s="41">
        <f t="shared" si="33"/>
        <v>50</v>
      </c>
      <c r="J40" s="41">
        <f t="shared" si="33"/>
        <v>46</v>
      </c>
      <c r="K40" s="41">
        <f t="shared" si="33"/>
        <v>46</v>
      </c>
      <c r="L40" s="56">
        <f t="shared" si="33"/>
        <v>46</v>
      </c>
      <c r="M40" s="56">
        <f t="shared" si="33"/>
        <v>46</v>
      </c>
      <c r="N40" s="41">
        <f t="shared" si="33"/>
        <v>46</v>
      </c>
      <c r="O40" s="41">
        <f>SUM(O41:O45)</f>
        <v>46</v>
      </c>
      <c r="P40" s="144" t="s">
        <v>116</v>
      </c>
      <c r="Q40" s="153" t="s">
        <v>123</v>
      </c>
    </row>
    <row r="41" spans="2:17" ht="63.75" x14ac:dyDescent="0.25">
      <c r="B41" s="179"/>
      <c r="C41" s="143"/>
      <c r="D41" s="34" t="s">
        <v>10</v>
      </c>
      <c r="E41" s="7" t="s">
        <v>120</v>
      </c>
      <c r="F41" s="27">
        <v>63.1</v>
      </c>
      <c r="G41" s="41">
        <f>SUM(H41:O41)</f>
        <v>389.1</v>
      </c>
      <c r="H41" s="27">
        <v>63.1</v>
      </c>
      <c r="I41" s="27">
        <v>50</v>
      </c>
      <c r="J41" s="27">
        <v>46</v>
      </c>
      <c r="K41" s="27">
        <v>46</v>
      </c>
      <c r="L41" s="57">
        <v>46</v>
      </c>
      <c r="M41" s="57">
        <v>46</v>
      </c>
      <c r="N41" s="27">
        <v>46</v>
      </c>
      <c r="O41" s="27">
        <v>46</v>
      </c>
      <c r="P41" s="144"/>
      <c r="Q41" s="153"/>
    </row>
    <row r="42" spans="2:17" ht="63.75" x14ac:dyDescent="0.25">
      <c r="B42" s="179"/>
      <c r="C42" s="143"/>
      <c r="D42" s="34" t="s">
        <v>11</v>
      </c>
      <c r="E42" s="35"/>
      <c r="F42" s="27"/>
      <c r="G42" s="41">
        <f t="shared" ref="G42:G44" si="34">SUM(H42:O42)</f>
        <v>0</v>
      </c>
      <c r="H42" s="27"/>
      <c r="I42" s="27"/>
      <c r="J42" s="27"/>
      <c r="K42" s="27"/>
      <c r="L42" s="57"/>
      <c r="M42" s="57"/>
      <c r="N42" s="27"/>
      <c r="O42" s="27"/>
      <c r="P42" s="144"/>
      <c r="Q42" s="153"/>
    </row>
    <row r="43" spans="2:17" ht="38.25" x14ac:dyDescent="0.25">
      <c r="B43" s="179"/>
      <c r="C43" s="143"/>
      <c r="D43" s="34" t="s">
        <v>13</v>
      </c>
      <c r="E43" s="35"/>
      <c r="F43" s="27"/>
      <c r="G43" s="41">
        <f>SUM(H43:O43)</f>
        <v>0</v>
      </c>
      <c r="H43" s="27"/>
      <c r="I43" s="27"/>
      <c r="J43" s="27"/>
      <c r="K43" s="27"/>
      <c r="L43" s="57"/>
      <c r="M43" s="57"/>
      <c r="N43" s="27"/>
      <c r="O43" s="27"/>
      <c r="P43" s="144"/>
      <c r="Q43" s="153"/>
    </row>
    <row r="44" spans="2:17" ht="51" x14ac:dyDescent="0.25">
      <c r="B44" s="179"/>
      <c r="C44" s="143"/>
      <c r="D44" s="34" t="s">
        <v>14</v>
      </c>
      <c r="E44" s="35"/>
      <c r="F44" s="27"/>
      <c r="G44" s="41">
        <f t="shared" si="34"/>
        <v>0</v>
      </c>
      <c r="H44" s="27"/>
      <c r="I44" s="27"/>
      <c r="J44" s="27"/>
      <c r="K44" s="27"/>
      <c r="L44" s="57"/>
      <c r="M44" s="57"/>
      <c r="N44" s="27"/>
      <c r="O44" s="27"/>
      <c r="P44" s="144"/>
      <c r="Q44" s="153"/>
    </row>
    <row r="45" spans="2:17" ht="21" customHeight="1" x14ac:dyDescent="0.25">
      <c r="B45" s="179"/>
      <c r="C45" s="143"/>
      <c r="D45" s="34" t="s">
        <v>38</v>
      </c>
      <c r="E45" s="35"/>
      <c r="F45" s="27"/>
      <c r="G45" s="41">
        <f>SUM(H45:O45)</f>
        <v>0</v>
      </c>
      <c r="H45" s="27"/>
      <c r="I45" s="27"/>
      <c r="J45" s="27"/>
      <c r="K45" s="27"/>
      <c r="L45" s="57"/>
      <c r="M45" s="57"/>
      <c r="N45" s="27"/>
      <c r="O45" s="27"/>
      <c r="P45" s="144"/>
      <c r="Q45" s="153"/>
    </row>
    <row r="46" spans="2:17" ht="27" customHeight="1" x14ac:dyDescent="0.25">
      <c r="B46" s="179" t="s">
        <v>41</v>
      </c>
      <c r="C46" s="143" t="s">
        <v>40</v>
      </c>
      <c r="D46" s="33" t="s">
        <v>9</v>
      </c>
      <c r="E46" s="45" t="s">
        <v>120</v>
      </c>
      <c r="F46" s="38">
        <f t="shared" ref="F46:M46" si="35">SUM(F47:F51)</f>
        <v>0</v>
      </c>
      <c r="G46" s="41">
        <f t="shared" si="35"/>
        <v>2833.0000000000005</v>
      </c>
      <c r="H46" s="41">
        <f t="shared" si="35"/>
        <v>205.9</v>
      </c>
      <c r="I46" s="41">
        <f>SUM(I47:I51)</f>
        <v>80</v>
      </c>
      <c r="J46" s="41">
        <f t="shared" si="35"/>
        <v>442</v>
      </c>
      <c r="K46" s="41">
        <f t="shared" si="35"/>
        <v>442</v>
      </c>
      <c r="L46" s="56">
        <f t="shared" si="35"/>
        <v>401.5</v>
      </c>
      <c r="M46" s="56">
        <f t="shared" si="35"/>
        <v>432.79999999999995</v>
      </c>
      <c r="N46" s="41">
        <f>SUM(N47:N51)</f>
        <v>414.4</v>
      </c>
      <c r="O46" s="41">
        <f>SUM(O47:O51)</f>
        <v>414.4</v>
      </c>
      <c r="P46" s="156" t="s">
        <v>127</v>
      </c>
      <c r="Q46" s="154" t="s">
        <v>138</v>
      </c>
    </row>
    <row r="47" spans="2:17" ht="70.5" customHeight="1" x14ac:dyDescent="0.25">
      <c r="B47" s="179"/>
      <c r="C47" s="143"/>
      <c r="D47" s="34" t="s">
        <v>10</v>
      </c>
      <c r="E47" s="72" t="s">
        <v>122</v>
      </c>
      <c r="F47" s="42">
        <f>F53+F59+F65+F71</f>
        <v>0</v>
      </c>
      <c r="G47" s="41">
        <f>SUM(H47:O47)</f>
        <v>138</v>
      </c>
      <c r="H47" s="42">
        <f>H53+H59+H65+H71</f>
        <v>0</v>
      </c>
      <c r="I47" s="42">
        <f t="shared" ref="I47:N47" si="36">I53+I59+I65+I71</f>
        <v>0</v>
      </c>
      <c r="J47" s="42">
        <f t="shared" si="36"/>
        <v>0</v>
      </c>
      <c r="K47" s="42">
        <f t="shared" si="36"/>
        <v>0</v>
      </c>
      <c r="L47" s="58">
        <f t="shared" si="36"/>
        <v>44.6</v>
      </c>
      <c r="M47" s="58">
        <f t="shared" si="36"/>
        <v>43.4</v>
      </c>
      <c r="N47" s="42">
        <f t="shared" si="36"/>
        <v>25</v>
      </c>
      <c r="O47" s="42">
        <f>O53+O59+O65+O71</f>
        <v>25</v>
      </c>
      <c r="P47" s="156"/>
      <c r="Q47" s="151"/>
    </row>
    <row r="48" spans="2:17" ht="72" customHeight="1" x14ac:dyDescent="0.25">
      <c r="B48" s="179"/>
      <c r="C48" s="143"/>
      <c r="D48" s="34" t="s">
        <v>11</v>
      </c>
      <c r="E48" s="7"/>
      <c r="F48" s="42">
        <f t="shared" ref="F48:F51" si="37">F54+F60+F66+F72</f>
        <v>0</v>
      </c>
      <c r="G48" s="41">
        <f>SUM(H48:O48)</f>
        <v>0</v>
      </c>
      <c r="H48" s="42">
        <f t="shared" ref="H48:N48" si="38">H54+H60+H66+H72</f>
        <v>0</v>
      </c>
      <c r="I48" s="42">
        <f t="shared" si="38"/>
        <v>0</v>
      </c>
      <c r="J48" s="42">
        <f t="shared" si="38"/>
        <v>0</v>
      </c>
      <c r="K48" s="42">
        <f t="shared" si="38"/>
        <v>0</v>
      </c>
      <c r="L48" s="58">
        <f t="shared" si="38"/>
        <v>0</v>
      </c>
      <c r="M48" s="58">
        <f t="shared" si="38"/>
        <v>0</v>
      </c>
      <c r="N48" s="42">
        <f t="shared" si="38"/>
        <v>0</v>
      </c>
      <c r="O48" s="42">
        <f t="shared" ref="O48" si="39">O54+O60+O66+O72</f>
        <v>0</v>
      </c>
      <c r="P48" s="156"/>
      <c r="Q48" s="151"/>
    </row>
    <row r="49" spans="2:17" ht="51" customHeight="1" x14ac:dyDescent="0.25">
      <c r="B49" s="179"/>
      <c r="C49" s="143"/>
      <c r="D49" s="34" t="s">
        <v>13</v>
      </c>
      <c r="E49" s="7"/>
      <c r="F49" s="42">
        <f t="shared" si="37"/>
        <v>0</v>
      </c>
      <c r="G49" s="41">
        <f t="shared" ref="G49:G51" si="40">SUM(H49:O49)</f>
        <v>0</v>
      </c>
      <c r="H49" s="42">
        <f t="shared" ref="H49:N49" si="41">H55+H61+H67+H73</f>
        <v>0</v>
      </c>
      <c r="I49" s="42">
        <f t="shared" si="41"/>
        <v>0</v>
      </c>
      <c r="J49" s="42">
        <f t="shared" si="41"/>
        <v>0</v>
      </c>
      <c r="K49" s="42">
        <f t="shared" si="41"/>
        <v>0</v>
      </c>
      <c r="L49" s="58">
        <f t="shared" si="41"/>
        <v>0</v>
      </c>
      <c r="M49" s="58">
        <f t="shared" si="41"/>
        <v>0</v>
      </c>
      <c r="N49" s="42">
        <f t="shared" si="41"/>
        <v>0</v>
      </c>
      <c r="O49" s="42">
        <f t="shared" ref="O49" si="42">O55+O61+O67+O73</f>
        <v>0</v>
      </c>
      <c r="P49" s="156"/>
      <c r="Q49" s="151"/>
    </row>
    <row r="50" spans="2:17" ht="57" customHeight="1" x14ac:dyDescent="0.25">
      <c r="B50" s="179"/>
      <c r="C50" s="143"/>
      <c r="D50" s="34" t="s">
        <v>14</v>
      </c>
      <c r="E50" s="72" t="s">
        <v>120</v>
      </c>
      <c r="F50" s="42">
        <f t="shared" si="37"/>
        <v>0</v>
      </c>
      <c r="G50" s="41">
        <f t="shared" si="40"/>
        <v>2695.0000000000005</v>
      </c>
      <c r="H50" s="42">
        <f t="shared" ref="H50:N50" si="43">H56+H62+H68+H74</f>
        <v>205.9</v>
      </c>
      <c r="I50" s="42">
        <f t="shared" si="43"/>
        <v>80</v>
      </c>
      <c r="J50" s="42">
        <f t="shared" si="43"/>
        <v>442</v>
      </c>
      <c r="K50" s="42">
        <f t="shared" si="43"/>
        <v>442</v>
      </c>
      <c r="L50" s="58">
        <f t="shared" si="43"/>
        <v>356.9</v>
      </c>
      <c r="M50" s="58">
        <f t="shared" si="43"/>
        <v>389.4</v>
      </c>
      <c r="N50" s="42">
        <f t="shared" si="43"/>
        <v>389.4</v>
      </c>
      <c r="O50" s="42">
        <f t="shared" ref="O50" si="44">O56+O62+O68+O74</f>
        <v>389.4</v>
      </c>
      <c r="P50" s="156"/>
      <c r="Q50" s="151"/>
    </row>
    <row r="51" spans="2:17" ht="27.75" customHeight="1" x14ac:dyDescent="0.25">
      <c r="B51" s="179"/>
      <c r="C51" s="143"/>
      <c r="D51" s="34" t="s">
        <v>38</v>
      </c>
      <c r="E51" s="7"/>
      <c r="F51" s="42">
        <f t="shared" si="37"/>
        <v>0</v>
      </c>
      <c r="G51" s="41">
        <f t="shared" si="40"/>
        <v>0</v>
      </c>
      <c r="H51" s="42">
        <f t="shared" ref="H51:N51" si="45">H57+H63+H69+H75</f>
        <v>0</v>
      </c>
      <c r="I51" s="42">
        <f t="shared" si="45"/>
        <v>0</v>
      </c>
      <c r="J51" s="42">
        <f t="shared" si="45"/>
        <v>0</v>
      </c>
      <c r="K51" s="42">
        <f t="shared" si="45"/>
        <v>0</v>
      </c>
      <c r="L51" s="58">
        <f t="shared" si="45"/>
        <v>0</v>
      </c>
      <c r="M51" s="58">
        <f t="shared" si="45"/>
        <v>0</v>
      </c>
      <c r="N51" s="42">
        <f t="shared" si="45"/>
        <v>0</v>
      </c>
      <c r="O51" s="42">
        <f t="shared" ref="O51" si="46">O57+O63+O69+O75</f>
        <v>0</v>
      </c>
      <c r="P51" s="156"/>
      <c r="Q51" s="151"/>
    </row>
    <row r="52" spans="2:17" ht="22.5" customHeight="1" x14ac:dyDescent="0.25">
      <c r="B52" s="179" t="s">
        <v>20</v>
      </c>
      <c r="C52" s="143" t="s">
        <v>21</v>
      </c>
      <c r="D52" s="33" t="s">
        <v>9</v>
      </c>
      <c r="E52" s="7" t="s">
        <v>22</v>
      </c>
      <c r="F52" s="38">
        <f t="shared" ref="F52" si="47">SUM(F53:F57)</f>
        <v>0</v>
      </c>
      <c r="G52" s="43">
        <f>SUM(G53:G57)</f>
        <v>61.1</v>
      </c>
      <c r="H52" s="43">
        <f t="shared" ref="H52:N52" si="48">SUM(H53:H57)</f>
        <v>61.1</v>
      </c>
      <c r="I52" s="41">
        <f t="shared" si="48"/>
        <v>0</v>
      </c>
      <c r="J52" s="41">
        <f t="shared" si="48"/>
        <v>0</v>
      </c>
      <c r="K52" s="41">
        <f t="shared" si="48"/>
        <v>0</v>
      </c>
      <c r="L52" s="56">
        <f t="shared" si="48"/>
        <v>0</v>
      </c>
      <c r="M52" s="56">
        <f t="shared" si="48"/>
        <v>0</v>
      </c>
      <c r="N52" s="41">
        <f t="shared" si="48"/>
        <v>0</v>
      </c>
      <c r="O52" s="41">
        <f>SUM(O53:O57)</f>
        <v>0</v>
      </c>
      <c r="P52" s="156" t="s">
        <v>23</v>
      </c>
      <c r="Q52" s="155" t="s">
        <v>109</v>
      </c>
    </row>
    <row r="53" spans="2:17" ht="63.75" x14ac:dyDescent="0.25">
      <c r="B53" s="179"/>
      <c r="C53" s="143"/>
      <c r="D53" s="34" t="s">
        <v>10</v>
      </c>
      <c r="E53" s="7"/>
      <c r="F53" s="7"/>
      <c r="G53" s="41">
        <f>SUM(H53:O53)</f>
        <v>0</v>
      </c>
      <c r="H53" s="7"/>
      <c r="I53" s="7"/>
      <c r="J53" s="7"/>
      <c r="K53" s="7"/>
      <c r="L53" s="59"/>
      <c r="M53" s="59"/>
      <c r="N53" s="7"/>
      <c r="O53" s="46"/>
      <c r="P53" s="156"/>
      <c r="Q53" s="155"/>
    </row>
    <row r="54" spans="2:17" ht="63.75" x14ac:dyDescent="0.25">
      <c r="B54" s="179"/>
      <c r="C54" s="143"/>
      <c r="D54" s="34" t="s">
        <v>11</v>
      </c>
      <c r="E54" s="7"/>
      <c r="F54" s="7"/>
      <c r="G54" s="41">
        <f t="shared" ref="G54:G57" si="49">SUM(H54:O54)</f>
        <v>0</v>
      </c>
      <c r="H54" s="7"/>
      <c r="I54" s="7"/>
      <c r="J54" s="7"/>
      <c r="K54" s="7"/>
      <c r="L54" s="59"/>
      <c r="M54" s="59"/>
      <c r="N54" s="7"/>
      <c r="O54" s="46"/>
      <c r="P54" s="156"/>
      <c r="Q54" s="155"/>
    </row>
    <row r="55" spans="2:17" ht="38.25" x14ac:dyDescent="0.25">
      <c r="B55" s="179"/>
      <c r="C55" s="143"/>
      <c r="D55" s="34" t="s">
        <v>13</v>
      </c>
      <c r="E55" s="7"/>
      <c r="F55" s="7"/>
      <c r="G55" s="41">
        <f t="shared" si="49"/>
        <v>0</v>
      </c>
      <c r="H55" s="7"/>
      <c r="I55" s="7"/>
      <c r="J55" s="7"/>
      <c r="K55" s="7"/>
      <c r="L55" s="59"/>
      <c r="M55" s="59"/>
      <c r="N55" s="7"/>
      <c r="O55" s="46"/>
      <c r="P55" s="156"/>
      <c r="Q55" s="155"/>
    </row>
    <row r="56" spans="2:17" ht="51" x14ac:dyDescent="0.25">
      <c r="B56" s="179"/>
      <c r="C56" s="143"/>
      <c r="D56" s="34" t="s">
        <v>14</v>
      </c>
      <c r="E56" s="7" t="s">
        <v>22</v>
      </c>
      <c r="F56" s="7"/>
      <c r="G56" s="41">
        <f t="shared" si="49"/>
        <v>61.1</v>
      </c>
      <c r="H56" s="7">
        <v>61.1</v>
      </c>
      <c r="I56" s="7"/>
      <c r="J56" s="7"/>
      <c r="K56" s="7"/>
      <c r="L56" s="59"/>
      <c r="M56" s="59"/>
      <c r="N56" s="7"/>
      <c r="O56" s="46"/>
      <c r="P56" s="156"/>
      <c r="Q56" s="155"/>
    </row>
    <row r="57" spans="2:17" ht="18" customHeight="1" x14ac:dyDescent="0.25">
      <c r="B57" s="179"/>
      <c r="C57" s="143"/>
      <c r="D57" s="34" t="s">
        <v>38</v>
      </c>
      <c r="E57" s="7"/>
      <c r="F57" s="7"/>
      <c r="G57" s="41">
        <f t="shared" si="49"/>
        <v>0</v>
      </c>
      <c r="H57" s="7"/>
      <c r="I57" s="7"/>
      <c r="J57" s="7"/>
      <c r="K57" s="7"/>
      <c r="L57" s="59"/>
      <c r="M57" s="59"/>
      <c r="N57" s="7"/>
      <c r="O57" s="46"/>
      <c r="P57" s="156"/>
      <c r="Q57" s="155"/>
    </row>
    <row r="58" spans="2:17" ht="25.5" customHeight="1" x14ac:dyDescent="0.25">
      <c r="B58" s="141" t="s">
        <v>42</v>
      </c>
      <c r="C58" s="143" t="s">
        <v>43</v>
      </c>
      <c r="D58" s="33" t="s">
        <v>9</v>
      </c>
      <c r="E58" s="72" t="s">
        <v>120</v>
      </c>
      <c r="F58" s="38">
        <f t="shared" ref="F58" si="50">SUM(F59:F63)</f>
        <v>0</v>
      </c>
      <c r="G58" s="41">
        <f>SUM(G59:G63)</f>
        <v>1319.1000000000001</v>
      </c>
      <c r="H58" s="41">
        <f t="shared" ref="H58:N58" si="51">SUM(H59:H63)</f>
        <v>101.2</v>
      </c>
      <c r="I58" s="41">
        <f t="shared" si="51"/>
        <v>80</v>
      </c>
      <c r="J58" s="41">
        <f t="shared" si="51"/>
        <v>251</v>
      </c>
      <c r="K58" s="41">
        <f t="shared" si="51"/>
        <v>251</v>
      </c>
      <c r="L58" s="56">
        <f t="shared" si="51"/>
        <v>122.5</v>
      </c>
      <c r="M58" s="56">
        <f t="shared" si="51"/>
        <v>183.4</v>
      </c>
      <c r="N58" s="41">
        <f t="shared" si="51"/>
        <v>165</v>
      </c>
      <c r="O58" s="41">
        <f>SUM(O59:O63)</f>
        <v>165</v>
      </c>
      <c r="P58" s="156" t="s">
        <v>127</v>
      </c>
      <c r="Q58" s="154" t="s">
        <v>139</v>
      </c>
    </row>
    <row r="59" spans="2:17" ht="63.75" x14ac:dyDescent="0.25">
      <c r="B59" s="141"/>
      <c r="C59" s="143"/>
      <c r="D59" s="34" t="s">
        <v>10</v>
      </c>
      <c r="E59" s="7"/>
      <c r="F59" s="7"/>
      <c r="G59" s="41">
        <f>SUM(H59:O59)</f>
        <v>18.399999999999999</v>
      </c>
      <c r="H59" s="27"/>
      <c r="I59" s="27"/>
      <c r="J59" s="27"/>
      <c r="K59" s="27"/>
      <c r="L59" s="57"/>
      <c r="M59" s="57">
        <v>18.399999999999999</v>
      </c>
      <c r="N59" s="27"/>
      <c r="O59" s="27"/>
      <c r="P59" s="156"/>
      <c r="Q59" s="154"/>
    </row>
    <row r="60" spans="2:17" ht="63.75" x14ac:dyDescent="0.25">
      <c r="B60" s="141"/>
      <c r="C60" s="143"/>
      <c r="D60" s="34" t="s">
        <v>11</v>
      </c>
      <c r="E60" s="7"/>
      <c r="F60" s="7"/>
      <c r="G60" s="41">
        <f t="shared" ref="G60:G61" si="52">SUM(H60:O60)</f>
        <v>0</v>
      </c>
      <c r="H60" s="27"/>
      <c r="I60" s="27"/>
      <c r="J60" s="27"/>
      <c r="K60" s="27"/>
      <c r="L60" s="57"/>
      <c r="M60" s="57"/>
      <c r="N60" s="27"/>
      <c r="O60" s="27"/>
      <c r="P60" s="156"/>
      <c r="Q60" s="154"/>
    </row>
    <row r="61" spans="2:17" ht="38.25" x14ac:dyDescent="0.25">
      <c r="B61" s="141"/>
      <c r="C61" s="143"/>
      <c r="D61" s="34" t="s">
        <v>13</v>
      </c>
      <c r="E61" s="7"/>
      <c r="F61" s="7"/>
      <c r="G61" s="41">
        <f t="shared" si="52"/>
        <v>0</v>
      </c>
      <c r="H61" s="27"/>
      <c r="I61" s="27"/>
      <c r="J61" s="27"/>
      <c r="K61" s="27"/>
      <c r="L61" s="57"/>
      <c r="M61" s="57"/>
      <c r="N61" s="27"/>
      <c r="O61" s="27"/>
      <c r="P61" s="156"/>
      <c r="Q61" s="154"/>
    </row>
    <row r="62" spans="2:17" ht="51" x14ac:dyDescent="0.25">
      <c r="B62" s="141"/>
      <c r="C62" s="143"/>
      <c r="D62" s="34" t="s">
        <v>14</v>
      </c>
      <c r="E62" s="72" t="s">
        <v>120</v>
      </c>
      <c r="F62" s="7"/>
      <c r="G62" s="41">
        <f>SUM(H62:O62)</f>
        <v>1300.7</v>
      </c>
      <c r="H62" s="27">
        <v>101.2</v>
      </c>
      <c r="I62" s="27">
        <v>80</v>
      </c>
      <c r="J62" s="27">
        <v>251</v>
      </c>
      <c r="K62" s="27">
        <v>251</v>
      </c>
      <c r="L62" s="57">
        <v>122.5</v>
      </c>
      <c r="M62" s="57">
        <v>165</v>
      </c>
      <c r="N62" s="27">
        <v>165</v>
      </c>
      <c r="O62" s="27">
        <v>165</v>
      </c>
      <c r="P62" s="156"/>
      <c r="Q62" s="154"/>
    </row>
    <row r="63" spans="2:17" ht="24" customHeight="1" x14ac:dyDescent="0.25">
      <c r="B63" s="141"/>
      <c r="C63" s="143"/>
      <c r="D63" s="34" t="s">
        <v>38</v>
      </c>
      <c r="E63" s="7"/>
      <c r="F63" s="7"/>
      <c r="G63" s="41">
        <f>SUM(H63:O63)</f>
        <v>0</v>
      </c>
      <c r="H63" s="7"/>
      <c r="I63" s="7"/>
      <c r="J63" s="7"/>
      <c r="K63" s="7"/>
      <c r="L63" s="59"/>
      <c r="M63" s="59"/>
      <c r="N63" s="7"/>
      <c r="O63" s="46"/>
      <c r="P63" s="156"/>
      <c r="Q63" s="154"/>
    </row>
    <row r="64" spans="2:17" ht="24.75" customHeight="1" x14ac:dyDescent="0.25">
      <c r="B64" s="141" t="s">
        <v>45</v>
      </c>
      <c r="C64" s="143" t="s">
        <v>44</v>
      </c>
      <c r="D64" s="33" t="s">
        <v>9</v>
      </c>
      <c r="E64" s="72" t="s">
        <v>126</v>
      </c>
      <c r="F64" s="38">
        <f t="shared" ref="F64" si="53">SUM(F65:F69)</f>
        <v>0</v>
      </c>
      <c r="G64" s="41">
        <f>SUM(G65:G69)</f>
        <v>70.599999999999994</v>
      </c>
      <c r="H64" s="41">
        <f t="shared" ref="H64:N64" si="54">SUM(H65:H69)</f>
        <v>26</v>
      </c>
      <c r="I64" s="41">
        <f t="shared" si="54"/>
        <v>0</v>
      </c>
      <c r="J64" s="41">
        <f t="shared" si="54"/>
        <v>0</v>
      </c>
      <c r="K64" s="41">
        <f t="shared" si="54"/>
        <v>0</v>
      </c>
      <c r="L64" s="56">
        <f t="shared" si="54"/>
        <v>44.6</v>
      </c>
      <c r="M64" s="56">
        <f t="shared" si="54"/>
        <v>0</v>
      </c>
      <c r="N64" s="41">
        <f t="shared" si="54"/>
        <v>0</v>
      </c>
      <c r="O64" s="41">
        <f>SUM(O65:O69)</f>
        <v>0</v>
      </c>
      <c r="P64" s="156" t="s">
        <v>23</v>
      </c>
      <c r="Q64" s="154" t="s">
        <v>46</v>
      </c>
    </row>
    <row r="65" spans="2:17" ht="63.75" x14ac:dyDescent="0.25">
      <c r="B65" s="141"/>
      <c r="C65" s="143"/>
      <c r="D65" s="34" t="s">
        <v>10</v>
      </c>
      <c r="E65" s="72" t="s">
        <v>128</v>
      </c>
      <c r="F65" s="7"/>
      <c r="G65" s="41">
        <f>SUM(H65:O65)</f>
        <v>44.6</v>
      </c>
      <c r="H65" s="27"/>
      <c r="I65" s="27"/>
      <c r="J65" s="27"/>
      <c r="K65" s="27"/>
      <c r="L65" s="57">
        <v>44.6</v>
      </c>
      <c r="M65" s="57"/>
      <c r="N65" s="27"/>
      <c r="O65" s="27"/>
      <c r="P65" s="156"/>
      <c r="Q65" s="154"/>
    </row>
    <row r="66" spans="2:17" ht="63.75" x14ac:dyDescent="0.25">
      <c r="B66" s="141"/>
      <c r="C66" s="143"/>
      <c r="D66" s="34" t="s">
        <v>11</v>
      </c>
      <c r="E66" s="7"/>
      <c r="F66" s="7"/>
      <c r="G66" s="41">
        <f t="shared" ref="G66:G69" si="55">SUM(H66:O66)</f>
        <v>0</v>
      </c>
      <c r="H66" s="27"/>
      <c r="I66" s="27"/>
      <c r="J66" s="27"/>
      <c r="K66" s="27"/>
      <c r="L66" s="57"/>
      <c r="M66" s="57"/>
      <c r="N66" s="27"/>
      <c r="O66" s="27"/>
      <c r="P66" s="156"/>
      <c r="Q66" s="154"/>
    </row>
    <row r="67" spans="2:17" ht="35.25" customHeight="1" x14ac:dyDescent="0.25">
      <c r="B67" s="141"/>
      <c r="C67" s="143"/>
      <c r="D67" s="34" t="s">
        <v>13</v>
      </c>
      <c r="E67" s="7"/>
      <c r="F67" s="7"/>
      <c r="G67" s="41">
        <f t="shared" si="55"/>
        <v>0</v>
      </c>
      <c r="H67" s="27"/>
      <c r="I67" s="27"/>
      <c r="J67" s="27"/>
      <c r="K67" s="27"/>
      <c r="L67" s="57"/>
      <c r="M67" s="57"/>
      <c r="N67" s="27"/>
      <c r="O67" s="27"/>
      <c r="P67" s="156"/>
      <c r="Q67" s="154"/>
    </row>
    <row r="68" spans="2:17" ht="51" x14ac:dyDescent="0.25">
      <c r="B68" s="141"/>
      <c r="C68" s="143"/>
      <c r="D68" s="34" t="s">
        <v>14</v>
      </c>
      <c r="E68" s="7" t="s">
        <v>22</v>
      </c>
      <c r="F68" s="7"/>
      <c r="G68" s="41">
        <f>SUM(H68:O68)</f>
        <v>26</v>
      </c>
      <c r="H68" s="27">
        <v>26</v>
      </c>
      <c r="I68" s="27"/>
      <c r="J68" s="27"/>
      <c r="K68" s="27"/>
      <c r="L68" s="57"/>
      <c r="M68" s="57"/>
      <c r="N68" s="27"/>
      <c r="O68" s="27"/>
      <c r="P68" s="156"/>
      <c r="Q68" s="154"/>
    </row>
    <row r="69" spans="2:17" ht="24.75" customHeight="1" x14ac:dyDescent="0.25">
      <c r="B69" s="141"/>
      <c r="C69" s="143"/>
      <c r="D69" s="34" t="s">
        <v>38</v>
      </c>
      <c r="E69" s="7"/>
      <c r="F69" s="7"/>
      <c r="G69" s="41">
        <f t="shared" si="55"/>
        <v>0</v>
      </c>
      <c r="H69" s="7"/>
      <c r="I69" s="7"/>
      <c r="J69" s="7"/>
      <c r="K69" s="7"/>
      <c r="L69" s="59"/>
      <c r="M69" s="59"/>
      <c r="N69" s="7"/>
      <c r="O69" s="46"/>
      <c r="P69" s="156"/>
      <c r="Q69" s="154"/>
    </row>
    <row r="70" spans="2:17" ht="25.5" customHeight="1" x14ac:dyDescent="0.25">
      <c r="B70" s="141" t="s">
        <v>47</v>
      </c>
      <c r="C70" s="143" t="s">
        <v>48</v>
      </c>
      <c r="D70" s="33" t="s">
        <v>9</v>
      </c>
      <c r="E70" s="72" t="s">
        <v>125</v>
      </c>
      <c r="F70" s="38">
        <f t="shared" ref="F70:M70" si="56">SUM(F71:F75)</f>
        <v>0</v>
      </c>
      <c r="G70" s="41">
        <f>SUM(G71:G75)</f>
        <v>1382.2</v>
      </c>
      <c r="H70" s="41">
        <f>SUM(H71:H75)</f>
        <v>17.600000000000001</v>
      </c>
      <c r="I70" s="41">
        <f t="shared" si="56"/>
        <v>0</v>
      </c>
      <c r="J70" s="41">
        <f t="shared" si="56"/>
        <v>191</v>
      </c>
      <c r="K70" s="41">
        <f t="shared" si="56"/>
        <v>191</v>
      </c>
      <c r="L70" s="56">
        <f t="shared" si="56"/>
        <v>234.4</v>
      </c>
      <c r="M70" s="56">
        <f t="shared" si="56"/>
        <v>249.4</v>
      </c>
      <c r="N70" s="41">
        <f>SUM(N71:N75)</f>
        <v>249.4</v>
      </c>
      <c r="O70" s="41">
        <f>SUM(O71:O75)</f>
        <v>249.4</v>
      </c>
      <c r="P70" s="156" t="s">
        <v>23</v>
      </c>
      <c r="Q70" s="151" t="s">
        <v>132</v>
      </c>
    </row>
    <row r="71" spans="2:17" ht="63.75" x14ac:dyDescent="0.25">
      <c r="B71" s="141"/>
      <c r="C71" s="143"/>
      <c r="D71" s="34" t="s">
        <v>10</v>
      </c>
      <c r="E71" s="7"/>
      <c r="F71" s="7"/>
      <c r="G71" s="41">
        <f>SUM(H71:O71)</f>
        <v>75</v>
      </c>
      <c r="H71" s="7"/>
      <c r="I71" s="7"/>
      <c r="J71" s="7"/>
      <c r="K71" s="7"/>
      <c r="L71" s="59"/>
      <c r="M71" s="57">
        <v>25</v>
      </c>
      <c r="N71" s="27">
        <v>25</v>
      </c>
      <c r="O71" s="27">
        <v>25</v>
      </c>
      <c r="P71" s="156"/>
      <c r="Q71" s="151"/>
    </row>
    <row r="72" spans="2:17" ht="63.75" x14ac:dyDescent="0.25">
      <c r="B72" s="141"/>
      <c r="C72" s="143"/>
      <c r="D72" s="34" t="s">
        <v>11</v>
      </c>
      <c r="E72" s="7"/>
      <c r="F72" s="7"/>
      <c r="G72" s="41">
        <f>SUM(H72:O72)</f>
        <v>0</v>
      </c>
      <c r="H72" s="7"/>
      <c r="I72" s="7"/>
      <c r="J72" s="7"/>
      <c r="K72" s="7"/>
      <c r="L72" s="59"/>
      <c r="M72" s="59"/>
      <c r="N72" s="7"/>
      <c r="O72" s="46"/>
      <c r="P72" s="156"/>
      <c r="Q72" s="151"/>
    </row>
    <row r="73" spans="2:17" ht="38.25" x14ac:dyDescent="0.25">
      <c r="B73" s="141"/>
      <c r="C73" s="143"/>
      <c r="D73" s="34" t="s">
        <v>13</v>
      </c>
      <c r="E73" s="7"/>
      <c r="F73" s="7"/>
      <c r="G73" s="41">
        <f t="shared" ref="G73:G74" si="57">SUM(H73:O73)</f>
        <v>0</v>
      </c>
      <c r="H73" s="7"/>
      <c r="I73" s="7"/>
      <c r="J73" s="7"/>
      <c r="K73" s="7"/>
      <c r="L73" s="59"/>
      <c r="M73" s="59"/>
      <c r="N73" s="7"/>
      <c r="O73" s="46"/>
      <c r="P73" s="156"/>
      <c r="Q73" s="151"/>
    </row>
    <row r="74" spans="2:17" ht="51" x14ac:dyDescent="0.25">
      <c r="B74" s="141"/>
      <c r="C74" s="143"/>
      <c r="D74" s="34" t="s">
        <v>14</v>
      </c>
      <c r="E74" s="72" t="s">
        <v>125</v>
      </c>
      <c r="F74" s="7"/>
      <c r="G74" s="41">
        <f t="shared" si="57"/>
        <v>1307.2</v>
      </c>
      <c r="H74" s="7">
        <v>17.600000000000001</v>
      </c>
      <c r="I74" s="7"/>
      <c r="J74" s="27">
        <v>191</v>
      </c>
      <c r="K74" s="27">
        <v>191</v>
      </c>
      <c r="L74" s="57">
        <v>234.4</v>
      </c>
      <c r="M74" s="57">
        <v>224.4</v>
      </c>
      <c r="N74" s="27">
        <v>224.4</v>
      </c>
      <c r="O74" s="27">
        <v>224.4</v>
      </c>
      <c r="P74" s="156"/>
      <c r="Q74" s="151"/>
    </row>
    <row r="75" spans="2:17" ht="21" customHeight="1" x14ac:dyDescent="0.25">
      <c r="B75" s="142"/>
      <c r="C75" s="116"/>
      <c r="D75" s="36" t="s">
        <v>38</v>
      </c>
      <c r="E75" s="16"/>
      <c r="F75" s="16"/>
      <c r="G75" s="41">
        <f>SUM(H75:O75)</f>
        <v>0</v>
      </c>
      <c r="H75" s="16"/>
      <c r="I75" s="16"/>
      <c r="J75" s="16"/>
      <c r="K75" s="16"/>
      <c r="L75" s="60"/>
      <c r="M75" s="60"/>
      <c r="N75" s="16"/>
      <c r="O75" s="16"/>
      <c r="P75" s="178"/>
      <c r="Q75" s="152"/>
    </row>
    <row r="76" spans="2:17" ht="15" customHeight="1" x14ac:dyDescent="0.25">
      <c r="B76" s="141" t="s">
        <v>98</v>
      </c>
      <c r="C76" s="143" t="s">
        <v>101</v>
      </c>
      <c r="D76" s="33" t="s">
        <v>9</v>
      </c>
      <c r="E76" s="7" t="s">
        <v>99</v>
      </c>
      <c r="F76" s="38">
        <f t="shared" ref="F76" si="58">SUM(F77:F81)</f>
        <v>0</v>
      </c>
      <c r="G76" s="41">
        <f>SUM(G77:G81)</f>
        <v>475.4</v>
      </c>
      <c r="H76" s="41">
        <f t="shared" ref="H76:M76" si="59">SUM(H77:H81)</f>
        <v>0</v>
      </c>
      <c r="I76" s="41">
        <f t="shared" si="59"/>
        <v>0</v>
      </c>
      <c r="J76" s="41">
        <f t="shared" si="59"/>
        <v>0</v>
      </c>
      <c r="K76" s="41">
        <f t="shared" si="59"/>
        <v>475.4</v>
      </c>
      <c r="L76" s="56">
        <f t="shared" si="59"/>
        <v>0</v>
      </c>
      <c r="M76" s="56">
        <f t="shared" si="59"/>
        <v>0</v>
      </c>
      <c r="N76" s="41">
        <f>SUM(N77:N81)</f>
        <v>0</v>
      </c>
      <c r="O76" s="41">
        <f>SUM(O77:O81)</f>
        <v>0</v>
      </c>
      <c r="P76" s="144" t="s">
        <v>116</v>
      </c>
      <c r="Q76" s="145"/>
    </row>
    <row r="77" spans="2:17" ht="63.75" x14ac:dyDescent="0.25">
      <c r="B77" s="141"/>
      <c r="C77" s="143"/>
      <c r="D77" s="34" t="s">
        <v>10</v>
      </c>
      <c r="E77" s="7" t="s">
        <v>99</v>
      </c>
      <c r="F77" s="42">
        <f>F83</f>
        <v>0</v>
      </c>
      <c r="G77" s="41">
        <f>SUM(H77:O77)</f>
        <v>475.4</v>
      </c>
      <c r="H77" s="42">
        <f>H83</f>
        <v>0</v>
      </c>
      <c r="I77" s="42">
        <f t="shared" ref="I77:M77" si="60">I83</f>
        <v>0</v>
      </c>
      <c r="J77" s="42">
        <f t="shared" si="60"/>
        <v>0</v>
      </c>
      <c r="K77" s="42">
        <f t="shared" si="60"/>
        <v>475.4</v>
      </c>
      <c r="L77" s="58">
        <f t="shared" si="60"/>
        <v>0</v>
      </c>
      <c r="M77" s="58">
        <f t="shared" si="60"/>
        <v>0</v>
      </c>
      <c r="N77" s="42">
        <f>N83</f>
        <v>0</v>
      </c>
      <c r="O77" s="42">
        <f>O83</f>
        <v>0</v>
      </c>
      <c r="P77" s="144"/>
      <c r="Q77" s="145"/>
    </row>
    <row r="78" spans="2:17" ht="63.75" x14ac:dyDescent="0.25">
      <c r="B78" s="141"/>
      <c r="C78" s="143"/>
      <c r="D78" s="34" t="s">
        <v>11</v>
      </c>
      <c r="E78" s="7"/>
      <c r="F78" s="42">
        <f t="shared" ref="F78:F81" si="61">F84</f>
        <v>0</v>
      </c>
      <c r="G78" s="41">
        <f t="shared" ref="G78:G81" si="62">SUM(H78:O78)</f>
        <v>0</v>
      </c>
      <c r="H78" s="42">
        <f t="shared" ref="H78:N78" si="63">H84</f>
        <v>0</v>
      </c>
      <c r="I78" s="42">
        <f t="shared" si="63"/>
        <v>0</v>
      </c>
      <c r="J78" s="42">
        <f t="shared" si="63"/>
        <v>0</v>
      </c>
      <c r="K78" s="42">
        <f t="shared" si="63"/>
        <v>0</v>
      </c>
      <c r="L78" s="58">
        <f t="shared" si="63"/>
        <v>0</v>
      </c>
      <c r="M78" s="58">
        <f t="shared" si="63"/>
        <v>0</v>
      </c>
      <c r="N78" s="42">
        <f t="shared" si="63"/>
        <v>0</v>
      </c>
      <c r="O78" s="42">
        <f t="shared" ref="O78" si="64">O84</f>
        <v>0</v>
      </c>
      <c r="P78" s="144"/>
      <c r="Q78" s="145"/>
    </row>
    <row r="79" spans="2:17" ht="38.25" x14ac:dyDescent="0.25">
      <c r="B79" s="141"/>
      <c r="C79" s="143"/>
      <c r="D79" s="34" t="s">
        <v>13</v>
      </c>
      <c r="E79" s="7"/>
      <c r="F79" s="42">
        <f t="shared" si="61"/>
        <v>0</v>
      </c>
      <c r="G79" s="41">
        <f>SUM(H79:O79)</f>
        <v>0</v>
      </c>
      <c r="H79" s="42">
        <f t="shared" ref="H79:N79" si="65">H85</f>
        <v>0</v>
      </c>
      <c r="I79" s="42">
        <f t="shared" si="65"/>
        <v>0</v>
      </c>
      <c r="J79" s="42">
        <f t="shared" si="65"/>
        <v>0</v>
      </c>
      <c r="K79" s="42">
        <f t="shared" si="65"/>
        <v>0</v>
      </c>
      <c r="L79" s="58">
        <f t="shared" si="65"/>
        <v>0</v>
      </c>
      <c r="M79" s="58">
        <f t="shared" si="65"/>
        <v>0</v>
      </c>
      <c r="N79" s="42">
        <f t="shared" si="65"/>
        <v>0</v>
      </c>
      <c r="O79" s="42">
        <f t="shared" ref="O79" si="66">O85</f>
        <v>0</v>
      </c>
      <c r="P79" s="144"/>
      <c r="Q79" s="145"/>
    </row>
    <row r="80" spans="2:17" ht="51" x14ac:dyDescent="0.25">
      <c r="B80" s="141"/>
      <c r="C80" s="143"/>
      <c r="D80" s="34" t="s">
        <v>14</v>
      </c>
      <c r="E80" s="7"/>
      <c r="F80" s="42">
        <f t="shared" si="61"/>
        <v>0</v>
      </c>
      <c r="G80" s="41">
        <f t="shared" si="62"/>
        <v>0</v>
      </c>
      <c r="H80" s="42">
        <f t="shared" ref="H80:N80" si="67">H86</f>
        <v>0</v>
      </c>
      <c r="I80" s="42">
        <f t="shared" si="67"/>
        <v>0</v>
      </c>
      <c r="J80" s="42">
        <f t="shared" si="67"/>
        <v>0</v>
      </c>
      <c r="K80" s="42">
        <f t="shared" si="67"/>
        <v>0</v>
      </c>
      <c r="L80" s="58">
        <f t="shared" si="67"/>
        <v>0</v>
      </c>
      <c r="M80" s="58">
        <f t="shared" si="67"/>
        <v>0</v>
      </c>
      <c r="N80" s="42">
        <f t="shared" si="67"/>
        <v>0</v>
      </c>
      <c r="O80" s="42">
        <f t="shared" ref="O80" si="68">O86</f>
        <v>0</v>
      </c>
      <c r="P80" s="144"/>
      <c r="Q80" s="145"/>
    </row>
    <row r="81" spans="2:17" x14ac:dyDescent="0.25">
      <c r="B81" s="142"/>
      <c r="C81" s="116"/>
      <c r="D81" s="36" t="s">
        <v>38</v>
      </c>
      <c r="E81" s="16"/>
      <c r="F81" s="42">
        <f t="shared" si="61"/>
        <v>0</v>
      </c>
      <c r="G81" s="41">
        <f t="shared" si="62"/>
        <v>0</v>
      </c>
      <c r="H81" s="42">
        <f t="shared" ref="H81:N81" si="69">H87</f>
        <v>0</v>
      </c>
      <c r="I81" s="42">
        <f t="shared" si="69"/>
        <v>0</v>
      </c>
      <c r="J81" s="42">
        <f t="shared" si="69"/>
        <v>0</v>
      </c>
      <c r="K81" s="42">
        <f t="shared" si="69"/>
        <v>0</v>
      </c>
      <c r="L81" s="58">
        <f t="shared" si="69"/>
        <v>0</v>
      </c>
      <c r="M81" s="58">
        <f t="shared" si="69"/>
        <v>0</v>
      </c>
      <c r="N81" s="42">
        <f t="shared" si="69"/>
        <v>0</v>
      </c>
      <c r="O81" s="42">
        <f>O87</f>
        <v>0</v>
      </c>
      <c r="P81" s="144"/>
      <c r="Q81" s="146"/>
    </row>
    <row r="82" spans="2:17" ht="15" customHeight="1" x14ac:dyDescent="0.25">
      <c r="B82" s="141" t="s">
        <v>100</v>
      </c>
      <c r="C82" s="143" t="s">
        <v>102</v>
      </c>
      <c r="D82" s="33" t="s">
        <v>9</v>
      </c>
      <c r="E82" s="7" t="s">
        <v>99</v>
      </c>
      <c r="F82" s="38">
        <f t="shared" ref="F82" si="70">SUM(F83:F87)</f>
        <v>0</v>
      </c>
      <c r="G82" s="41">
        <f>SUM(G83:G87)</f>
        <v>475.4</v>
      </c>
      <c r="H82" s="41">
        <f t="shared" ref="H82:M82" si="71">SUM(H83:H87)</f>
        <v>0</v>
      </c>
      <c r="I82" s="41">
        <f t="shared" si="71"/>
        <v>0</v>
      </c>
      <c r="J82" s="41">
        <f t="shared" si="71"/>
        <v>0</v>
      </c>
      <c r="K82" s="41">
        <f t="shared" si="71"/>
        <v>475.4</v>
      </c>
      <c r="L82" s="56">
        <f t="shared" si="71"/>
        <v>0</v>
      </c>
      <c r="M82" s="56">
        <f t="shared" si="71"/>
        <v>0</v>
      </c>
      <c r="N82" s="41">
        <f>SUM(N83:N87)</f>
        <v>0</v>
      </c>
      <c r="O82" s="41">
        <f>SUM(O83:O87)</f>
        <v>0</v>
      </c>
      <c r="P82" s="148" t="s">
        <v>116</v>
      </c>
      <c r="Q82" s="145"/>
    </row>
    <row r="83" spans="2:17" ht="63.75" x14ac:dyDescent="0.25">
      <c r="B83" s="141"/>
      <c r="C83" s="143"/>
      <c r="D83" s="34" t="s">
        <v>10</v>
      </c>
      <c r="E83" s="7" t="s">
        <v>99</v>
      </c>
      <c r="F83" s="7"/>
      <c r="G83" s="41">
        <f>SUM(H83:O83)</f>
        <v>475.4</v>
      </c>
      <c r="H83" s="7"/>
      <c r="I83" s="7"/>
      <c r="J83" s="7"/>
      <c r="K83" s="7">
        <v>475.4</v>
      </c>
      <c r="L83" s="59"/>
      <c r="M83" s="59"/>
      <c r="N83" s="7"/>
      <c r="O83" s="46"/>
      <c r="P83" s="148"/>
      <c r="Q83" s="145"/>
    </row>
    <row r="84" spans="2:17" ht="63.75" x14ac:dyDescent="0.25">
      <c r="B84" s="141"/>
      <c r="C84" s="143"/>
      <c r="D84" s="34" t="s">
        <v>11</v>
      </c>
      <c r="E84" s="7"/>
      <c r="F84" s="7"/>
      <c r="G84" s="41">
        <f t="shared" ref="G84:G87" si="72">SUM(H84:O84)</f>
        <v>0</v>
      </c>
      <c r="H84" s="7"/>
      <c r="I84" s="7"/>
      <c r="J84" s="7"/>
      <c r="K84" s="7"/>
      <c r="L84" s="59"/>
      <c r="M84" s="59"/>
      <c r="N84" s="7"/>
      <c r="O84" s="46"/>
      <c r="P84" s="148"/>
      <c r="Q84" s="145"/>
    </row>
    <row r="85" spans="2:17" ht="38.25" x14ac:dyDescent="0.25">
      <c r="B85" s="141"/>
      <c r="C85" s="143"/>
      <c r="D85" s="34" t="s">
        <v>13</v>
      </c>
      <c r="E85" s="7"/>
      <c r="F85" s="7"/>
      <c r="G85" s="41">
        <f t="shared" si="72"/>
        <v>0</v>
      </c>
      <c r="H85" s="7"/>
      <c r="I85" s="7"/>
      <c r="J85" s="7"/>
      <c r="K85" s="7"/>
      <c r="L85" s="59"/>
      <c r="M85" s="59"/>
      <c r="N85" s="7"/>
      <c r="O85" s="46"/>
      <c r="P85" s="148"/>
      <c r="Q85" s="145"/>
    </row>
    <row r="86" spans="2:17" ht="51" x14ac:dyDescent="0.25">
      <c r="B86" s="141"/>
      <c r="C86" s="143"/>
      <c r="D86" s="34" t="s">
        <v>14</v>
      </c>
      <c r="E86" s="7"/>
      <c r="F86" s="7"/>
      <c r="G86" s="41">
        <f t="shared" si="72"/>
        <v>0</v>
      </c>
      <c r="H86" s="7"/>
      <c r="I86" s="7"/>
      <c r="J86" s="27"/>
      <c r="K86" s="27"/>
      <c r="L86" s="57"/>
      <c r="M86" s="57"/>
      <c r="N86" s="27"/>
      <c r="O86" s="27"/>
      <c r="P86" s="148"/>
      <c r="Q86" s="145"/>
    </row>
    <row r="87" spans="2:17" ht="15.75" thickBot="1" x14ac:dyDescent="0.3">
      <c r="B87" s="147"/>
      <c r="C87" s="113"/>
      <c r="D87" s="37" t="s">
        <v>38</v>
      </c>
      <c r="E87" s="20"/>
      <c r="F87" s="20"/>
      <c r="G87" s="44">
        <f t="shared" si="72"/>
        <v>0</v>
      </c>
      <c r="H87" s="20"/>
      <c r="I87" s="20"/>
      <c r="J87" s="20"/>
      <c r="K87" s="20"/>
      <c r="L87" s="61"/>
      <c r="M87" s="61"/>
      <c r="N87" s="20"/>
      <c r="O87" s="20"/>
      <c r="P87" s="149"/>
      <c r="Q87" s="150"/>
    </row>
  </sheetData>
  <sheetProtection password="C665" sheet="1" objects="1" scenarios="1"/>
  <mergeCells count="68">
    <mergeCell ref="B46:B51"/>
    <mergeCell ref="P14:P20"/>
    <mergeCell ref="Q14:Q20"/>
    <mergeCell ref="B22:B27"/>
    <mergeCell ref="C22:C27"/>
    <mergeCell ref="P22:P27"/>
    <mergeCell ref="B28:B33"/>
    <mergeCell ref="C28:C33"/>
    <mergeCell ref="P28:P33"/>
    <mergeCell ref="F14:F20"/>
    <mergeCell ref="N19:N20"/>
    <mergeCell ref="B14:B20"/>
    <mergeCell ref="C14:C20"/>
    <mergeCell ref="D14:D20"/>
    <mergeCell ref="E14:E20"/>
    <mergeCell ref="B40:B45"/>
    <mergeCell ref="B2:Q2"/>
    <mergeCell ref="B3:Q3"/>
    <mergeCell ref="B70:B75"/>
    <mergeCell ref="P70:P75"/>
    <mergeCell ref="B64:B69"/>
    <mergeCell ref="P64:P69"/>
    <mergeCell ref="Q64:Q69"/>
    <mergeCell ref="P46:P51"/>
    <mergeCell ref="B52:B57"/>
    <mergeCell ref="C52:C57"/>
    <mergeCell ref="P52:P57"/>
    <mergeCell ref="B58:B63"/>
    <mergeCell ref="B34:B39"/>
    <mergeCell ref="C34:C39"/>
    <mergeCell ref="P34:P39"/>
    <mergeCell ref="O19:O20"/>
    <mergeCell ref="Q34:Q39"/>
    <mergeCell ref="B12:Q12"/>
    <mergeCell ref="B11:Q11"/>
    <mergeCell ref="B10:Q10"/>
    <mergeCell ref="J19:J20"/>
    <mergeCell ref="I19:I20"/>
    <mergeCell ref="H19:H20"/>
    <mergeCell ref="Q22:Q27"/>
    <mergeCell ref="Q28:Q33"/>
    <mergeCell ref="G14:G20"/>
    <mergeCell ref="N5:Q5"/>
    <mergeCell ref="M6:Q7"/>
    <mergeCell ref="M19:M20"/>
    <mergeCell ref="L19:L20"/>
    <mergeCell ref="K19:K20"/>
    <mergeCell ref="H14:O18"/>
    <mergeCell ref="C70:C75"/>
    <mergeCell ref="Q70:Q75"/>
    <mergeCell ref="C40:C45"/>
    <mergeCell ref="Q40:Q45"/>
    <mergeCell ref="C46:C51"/>
    <mergeCell ref="Q46:Q51"/>
    <mergeCell ref="P40:P45"/>
    <mergeCell ref="Q52:Q57"/>
    <mergeCell ref="C58:C63"/>
    <mergeCell ref="P58:P63"/>
    <mergeCell ref="Q58:Q63"/>
    <mergeCell ref="C64:C69"/>
    <mergeCell ref="B76:B81"/>
    <mergeCell ref="C76:C81"/>
    <mergeCell ref="P76:P81"/>
    <mergeCell ref="Q76:Q81"/>
    <mergeCell ref="B82:B87"/>
    <mergeCell ref="C82:C87"/>
    <mergeCell ref="P82:P87"/>
    <mergeCell ref="Q82:Q87"/>
  </mergeCells>
  <printOptions horizontalCentered="1"/>
  <pageMargins left="0" right="0" top="0" bottom="0.74803149606299213" header="0" footer="0.31496062992125984"/>
  <pageSetup paperSize="9" scale="91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Паспорт культура</vt:lpstr>
      <vt:lpstr>Прил1 культура</vt:lpstr>
      <vt:lpstr>Прил2 культура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2016-12-21T11:38:36Z</cp:lastPrinted>
  <dcterms:created xsi:type="dcterms:W3CDTF">2016-11-21T05:57:59Z</dcterms:created>
  <dcterms:modified xsi:type="dcterms:W3CDTF">2019-02-13T11:16:36Z</dcterms:modified>
</cp:coreProperties>
</file>