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19320" windowHeight="7635"/>
  </bookViews>
  <sheets>
    <sheet name="Паспорт молодежь" sheetId="1" r:id="rId1"/>
    <sheet name="Прил1 молодежь" sheetId="2" r:id="rId2"/>
    <sheet name="Прил2 молодежь" sheetId="3" r:id="rId3"/>
  </sheets>
  <calcPr calcId="145621"/>
</workbook>
</file>

<file path=xl/calcChain.xml><?xml version="1.0" encoding="utf-8"?>
<calcChain xmlns="http://schemas.openxmlformats.org/spreadsheetml/2006/main">
  <c r="K28" i="1" l="1"/>
  <c r="K29" i="1"/>
  <c r="K31" i="1"/>
  <c r="O22" i="3"/>
  <c r="O23" i="3"/>
  <c r="O24" i="3"/>
  <c r="O25" i="3"/>
  <c r="K30" i="1" s="1"/>
  <c r="O26" i="3"/>
  <c r="O34" i="3"/>
  <c r="G34" i="3" s="1"/>
  <c r="O35" i="3"/>
  <c r="O36" i="3"/>
  <c r="O37" i="3"/>
  <c r="G37" i="3" s="1"/>
  <c r="O38" i="3"/>
  <c r="G38" i="3" s="1"/>
  <c r="O46" i="3"/>
  <c r="O47" i="3"/>
  <c r="G47" i="3" s="1"/>
  <c r="O48" i="3"/>
  <c r="O49" i="3"/>
  <c r="G49" i="3" s="1"/>
  <c r="O50" i="3"/>
  <c r="G56" i="3"/>
  <c r="G53" i="3"/>
  <c r="G54" i="3"/>
  <c r="G55" i="3"/>
  <c r="G52" i="3"/>
  <c r="O51" i="3"/>
  <c r="G50" i="3"/>
  <c r="G48" i="3"/>
  <c r="G44" i="3"/>
  <c r="G41" i="3"/>
  <c r="G42" i="3"/>
  <c r="G43" i="3"/>
  <c r="G40" i="3"/>
  <c r="G32" i="3"/>
  <c r="G35" i="3"/>
  <c r="G36" i="3"/>
  <c r="O39" i="3"/>
  <c r="O33" i="3"/>
  <c r="G31" i="3"/>
  <c r="G29" i="3"/>
  <c r="G30" i="3"/>
  <c r="G28" i="3"/>
  <c r="O27" i="3"/>
  <c r="G24" i="3"/>
  <c r="G26" i="3"/>
  <c r="G23" i="3"/>
  <c r="K27" i="1" l="1"/>
  <c r="K25" i="1" s="1"/>
  <c r="O21" i="3"/>
  <c r="O45" i="3"/>
  <c r="H31" i="1"/>
  <c r="H28" i="1"/>
  <c r="E27" i="1"/>
  <c r="H23" i="3"/>
  <c r="D28" i="1" s="1"/>
  <c r="I23" i="3"/>
  <c r="J23" i="3"/>
  <c r="K23" i="3"/>
  <c r="G28" i="1" s="1"/>
  <c r="L23" i="3"/>
  <c r="M23" i="3"/>
  <c r="N23" i="3"/>
  <c r="J28" i="1" s="1"/>
  <c r="H24" i="3"/>
  <c r="I24" i="3"/>
  <c r="E29" i="1" s="1"/>
  <c r="J24" i="3"/>
  <c r="F29" i="1" s="1"/>
  <c r="K24" i="3"/>
  <c r="G29" i="1" s="1"/>
  <c r="L24" i="3"/>
  <c r="H29" i="1" s="1"/>
  <c r="M24" i="3"/>
  <c r="I29" i="1" s="1"/>
  <c r="N24" i="3"/>
  <c r="J29" i="1" s="1"/>
  <c r="H25" i="3"/>
  <c r="D30" i="1" s="1"/>
  <c r="I25" i="3"/>
  <c r="J25" i="3"/>
  <c r="K25" i="3"/>
  <c r="L25" i="3"/>
  <c r="H30" i="1" s="1"/>
  <c r="M25" i="3"/>
  <c r="N25" i="3"/>
  <c r="J30" i="1" s="1"/>
  <c r="H26" i="3"/>
  <c r="I26" i="3"/>
  <c r="E31" i="1" s="1"/>
  <c r="J26" i="3"/>
  <c r="F31" i="1" s="1"/>
  <c r="K26" i="3"/>
  <c r="G31" i="1" s="1"/>
  <c r="L26" i="3"/>
  <c r="M26" i="3"/>
  <c r="I31" i="1" s="1"/>
  <c r="N26" i="3"/>
  <c r="J31" i="1" s="1"/>
  <c r="I22" i="3"/>
  <c r="J22" i="3"/>
  <c r="K22" i="3"/>
  <c r="L22" i="3"/>
  <c r="M22" i="3"/>
  <c r="N22" i="3"/>
  <c r="H22" i="3"/>
  <c r="D27" i="1" s="1"/>
  <c r="F23" i="3"/>
  <c r="F24" i="3"/>
  <c r="F25" i="3"/>
  <c r="F26" i="3"/>
  <c r="F22" i="3"/>
  <c r="F27" i="3"/>
  <c r="N27" i="3"/>
  <c r="M27" i="3"/>
  <c r="L27" i="3"/>
  <c r="K27" i="3"/>
  <c r="J27" i="3"/>
  <c r="I27" i="3"/>
  <c r="H27" i="3"/>
  <c r="H35" i="3"/>
  <c r="I35" i="3"/>
  <c r="J35" i="3"/>
  <c r="K35" i="3"/>
  <c r="K33" i="3" s="1"/>
  <c r="L35" i="3"/>
  <c r="M35" i="3"/>
  <c r="I28" i="1" s="1"/>
  <c r="N35" i="3"/>
  <c r="H36" i="3"/>
  <c r="I36" i="3"/>
  <c r="J36" i="3"/>
  <c r="K36" i="3"/>
  <c r="L36" i="3"/>
  <c r="M36" i="3"/>
  <c r="N36" i="3"/>
  <c r="H37" i="3"/>
  <c r="I37" i="3"/>
  <c r="I33" i="3" s="1"/>
  <c r="J37" i="3"/>
  <c r="F30" i="1" s="1"/>
  <c r="K37" i="3"/>
  <c r="L37" i="3"/>
  <c r="M37" i="3"/>
  <c r="N37" i="3"/>
  <c r="H38" i="3"/>
  <c r="I38" i="3"/>
  <c r="J38" i="3"/>
  <c r="K38" i="3"/>
  <c r="L38" i="3"/>
  <c r="M38" i="3"/>
  <c r="N38" i="3"/>
  <c r="I34" i="3"/>
  <c r="J34" i="3"/>
  <c r="K34" i="3"/>
  <c r="L34" i="3"/>
  <c r="M34" i="3"/>
  <c r="N34" i="3"/>
  <c r="H34" i="3"/>
  <c r="F35" i="3"/>
  <c r="F36" i="3"/>
  <c r="F37" i="3"/>
  <c r="F38" i="3"/>
  <c r="F34" i="3"/>
  <c r="F39" i="3"/>
  <c r="N39" i="3"/>
  <c r="M39" i="3"/>
  <c r="L39" i="3"/>
  <c r="K39" i="3"/>
  <c r="J39" i="3"/>
  <c r="I39" i="3"/>
  <c r="H39" i="3"/>
  <c r="H47" i="3"/>
  <c r="I47" i="3"/>
  <c r="J47" i="3"/>
  <c r="K47" i="3"/>
  <c r="L47" i="3"/>
  <c r="M47" i="3"/>
  <c r="N47" i="3"/>
  <c r="H48" i="3"/>
  <c r="I48" i="3"/>
  <c r="J48" i="3"/>
  <c r="K48" i="3"/>
  <c r="L48" i="3"/>
  <c r="M48" i="3"/>
  <c r="N48" i="3"/>
  <c r="H49" i="3"/>
  <c r="I49" i="3"/>
  <c r="J49" i="3"/>
  <c r="K49" i="3"/>
  <c r="L49" i="3"/>
  <c r="M49" i="3"/>
  <c r="N49" i="3"/>
  <c r="H50" i="3"/>
  <c r="I50" i="3"/>
  <c r="J50" i="3"/>
  <c r="K50" i="3"/>
  <c r="L50" i="3"/>
  <c r="M50" i="3"/>
  <c r="N50" i="3"/>
  <c r="I46" i="3"/>
  <c r="J46" i="3"/>
  <c r="J45" i="3" s="1"/>
  <c r="K46" i="3"/>
  <c r="K45" i="3" s="1"/>
  <c r="L46" i="3"/>
  <c r="M46" i="3"/>
  <c r="N46" i="3"/>
  <c r="H46" i="3"/>
  <c r="F47" i="3"/>
  <c r="F48" i="3"/>
  <c r="F49" i="3"/>
  <c r="F50" i="3"/>
  <c r="F46" i="3"/>
  <c r="I51" i="3"/>
  <c r="F51" i="3"/>
  <c r="J51" i="3"/>
  <c r="K51" i="3"/>
  <c r="L51" i="3"/>
  <c r="M51" i="3"/>
  <c r="N51" i="3"/>
  <c r="H51" i="3"/>
  <c r="G46" i="3" l="1"/>
  <c r="N45" i="3"/>
  <c r="I30" i="1"/>
  <c r="G25" i="3"/>
  <c r="G22" i="3"/>
  <c r="D24" i="2" s="1"/>
  <c r="L45" i="3"/>
  <c r="H27" i="1"/>
  <c r="H25" i="1" s="1"/>
  <c r="J27" i="1"/>
  <c r="J25" i="1" s="1"/>
  <c r="F27" i="1"/>
  <c r="G51" i="3"/>
  <c r="E36" i="2"/>
  <c r="N33" i="3"/>
  <c r="J33" i="3"/>
  <c r="J21" i="3"/>
  <c r="G30" i="1"/>
  <c r="I21" i="3"/>
  <c r="D31" i="1"/>
  <c r="L31" i="1" s="1"/>
  <c r="F33" i="3"/>
  <c r="I27" i="1"/>
  <c r="I25" i="1" s="1"/>
  <c r="F28" i="1"/>
  <c r="H45" i="3"/>
  <c r="D29" i="1"/>
  <c r="L29" i="1" s="1"/>
  <c r="E30" i="1"/>
  <c r="L30" i="1" s="1"/>
  <c r="H21" i="3"/>
  <c r="E28" i="1"/>
  <c r="L28" i="1" s="1"/>
  <c r="M33" i="3"/>
  <c r="L33" i="3"/>
  <c r="D30" i="2"/>
  <c r="G39" i="3"/>
  <c r="N21" i="3"/>
  <c r="M21" i="3"/>
  <c r="L21" i="3"/>
  <c r="M45" i="3"/>
  <c r="G27" i="1"/>
  <c r="D36" i="2"/>
  <c r="D25" i="1"/>
  <c r="K21" i="3"/>
  <c r="F21" i="3"/>
  <c r="G27" i="3"/>
  <c r="H33" i="3"/>
  <c r="I45" i="3"/>
  <c r="F45" i="3"/>
  <c r="L27" i="1" l="1"/>
  <c r="L25" i="1" s="1"/>
  <c r="E25" i="1"/>
  <c r="G33" i="3"/>
  <c r="F25" i="1"/>
  <c r="E30" i="2"/>
  <c r="G21" i="3"/>
  <c r="G25" i="1"/>
  <c r="E24" i="2"/>
  <c r="G45" i="3"/>
</calcChain>
</file>

<file path=xl/sharedStrings.xml><?xml version="1.0" encoding="utf-8"?>
<sst xmlns="http://schemas.openxmlformats.org/spreadsheetml/2006/main" count="194" uniqueCount="104">
  <si>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</si>
  <si>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</si>
  <si>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</si>
  <si>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</si>
  <si>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</si>
  <si>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</si>
  <si>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</si>
  <si>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</si>
  <si>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</si>
  <si>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</si>
  <si>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</si>
  <si>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</si>
  <si>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</si>
  <si>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</si>
  <si>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</si>
  <si>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</si>
  <si>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</si>
  <si>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</si>
  <si>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</si>
  <si>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</si>
  <si>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</si>
  <si>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</si>
  <si>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</si>
  <si>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r>
      <t xml:space="preserve">Задача 2 </t>
    </r>
    <r>
      <rPr>
        <sz val="10"/>
        <color theme="1"/>
        <rFont val="Times New Roman"/>
        <family val="1"/>
        <charset val="204"/>
      </rPr>
      <t>Организация участия в молодежных мероприятиях различного уровня</t>
    </r>
  </si>
  <si>
    <t>2.1.</t>
  </si>
  <si>
    <t>3.</t>
  </si>
  <si>
    <t>3.1.</t>
  </si>
  <si>
    <t xml:space="preserve">Приложение № 2 </t>
  </si>
  <si>
    <t>к подпрограмме «Развитие молодёжной политики в муниципальном районе»</t>
  </si>
  <si>
    <t>Перечень мероприятий подпрограммы «Развитие молодёжной политики в муниципальном районе»</t>
  </si>
  <si>
    <t>№ п/п</t>
  </si>
  <si>
    <t>Объём финансирования мероприятия в текущем финансовом году (тыс. руб.) *</t>
  </si>
  <si>
    <t>Всего, (тыс. руб.)</t>
  </si>
  <si>
    <r>
      <t xml:space="preserve">Задача 1 </t>
    </r>
    <r>
      <rPr>
        <sz val="10"/>
        <color theme="1"/>
        <rFont val="Times New Roman"/>
        <family val="1"/>
        <charset val="204"/>
      </rPr>
      <t>Организация и проведение районных молодежных мероприятий</t>
    </r>
  </si>
  <si>
    <t>Иные источники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</si>
  <si>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Организация и проведение районных молодежных мероприятий</t>
    </r>
  </si>
  <si>
    <t>1.1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</si>
  <si>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</si>
  <si>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Задача 3 </t>
    </r>
    <r>
      <rPr>
        <sz val="10"/>
        <color theme="1"/>
        <rFont val="Times New Roman"/>
        <family val="1"/>
        <charset val="204"/>
      </rPr>
      <t>Поддержка некоммерческих организаций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</si>
  <si>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</si>
  <si>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</si>
  <si>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</si>
  <si>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</si>
  <si>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</si>
  <si>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</si>
  <si>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</si>
  <si>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</si>
  <si>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</si>
  <si>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</si>
  <si>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</si>
  <si>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</si>
  <si>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r>
      <t xml:space="preserve">Задача 2 </t>
    </r>
    <r>
      <rPr>
        <sz val="10"/>
        <color theme="1"/>
        <rFont val="Times New Roman"/>
        <family val="1"/>
        <charset val="204"/>
      </rPr>
      <t>Участие в молодежных мероприятиях различного уровня</t>
    </r>
  </si>
  <si>
    <t xml:space="preserve">Приложение № 1 </t>
  </si>
  <si>
    <t>Планируемое значение показателя по годам реализации</t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</si>
  <si>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</si>
  <si>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участников мероприятия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</si>
  <si>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обученных летному делу</t>
    </r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</si>
  <si>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</si>
  <si>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</si>
  <si>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</si>
  <si>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</si>
  <si>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</si>
  <si>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Администрация МО «Кингисеппский муниципальный район» (профильный комитет - Комитет по управление и развитию массового спорта, культуры и молодежной политике)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</si>
  <si>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</si>
  <si>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</si>
  <si>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</si>
  <si>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</si>
  <si>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</si>
  <si>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</si>
  <si>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</si>
  <si>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</si>
  <si>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</si>
  <si>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</si>
  <si>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</si>
  <si>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</si>
  <si>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</si>
  <si>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</si>
  <si>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</si>
  <si>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</si>
  <si>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</si>
  <si>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</si>
  <si>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</si>
  <si>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</si>
  <si>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</si>
  <si>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r>
      <t>8.</t>
    </r>
    <r>
      <rPr>
        <sz val="14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Поддержка некоммерческих организаций.</t>
    </r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</si>
  <si>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</si>
  <si>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</si>
  <si>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</si>
  <si>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</si>
  <si>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</si>
  <si>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</si>
  <si>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9. Приложение № 1 к подпрограмме "Развитие молодежной политики в муниципальном районе" изложить в следующей</t>
  </si>
  <si>
    <t xml:space="preserve">10.   Приложение № 2  к подпрограмме  "Развитие  молодежной  политики  в  муниципальном  районе"  изложить в следующей </t>
  </si>
  <si>
    <t>МКУ "Центр культуры, спорта, молодёжной политики и туризма"</t>
  </si>
  <si>
    <r>
      <t>С 01.01.2014 года по 31.12.2021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года</t>
    </r>
  </si>
  <si>
    <t>МКУ «Центр культуры, спорта, молодежной политики и туризма»</t>
  </si>
  <si>
    <t>2021 год</t>
  </si>
  <si>
    <t>2016-2021 г.г.</t>
  </si>
  <si>
    <t>2014-2021 г.г.</t>
  </si>
  <si>
    <t>Ежегодно с 2016 по 2018 год: количество обученных летному делу 20 чел.</t>
  </si>
  <si>
    <t>2016-2018 г.г.</t>
  </si>
  <si>
    <t>2014 год: Количество мероприятий-2 ед. Количество участников от района-766 чел.В 2015-2016 годах: Количество мероприятий- 6 ед.. Количество участников от района-1 150 чел. В 2018-2019 годах: Количество мероприятий: 9 ед. Количество участников - 25 870 чел. Планируемый результат на 2019 год: Количество мероприятий :9. Количество участников от района: 30 500 чел.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</si>
  <si>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2018-2019 годах: Количество мероприятий: 9 ед. Количество участников - 25 870 чел. Планируемый результат на 2019 год: Количество мероприятий :9 ед. Количество участников от района: 30 500 чел.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</si>
  <si>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2019-2021 г.г. планируется участие в 1 мер. Количество участников от района - 30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</si>
</sst>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166" fontId="5" fillId="0" borderId="4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top"/>
      <protection locked="0"/>
    </xf>
    <xf numFmtId="165" fontId="5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5" fillId="0" borderId="32" xfId="0" applyFont="1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165" fontId="5" fillId="0" borderId="14" xfId="0" applyNumberFormat="1" applyFont="1" applyBorder="1" applyAlignment="1" applyProtection="1">
      <alignment horizontal="center" vertical="center" wrapText="1"/>
      <protection locked="0"/>
    </xf>
    <xf numFmtId="165" fontId="5" fillId="0" borderId="10" xfId="0" applyNumberFormat="1" applyFont="1" applyBorder="1" applyAlignment="1" applyProtection="1">
      <alignment horizontal="center" vertical="center" wrapText="1"/>
    </xf>
    <xf numFmtId="165" fontId="6" fillId="0" borderId="10" xfId="0" applyNumberFormat="1" applyFont="1" applyBorder="1" applyAlignment="1" applyProtection="1">
      <alignment horizontal="center" vertical="center" wrapText="1"/>
    </xf>
    <xf numFmtId="167" fontId="5" fillId="0" borderId="10" xfId="0" applyNumberFormat="1" applyFont="1" applyBorder="1" applyAlignment="1" applyProtection="1">
      <alignment horizontal="center" vertical="center" wrapText="1"/>
    </xf>
    <xf numFmtId="164" fontId="5" fillId="0" borderId="10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165" fontId="6" fillId="0" borderId="32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165" fontId="6" fillId="0" borderId="10" xfId="0" applyNumberFormat="1" applyFont="1" applyBorder="1" applyAlignment="1" applyProtection="1">
      <alignment horizontal="center" vertical="center" wrapText="1"/>
    </xf>
    <xf numFmtId="165" fontId="6" fillId="0" borderId="11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67" fontId="5" fillId="0" borderId="10" xfId="0" applyNumberFormat="1" applyFont="1" applyFill="1" applyBorder="1" applyAlignment="1" applyProtection="1">
      <alignment horizontal="center" vertical="center" wrapText="1"/>
    </xf>
    <xf numFmtId="165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0" xfId="0" applyNumberFormat="1" applyFont="1" applyFill="1" applyBorder="1" applyAlignment="1" applyProtection="1">
      <alignment horizontal="center" vertical="center" wrapText="1"/>
    </xf>
    <xf numFmtId="164" fontId="5" fillId="0" borderId="10" xfId="0" applyNumberFormat="1" applyFont="1" applyFill="1" applyBorder="1" applyAlignment="1" applyProtection="1">
      <alignment horizontal="center" vertical="center" wrapText="1"/>
    </xf>
    <xf numFmtId="16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47" xfId="0" applyFont="1" applyBorder="1" applyAlignment="1" applyProtection="1">
      <alignment horizontal="center" vertical="center" wrapText="1"/>
      <protection locked="0"/>
    </xf>
    <xf numFmtId="0" fontId="6" fillId="0" borderId="48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53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left" vertical="center" wrapText="1"/>
      <protection locked="0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5" fillId="0" borderId="43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165" fontId="6" fillId="0" borderId="1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5" fillId="0" borderId="12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165" fontId="6" fillId="0" borderId="10" xfId="0" applyNumberFormat="1" applyFont="1" applyBorder="1" applyAlignment="1" applyProtection="1">
      <alignment horizontal="center" vertical="center" wrapText="1"/>
    </xf>
    <xf numFmtId="165" fontId="6" fillId="0" borderId="42" xfId="0" applyNumberFormat="1" applyFont="1" applyBorder="1" applyAlignment="1" applyProtection="1">
      <alignment horizontal="center" vertical="center" wrapText="1"/>
    </xf>
    <xf numFmtId="0" fontId="5" fillId="0" borderId="54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55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top" wrapText="1"/>
      <protection locked="0"/>
    </xf>
    <xf numFmtId="0" fontId="5" fillId="0" borderId="28" xfId="0" applyFont="1" applyBorder="1" applyAlignment="1" applyProtection="1">
      <alignment horizontal="center" vertical="top" wrapText="1"/>
      <protection locked="0"/>
    </xf>
    <xf numFmtId="0" fontId="5" fillId="0" borderId="15" xfId="0" applyFont="1" applyBorder="1" applyAlignment="1" applyProtection="1">
      <alignment horizontal="center" vertical="top" wrapText="1"/>
      <protection locked="0"/>
    </xf>
    <xf numFmtId="0" fontId="6" fillId="0" borderId="29" xfId="0" applyFont="1" applyBorder="1" applyAlignment="1" applyProtection="1">
      <alignment vertical="top" wrapText="1"/>
      <protection locked="0"/>
    </xf>
    <xf numFmtId="0" fontId="6" fillId="0" borderId="26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top" wrapText="1"/>
      <protection locked="0"/>
    </xf>
    <xf numFmtId="0" fontId="6" fillId="0" borderId="26" xfId="0" applyFont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5" fillId="0" borderId="44" xfId="0" applyFont="1" applyBorder="1" applyAlignment="1" applyProtection="1">
      <alignment horizontal="center" vertical="top" wrapText="1"/>
      <protection locked="0"/>
    </xf>
    <xf numFmtId="0" fontId="5" fillId="0" borderId="32" xfId="0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 wrapText="1"/>
      <protection locked="0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vertical="top" wrapText="1"/>
      <protection locked="0"/>
    </xf>
    <xf numFmtId="0" fontId="5" fillId="0" borderId="28" xfId="0" applyFont="1" applyBorder="1" applyAlignment="1" applyProtection="1">
      <alignment vertical="top" wrapText="1"/>
      <protection locked="0"/>
    </xf>
    <xf numFmtId="0" fontId="5" fillId="0" borderId="15" xfId="0" applyFont="1" applyBorder="1" applyAlignment="1" applyProtection="1">
      <alignment vertical="top" wrapText="1"/>
      <protection locked="0"/>
    </xf>
    <xf numFmtId="0" fontId="5" fillId="0" borderId="29" xfId="0" applyFont="1" applyBorder="1" applyAlignment="1" applyProtection="1">
      <alignment horizontal="center" vertical="top" wrapText="1"/>
      <protection locked="0"/>
    </xf>
    <xf numFmtId="0" fontId="5" fillId="0" borderId="26" xfId="0" applyFont="1" applyBorder="1" applyAlignment="1" applyProtection="1">
      <alignment horizontal="center" vertical="top" wrapText="1"/>
      <protection locked="0"/>
    </xf>
    <xf numFmtId="0" fontId="5" fillId="0" borderId="16" xfId="0" applyFont="1" applyBorder="1" applyAlignment="1" applyProtection="1">
      <alignment horizontal="center" vertical="top" wrapText="1"/>
      <protection locked="0"/>
    </xf>
    <xf numFmtId="0" fontId="11" fillId="0" borderId="30" xfId="0" applyFont="1" applyBorder="1" applyAlignment="1" applyProtection="1">
      <alignment horizontal="left" vertical="top" wrapText="1"/>
      <protection locked="0"/>
    </xf>
    <xf numFmtId="0" fontId="11" fillId="0" borderId="31" xfId="0" applyFont="1" applyBorder="1" applyAlignment="1" applyProtection="1">
      <alignment horizontal="left" vertical="top" wrapText="1"/>
      <protection locked="0"/>
    </xf>
    <xf numFmtId="0" fontId="11" fillId="0" borderId="17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49" fontId="5" fillId="0" borderId="27" xfId="0" applyNumberFormat="1" applyFont="1" applyBorder="1" applyAlignment="1" applyProtection="1">
      <alignment horizontal="center" vertical="top" wrapText="1"/>
      <protection locked="0"/>
    </xf>
    <xf numFmtId="49" fontId="5" fillId="0" borderId="28" xfId="0" applyNumberFormat="1" applyFont="1" applyBorder="1" applyAlignment="1" applyProtection="1">
      <alignment horizontal="center" vertical="top" wrapText="1"/>
      <protection locked="0"/>
    </xf>
    <xf numFmtId="49" fontId="5" fillId="0" borderId="15" xfId="0" applyNumberFormat="1" applyFont="1" applyBorder="1" applyAlignment="1" applyProtection="1">
      <alignment horizontal="center" vertical="top" wrapText="1"/>
      <protection locked="0"/>
    </xf>
    <xf numFmtId="0" fontId="6" fillId="0" borderId="36" xfId="0" applyFont="1" applyBorder="1" applyAlignment="1" applyProtection="1">
      <alignment horizontal="left" vertical="top" wrapText="1"/>
      <protection locked="0"/>
    </xf>
    <xf numFmtId="0" fontId="5" fillId="0" borderId="33" xfId="0" applyFont="1" applyBorder="1" applyAlignment="1" applyProtection="1">
      <alignment horizontal="center" vertical="top" wrapText="1"/>
      <protection locked="0"/>
    </xf>
    <xf numFmtId="0" fontId="5" fillId="0" borderId="34" xfId="0" applyFont="1" applyBorder="1" applyAlignment="1" applyProtection="1">
      <alignment horizontal="center" vertical="top" wrapText="1"/>
      <protection locked="0"/>
    </xf>
    <xf numFmtId="0" fontId="5" fillId="0" borderId="35" xfId="0" applyFont="1" applyBorder="1" applyAlignment="1" applyProtection="1">
      <alignment horizontal="center" vertical="top" wrapText="1"/>
      <protection locked="0"/>
    </xf>
    <xf numFmtId="0" fontId="5" fillId="0" borderId="45" xfId="0" applyFont="1" applyBorder="1" applyAlignment="1" applyProtection="1">
      <alignment horizontal="center" vertical="top" wrapText="1"/>
      <protection locked="0"/>
    </xf>
    <xf numFmtId="0" fontId="5" fillId="0" borderId="37" xfId="0" applyFont="1" applyBorder="1" applyAlignment="1" applyProtection="1">
      <alignment horizontal="left" vertical="top" wrapText="1"/>
      <protection locked="0"/>
    </xf>
    <xf numFmtId="0" fontId="5" fillId="0" borderId="38" xfId="0" applyFont="1" applyBorder="1" applyAlignment="1" applyProtection="1">
      <alignment horizontal="left" vertical="top" wrapText="1"/>
      <protection locked="0"/>
    </xf>
    <xf numFmtId="0" fontId="5" fillId="0" borderId="39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5" fillId="0" borderId="5" xfId="0" applyFont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9"/>
  <sheetViews>
    <sheetView tabSelected="1" workbookViewId="0">
      <selection activeCell="P26" sqref="P26"/>
    </sheetView>
  </sheetViews>
  <sheetFormatPr defaultRowHeight="15" x14ac:dyDescent="0.25"/>
  <cols>
    <col min="1" max="1" width="3.28515625" style="1" customWidth="1"/>
    <col min="2" max="2" width="14.28515625" style="1" customWidth="1"/>
    <col min="3" max="3" width="14.42578125" style="1" customWidth="1"/>
    <col min="4" max="16384" width="9.140625" style="1"/>
  </cols>
  <sheetData>
    <row r="2" spans="2:12" ht="18.75" x14ac:dyDescent="0.3">
      <c r="B2" s="83" t="s">
        <v>90</v>
      </c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2:12" ht="18.75" x14ac:dyDescent="0.3">
      <c r="B3" s="83" t="s">
        <v>88</v>
      </c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2:12" ht="18.75" x14ac:dyDescent="0.3">
      <c r="B4" s="83" t="s">
        <v>89</v>
      </c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2:12" s="4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2"/>
    </row>
    <row r="6" spans="2:12" ht="18.75" x14ac:dyDescent="0.3">
      <c r="B6" s="5"/>
      <c r="H6" s="6"/>
      <c r="I6" s="56"/>
      <c r="J6" s="84" t="s">
        <v>86</v>
      </c>
      <c r="K6" s="84"/>
      <c r="L6" s="84"/>
    </row>
    <row r="7" spans="2:12" ht="15" customHeight="1" x14ac:dyDescent="0.25">
      <c r="I7" s="85" t="s">
        <v>87</v>
      </c>
      <c r="J7" s="85"/>
      <c r="K7" s="85"/>
      <c r="L7" s="85"/>
    </row>
    <row r="8" spans="2:12" x14ac:dyDescent="0.25">
      <c r="H8" s="57"/>
      <c r="I8" s="85"/>
      <c r="J8" s="85"/>
      <c r="K8" s="85"/>
      <c r="L8" s="85"/>
    </row>
    <row r="9" spans="2:12" x14ac:dyDescent="0.25">
      <c r="H9" s="57"/>
      <c r="I9" s="85"/>
      <c r="J9" s="85"/>
      <c r="K9" s="85"/>
      <c r="L9" s="85"/>
    </row>
    <row r="11" spans="2:12" ht="15.75" x14ac:dyDescent="0.25">
      <c r="B11" s="61" t="s">
        <v>85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</row>
    <row r="12" spans="2:12" ht="15.75" thickBot="1" x14ac:dyDescent="0.3">
      <c r="C12" s="58"/>
      <c r="D12" s="58"/>
      <c r="E12" s="58"/>
      <c r="F12" s="58"/>
      <c r="G12" s="58"/>
      <c r="H12" s="59"/>
      <c r="I12" s="59"/>
      <c r="J12" s="59"/>
      <c r="K12" s="59"/>
    </row>
    <row r="13" spans="2:12" ht="31.5" customHeight="1" x14ac:dyDescent="0.25">
      <c r="B13" s="7" t="s">
        <v>57</v>
      </c>
      <c r="C13" s="62" t="s">
        <v>58</v>
      </c>
      <c r="D13" s="63"/>
      <c r="E13" s="63"/>
      <c r="F13" s="63"/>
      <c r="G13" s="63"/>
      <c r="H13" s="63"/>
      <c r="I13" s="63"/>
      <c r="J13" s="63"/>
      <c r="K13" s="63"/>
      <c r="L13" s="64"/>
    </row>
    <row r="14" spans="2:12" ht="30" customHeight="1" x14ac:dyDescent="0.25">
      <c r="B14" s="8" t="s">
        <v>59</v>
      </c>
      <c r="C14" s="65" t="s">
        <v>60</v>
      </c>
      <c r="D14" s="66"/>
      <c r="E14" s="66"/>
      <c r="F14" s="66"/>
      <c r="G14" s="66"/>
      <c r="H14" s="66"/>
      <c r="I14" s="66"/>
      <c r="J14" s="66"/>
      <c r="K14" s="66"/>
      <c r="L14" s="67"/>
    </row>
    <row r="15" spans="2:12" ht="45.75" customHeight="1" x14ac:dyDescent="0.25">
      <c r="B15" s="8" t="s">
        <v>61</v>
      </c>
      <c r="C15" s="69" t="s">
        <v>62</v>
      </c>
      <c r="D15" s="70"/>
      <c r="E15" s="70"/>
      <c r="F15" s="70"/>
      <c r="G15" s="70"/>
      <c r="H15" s="70"/>
      <c r="I15" s="70"/>
      <c r="J15" s="70"/>
      <c r="K15" s="70"/>
      <c r="L15" s="71"/>
    </row>
    <row r="16" spans="2:12" ht="15" customHeight="1" x14ac:dyDescent="0.25">
      <c r="B16" s="68" t="s">
        <v>63</v>
      </c>
      <c r="C16" s="69" t="s">
        <v>64</v>
      </c>
      <c r="D16" s="70"/>
      <c r="E16" s="70"/>
      <c r="F16" s="70"/>
      <c r="G16" s="70"/>
      <c r="H16" s="70"/>
      <c r="I16" s="70"/>
      <c r="J16" s="70"/>
      <c r="K16" s="70"/>
      <c r="L16" s="71"/>
    </row>
    <row r="17" spans="2:12" ht="15" customHeight="1" x14ac:dyDescent="0.25">
      <c r="B17" s="68"/>
      <c r="C17" s="72" t="s">
        <v>65</v>
      </c>
      <c r="D17" s="73"/>
      <c r="E17" s="73"/>
      <c r="F17" s="73"/>
      <c r="G17" s="73"/>
      <c r="H17" s="73"/>
      <c r="I17" s="73"/>
      <c r="J17" s="73"/>
      <c r="K17" s="73"/>
      <c r="L17" s="74"/>
    </row>
    <row r="18" spans="2:12" ht="15" customHeight="1" x14ac:dyDescent="0.25">
      <c r="B18" s="68"/>
      <c r="C18" s="75" t="s">
        <v>66</v>
      </c>
      <c r="D18" s="76"/>
      <c r="E18" s="76"/>
      <c r="F18" s="76"/>
      <c r="G18" s="76"/>
      <c r="H18" s="76"/>
      <c r="I18" s="76"/>
      <c r="J18" s="76"/>
      <c r="K18" s="76"/>
      <c r="L18" s="77"/>
    </row>
    <row r="19" spans="2:12" ht="15" customHeight="1" x14ac:dyDescent="0.25">
      <c r="B19" s="68" t="s">
        <v>67</v>
      </c>
      <c r="C19" s="69" t="s">
        <v>95</v>
      </c>
      <c r="D19" s="70"/>
      <c r="E19" s="70"/>
      <c r="F19" s="70"/>
      <c r="G19" s="70"/>
      <c r="H19" s="70"/>
      <c r="I19" s="70"/>
      <c r="J19" s="70"/>
      <c r="K19" s="70"/>
      <c r="L19" s="71"/>
    </row>
    <row r="20" spans="2:12" x14ac:dyDescent="0.25">
      <c r="B20" s="68"/>
      <c r="C20" s="72" t="s">
        <v>68</v>
      </c>
      <c r="D20" s="73"/>
      <c r="E20" s="73"/>
      <c r="F20" s="73"/>
      <c r="G20" s="73"/>
      <c r="H20" s="73"/>
      <c r="I20" s="73"/>
      <c r="J20" s="73"/>
      <c r="K20" s="73"/>
      <c r="L20" s="74"/>
    </row>
    <row r="21" spans="2:12" ht="15" customHeight="1" x14ac:dyDescent="0.25">
      <c r="B21" s="68"/>
      <c r="C21" s="75" t="s">
        <v>69</v>
      </c>
      <c r="D21" s="76"/>
      <c r="E21" s="76"/>
      <c r="F21" s="76"/>
      <c r="G21" s="76"/>
      <c r="H21" s="76"/>
      <c r="I21" s="76"/>
      <c r="J21" s="76"/>
      <c r="K21" s="76"/>
      <c r="L21" s="77"/>
    </row>
    <row r="22" spans="2:12" ht="39.75" customHeight="1" x14ac:dyDescent="0.25">
      <c r="B22" s="8" t="s">
        <v>70</v>
      </c>
      <c r="C22" s="65" t="s">
        <v>94</v>
      </c>
      <c r="D22" s="66"/>
      <c r="E22" s="66"/>
      <c r="F22" s="66"/>
      <c r="G22" s="66"/>
      <c r="H22" s="66"/>
      <c r="I22" s="66"/>
      <c r="J22" s="66"/>
      <c r="K22" s="66"/>
      <c r="L22" s="67"/>
    </row>
    <row r="23" spans="2:12" ht="18.75" customHeight="1" x14ac:dyDescent="0.25">
      <c r="B23" s="68" t="s">
        <v>71</v>
      </c>
      <c r="C23" s="78" t="s">
        <v>72</v>
      </c>
      <c r="D23" s="79" t="s">
        <v>73</v>
      </c>
      <c r="E23" s="80"/>
      <c r="F23" s="80"/>
      <c r="G23" s="80"/>
      <c r="H23" s="80"/>
      <c r="I23" s="80"/>
      <c r="J23" s="80"/>
      <c r="K23" s="80"/>
      <c r="L23" s="81"/>
    </row>
    <row r="24" spans="2:12" ht="16.5" customHeight="1" x14ac:dyDescent="0.25">
      <c r="B24" s="68"/>
      <c r="C24" s="78"/>
      <c r="D24" s="9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0" t="s">
        <v>14</v>
      </c>
      <c r="K24" s="43" t="s">
        <v>96</v>
      </c>
      <c r="L24" s="42" t="s">
        <v>16</v>
      </c>
    </row>
    <row r="25" spans="2:12" x14ac:dyDescent="0.25">
      <c r="B25" s="68"/>
      <c r="C25" s="12" t="s">
        <v>74</v>
      </c>
      <c r="D25" s="88">
        <f>SUM(D27:D31)</f>
        <v>287.10000000000002</v>
      </c>
      <c r="E25" s="88">
        <f t="shared" ref="E25:J25" si="0">SUM(E27:E31)</f>
        <v>300</v>
      </c>
      <c r="F25" s="88">
        <f>SUM(F27:F31)</f>
        <v>2032.3</v>
      </c>
      <c r="G25" s="88">
        <f t="shared" si="0"/>
        <v>2429</v>
      </c>
      <c r="H25" s="88">
        <f t="shared" si="0"/>
        <v>2451.6999999999998</v>
      </c>
      <c r="I25" s="88">
        <f t="shared" si="0"/>
        <v>469.1</v>
      </c>
      <c r="J25" s="88">
        <f t="shared" si="0"/>
        <v>482.3</v>
      </c>
      <c r="K25" s="89">
        <f>SUM(K27:K31)</f>
        <v>482.3</v>
      </c>
      <c r="L25" s="82">
        <f>SUM(L27:L31)</f>
        <v>8933.8000000000011</v>
      </c>
    </row>
    <row r="26" spans="2:12" ht="15" customHeight="1" x14ac:dyDescent="0.25">
      <c r="B26" s="68"/>
      <c r="C26" s="13" t="s">
        <v>75</v>
      </c>
      <c r="D26" s="88"/>
      <c r="E26" s="88"/>
      <c r="F26" s="88"/>
      <c r="G26" s="88"/>
      <c r="H26" s="88"/>
      <c r="I26" s="88"/>
      <c r="J26" s="88"/>
      <c r="K26" s="89"/>
      <c r="L26" s="82"/>
    </row>
    <row r="27" spans="2:12" ht="66" customHeight="1" x14ac:dyDescent="0.25">
      <c r="B27" s="68"/>
      <c r="C27" s="14" t="s">
        <v>17</v>
      </c>
      <c r="D27" s="16">
        <f>'Прил2 молодежь'!H22+'Прил2 молодежь'!H34+'Прил2 молодежь'!H46</f>
        <v>287.10000000000002</v>
      </c>
      <c r="E27" s="16">
        <f>'Прил2 молодежь'!I22+'Прил2 молодежь'!I34+'Прил2 молодежь'!I46</f>
        <v>300</v>
      </c>
      <c r="F27" s="16">
        <f>'Прил2 молодежь'!J22+'Прил2 молодежь'!J34+'Прил2 молодежь'!J46</f>
        <v>1738.5</v>
      </c>
      <c r="G27" s="16">
        <f>'Прил2 молодежь'!K22+'Прил2 молодежь'!K34+'Прил2 молодежь'!K46</f>
        <v>2155</v>
      </c>
      <c r="H27" s="16">
        <f>'Прил2 молодежь'!L22+'Прил2 молодежь'!L34+'Прил2 молодежь'!L46</f>
        <v>2157.1</v>
      </c>
      <c r="I27" s="16">
        <f>'Прил2 молодежь'!M22+'Прил2 молодежь'!M34+'Прил2 молодежь'!M46</f>
        <v>278.10000000000002</v>
      </c>
      <c r="J27" s="16">
        <f>'Прил2 молодежь'!N22+'Прил2 молодежь'!N34+'Прил2 молодежь'!N46</f>
        <v>279.3</v>
      </c>
      <c r="K27" s="16">
        <f>'Прил2 молодежь'!O22+'Прил2 молодежь'!O34+'Прил2 молодежь'!O46</f>
        <v>279.3</v>
      </c>
      <c r="L27" s="40">
        <f>SUM(D27:K27)</f>
        <v>7474.4000000000015</v>
      </c>
    </row>
    <row r="28" spans="2:12" ht="63" customHeight="1" x14ac:dyDescent="0.25">
      <c r="B28" s="68"/>
      <c r="C28" s="14" t="s">
        <v>18</v>
      </c>
      <c r="D28" s="16">
        <f>'Прил2 молодежь'!H23+'Прил2 молодежь'!H35+'Прил2 молодежь'!H47</f>
        <v>0</v>
      </c>
      <c r="E28" s="16">
        <f>'Прил2 молодежь'!I23+'Прил2 молодежь'!I35+'Прил2 молодежь'!I47</f>
        <v>0</v>
      </c>
      <c r="F28" s="16">
        <f>'Прил2 молодежь'!J23+'Прил2 молодежь'!J35+'Прил2 молодежь'!J47</f>
        <v>0</v>
      </c>
      <c r="G28" s="16">
        <f>'Прил2 молодежь'!K23+'Прил2 молодежь'!K35+'Прил2 молодежь'!K47</f>
        <v>0</v>
      </c>
      <c r="H28" s="16">
        <f>'Прил2 молодежь'!L23+'Прил2 молодежь'!L35+'Прил2 молодежь'!L47</f>
        <v>0</v>
      </c>
      <c r="I28" s="16">
        <f>'Прил2 молодежь'!M23+'Прил2 молодежь'!M35+'Прил2 молодежь'!M47</f>
        <v>0</v>
      </c>
      <c r="J28" s="16">
        <f>'Прил2 молодежь'!N23+'Прил2 молодежь'!N35+'Прил2 молодежь'!N47</f>
        <v>0</v>
      </c>
      <c r="K28" s="16">
        <f>'Прил2 молодежь'!O23+'Прил2 молодежь'!O35+'Прил2 молодежь'!O47</f>
        <v>0</v>
      </c>
      <c r="L28" s="40">
        <f t="shared" ref="L28:L30" si="1">SUM(D28:K28)</f>
        <v>0</v>
      </c>
    </row>
    <row r="29" spans="2:12" ht="39" customHeight="1" x14ac:dyDescent="0.25">
      <c r="B29" s="68"/>
      <c r="C29" s="14" t="s">
        <v>20</v>
      </c>
      <c r="D29" s="16">
        <f>'Прил2 молодежь'!H24+'Прил2 молодежь'!H36+'Прил2 молодежь'!H48</f>
        <v>0</v>
      </c>
      <c r="E29" s="16">
        <f>'Прил2 молодежь'!I24+'Прил2 молодежь'!I36+'Прил2 молодежь'!I48</f>
        <v>0</v>
      </c>
      <c r="F29" s="16">
        <f>'Прил2 молодежь'!J24+'Прил2 молодежь'!J36+'Прил2 молодежь'!J48</f>
        <v>0</v>
      </c>
      <c r="G29" s="16">
        <f>'Прил2 молодежь'!K24+'Прил2 молодежь'!K36+'Прил2 молодежь'!K48</f>
        <v>0</v>
      </c>
      <c r="H29" s="16">
        <f>'Прил2 молодежь'!L24+'Прил2 молодежь'!L36+'Прил2 молодежь'!L48</f>
        <v>0</v>
      </c>
      <c r="I29" s="16">
        <f>'Прил2 молодежь'!M24+'Прил2 молодежь'!M36+'Прил2 молодежь'!M48</f>
        <v>0</v>
      </c>
      <c r="J29" s="16">
        <f>'Прил2 молодежь'!N24+'Прил2 молодежь'!N36+'Прил2 молодежь'!N48</f>
        <v>0</v>
      </c>
      <c r="K29" s="16">
        <f>'Прил2 молодежь'!O24+'Прил2 молодежь'!O36+'Прил2 молодежь'!O48</f>
        <v>0</v>
      </c>
      <c r="L29" s="40">
        <f t="shared" si="1"/>
        <v>0</v>
      </c>
    </row>
    <row r="30" spans="2:12" ht="50.25" customHeight="1" x14ac:dyDescent="0.25">
      <c r="B30" s="68"/>
      <c r="C30" s="15" t="s">
        <v>21</v>
      </c>
      <c r="D30" s="16">
        <f>'Прил2 молодежь'!H25+'Прил2 молодежь'!H37+'Прил2 молодежь'!H49</f>
        <v>0</v>
      </c>
      <c r="E30" s="16">
        <f>'Прил2 молодежь'!I25+'Прил2 молодежь'!I37+'Прил2 молодежь'!I49</f>
        <v>0</v>
      </c>
      <c r="F30" s="16">
        <f>'Прил2 молодежь'!J25+'Прил2 молодежь'!J37+'Прил2 молодежь'!J49</f>
        <v>293.8</v>
      </c>
      <c r="G30" s="16">
        <f>'Прил2 молодежь'!K25+'Прил2 молодежь'!K37+'Прил2 молодежь'!K49</f>
        <v>274</v>
      </c>
      <c r="H30" s="16">
        <f>'Прил2 молодежь'!L25+'Прил2 молодежь'!L37+'Прил2 молодежь'!L49</f>
        <v>294.60000000000002</v>
      </c>
      <c r="I30" s="16">
        <f>'Прил2 молодежь'!M25+'Прил2 молодежь'!M37+'Прил2 молодежь'!M49</f>
        <v>191</v>
      </c>
      <c r="J30" s="16">
        <f>'Прил2 молодежь'!N25+'Прил2 молодежь'!N37+'Прил2 молодежь'!N49</f>
        <v>203</v>
      </c>
      <c r="K30" s="16">
        <f>'Прил2 молодежь'!O25+'Прил2 молодежь'!O37+'Прил2 молодежь'!O49</f>
        <v>203</v>
      </c>
      <c r="L30" s="40">
        <f t="shared" si="1"/>
        <v>1459.4</v>
      </c>
    </row>
    <row r="31" spans="2:12" ht="21" customHeight="1" x14ac:dyDescent="0.25">
      <c r="B31" s="68"/>
      <c r="C31" s="14" t="s">
        <v>34</v>
      </c>
      <c r="D31" s="16">
        <f>'Прил2 молодежь'!H26+'Прил2 молодежь'!H38+'Прил2 молодежь'!H50</f>
        <v>0</v>
      </c>
      <c r="E31" s="16">
        <f>'Прил2 молодежь'!I26+'Прил2 молодежь'!I38+'Прил2 молодежь'!I50</f>
        <v>0</v>
      </c>
      <c r="F31" s="16">
        <f>'Прил2 молодежь'!J26+'Прил2 молодежь'!J38+'Прил2 молодежь'!J50</f>
        <v>0</v>
      </c>
      <c r="G31" s="16">
        <f>'Прил2 молодежь'!K26+'Прил2 молодежь'!K38+'Прил2 молодежь'!K50</f>
        <v>0</v>
      </c>
      <c r="H31" s="16">
        <f>'Прил2 молодежь'!L26+'Прил2 молодежь'!L38+'Прил2 молодежь'!L50</f>
        <v>0</v>
      </c>
      <c r="I31" s="16">
        <f>'Прил2 молодежь'!M26+'Прил2 молодежь'!M38+'Прил2 молодежь'!M50</f>
        <v>0</v>
      </c>
      <c r="J31" s="16">
        <f>'Прил2 молодежь'!N26+'Прил2 молодежь'!N38+'Прил2 молодежь'!N50</f>
        <v>0</v>
      </c>
      <c r="K31" s="16">
        <f>'Прил2 молодежь'!O26+'Прил2 молодежь'!O38+'Прил2 молодежь'!O50</f>
        <v>0</v>
      </c>
      <c r="L31" s="40">
        <f>SUM(D31:K31)</f>
        <v>0</v>
      </c>
    </row>
    <row r="32" spans="2:12" ht="15" customHeight="1" x14ac:dyDescent="0.25">
      <c r="B32" s="86" t="s">
        <v>76</v>
      </c>
      <c r="C32" s="69" t="s">
        <v>77</v>
      </c>
      <c r="D32" s="70"/>
      <c r="E32" s="70"/>
      <c r="F32" s="70"/>
      <c r="G32" s="70"/>
      <c r="H32" s="70"/>
      <c r="I32" s="70"/>
      <c r="J32" s="70"/>
      <c r="K32" s="70"/>
      <c r="L32" s="71"/>
    </row>
    <row r="33" spans="2:12" ht="26.25" customHeight="1" x14ac:dyDescent="0.25">
      <c r="B33" s="86"/>
      <c r="C33" s="72" t="s">
        <v>78</v>
      </c>
      <c r="D33" s="73"/>
      <c r="E33" s="73"/>
      <c r="F33" s="73"/>
      <c r="G33" s="73"/>
      <c r="H33" s="73"/>
      <c r="I33" s="73"/>
      <c r="J33" s="73"/>
      <c r="K33" s="73"/>
      <c r="L33" s="74"/>
    </row>
    <row r="34" spans="2:12" ht="15" customHeight="1" x14ac:dyDescent="0.25">
      <c r="B34" s="86"/>
      <c r="C34" s="72" t="s">
        <v>79</v>
      </c>
      <c r="D34" s="73"/>
      <c r="E34" s="73"/>
      <c r="F34" s="73"/>
      <c r="G34" s="73"/>
      <c r="H34" s="73"/>
      <c r="I34" s="73"/>
      <c r="J34" s="73"/>
      <c r="K34" s="73"/>
      <c r="L34" s="74"/>
    </row>
    <row r="35" spans="2:12" ht="15" customHeight="1" x14ac:dyDescent="0.25">
      <c r="B35" s="86"/>
      <c r="C35" s="72" t="s">
        <v>80</v>
      </c>
      <c r="D35" s="73"/>
      <c r="E35" s="73"/>
      <c r="F35" s="73"/>
      <c r="G35" s="73"/>
      <c r="H35" s="73"/>
      <c r="I35" s="73"/>
      <c r="J35" s="73"/>
      <c r="K35" s="73"/>
      <c r="L35" s="74"/>
    </row>
    <row r="36" spans="2:12" ht="15" customHeight="1" x14ac:dyDescent="0.25">
      <c r="B36" s="86"/>
      <c r="C36" s="72" t="s">
        <v>81</v>
      </c>
      <c r="D36" s="73"/>
      <c r="E36" s="73"/>
      <c r="F36" s="73"/>
      <c r="G36" s="73"/>
      <c r="H36" s="73"/>
      <c r="I36" s="73"/>
      <c r="J36" s="73"/>
      <c r="K36" s="73"/>
      <c r="L36" s="74"/>
    </row>
    <row r="37" spans="2:12" ht="15" customHeight="1" x14ac:dyDescent="0.25">
      <c r="B37" s="86"/>
      <c r="C37" s="72" t="s">
        <v>82</v>
      </c>
      <c r="D37" s="73"/>
      <c r="E37" s="73"/>
      <c r="F37" s="73"/>
      <c r="G37" s="73"/>
      <c r="H37" s="73"/>
      <c r="I37" s="73"/>
      <c r="J37" s="73"/>
      <c r="K37" s="73"/>
      <c r="L37" s="74"/>
    </row>
    <row r="38" spans="2:12" ht="15" customHeight="1" x14ac:dyDescent="0.25">
      <c r="B38" s="86"/>
      <c r="C38" s="72" t="s">
        <v>83</v>
      </c>
      <c r="D38" s="73"/>
      <c r="E38" s="73"/>
      <c r="F38" s="73"/>
      <c r="G38" s="73"/>
      <c r="H38" s="73"/>
      <c r="I38" s="73"/>
      <c r="J38" s="73"/>
      <c r="K38" s="73"/>
      <c r="L38" s="74"/>
    </row>
    <row r="39" spans="2:12" ht="14.25" customHeight="1" thickBot="1" x14ac:dyDescent="0.3">
      <c r="B39" s="87"/>
      <c r="C39" s="90" t="s">
        <v>84</v>
      </c>
      <c r="D39" s="91"/>
      <c r="E39" s="91"/>
      <c r="F39" s="91"/>
      <c r="G39" s="91"/>
      <c r="H39" s="91"/>
      <c r="I39" s="91"/>
      <c r="J39" s="91"/>
      <c r="K39" s="91"/>
      <c r="L39" s="92"/>
    </row>
  </sheetData>
  <sheetProtection password="C665" sheet="1" objects="1" scenarios="1"/>
  <mergeCells count="39">
    <mergeCell ref="E25:E26"/>
    <mergeCell ref="F25:F26"/>
    <mergeCell ref="G25:G26"/>
    <mergeCell ref="H25:H26"/>
    <mergeCell ref="C39:L39"/>
    <mergeCell ref="B2:L2"/>
    <mergeCell ref="B3:L3"/>
    <mergeCell ref="B4:L4"/>
    <mergeCell ref="J6:L6"/>
    <mergeCell ref="I7:L9"/>
    <mergeCell ref="C38:L38"/>
    <mergeCell ref="C37:L37"/>
    <mergeCell ref="C36:L36"/>
    <mergeCell ref="C35:L35"/>
    <mergeCell ref="C34:L34"/>
    <mergeCell ref="C33:L33"/>
    <mergeCell ref="B19:B21"/>
    <mergeCell ref="B23:B31"/>
    <mergeCell ref="C23:C24"/>
    <mergeCell ref="C21:L21"/>
    <mergeCell ref="C20:L20"/>
    <mergeCell ref="C19:L19"/>
    <mergeCell ref="C22:L22"/>
    <mergeCell ref="D23:L23"/>
    <mergeCell ref="L25:L26"/>
    <mergeCell ref="C32:L32"/>
    <mergeCell ref="B32:B39"/>
    <mergeCell ref="I25:I26"/>
    <mergeCell ref="J25:J26"/>
    <mergeCell ref="K25:K26"/>
    <mergeCell ref="D25:D26"/>
    <mergeCell ref="B11:L11"/>
    <mergeCell ref="C13:L13"/>
    <mergeCell ref="C14:L14"/>
    <mergeCell ref="B16:B18"/>
    <mergeCell ref="C15:L15"/>
    <mergeCell ref="C16:L16"/>
    <mergeCell ref="C17:L17"/>
    <mergeCell ref="C18:L18"/>
  </mergeCells>
  <printOptions horizontalCentered="1"/>
  <pageMargins left="0" right="0" top="0" bottom="0" header="0" footer="0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7"/>
  <sheetViews>
    <sheetView workbookViewId="0">
      <selection activeCell="H24" sqref="H24:H26"/>
    </sheetView>
  </sheetViews>
  <sheetFormatPr defaultRowHeight="15" x14ac:dyDescent="0.25"/>
  <cols>
    <col min="1" max="1" width="2.42578125" style="1" customWidth="1"/>
    <col min="2" max="2" width="6" style="1" customWidth="1"/>
    <col min="3" max="3" width="13.8554687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2" spans="2:16" ht="18.75" x14ac:dyDescent="0.3">
      <c r="B2" s="83" t="s">
        <v>91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2:16" ht="18.75" x14ac:dyDescent="0.3">
      <c r="B3" s="83" t="s">
        <v>89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5" spans="2:16" x14ac:dyDescent="0.25">
      <c r="K5" s="6"/>
      <c r="L5" s="6"/>
      <c r="N5" s="84" t="s">
        <v>52</v>
      </c>
      <c r="O5" s="84"/>
      <c r="P5" s="84"/>
    </row>
    <row r="6" spans="2:16" ht="15" customHeight="1" x14ac:dyDescent="0.25">
      <c r="L6" s="85" t="s">
        <v>28</v>
      </c>
      <c r="M6" s="85"/>
      <c r="N6" s="85"/>
      <c r="O6" s="85"/>
      <c r="P6" s="85"/>
    </row>
    <row r="7" spans="2:16" x14ac:dyDescent="0.25">
      <c r="K7" s="57"/>
      <c r="L7" s="85"/>
      <c r="M7" s="85"/>
      <c r="N7" s="85"/>
      <c r="O7" s="85"/>
      <c r="P7" s="85"/>
    </row>
    <row r="9" spans="2:16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2:16" ht="15.75" customHeight="1" x14ac:dyDescent="0.25">
      <c r="B10" s="124" t="s">
        <v>40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</row>
    <row r="11" spans="2:16" ht="15.75" customHeight="1" x14ac:dyDescent="0.25">
      <c r="B11" s="128" t="s">
        <v>0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</row>
    <row r="12" spans="2:16" ht="15" customHeight="1" x14ac:dyDescent="0.25">
      <c r="B12" s="129" t="s">
        <v>41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</row>
    <row r="13" spans="2:16" ht="15.75" thickBot="1" x14ac:dyDescent="0.3">
      <c r="B13" s="18"/>
      <c r="C13" s="18"/>
      <c r="D13" s="18"/>
      <c r="E13" s="18"/>
      <c r="F13" s="18"/>
      <c r="G13" s="18"/>
      <c r="H13" s="18"/>
      <c r="I13" s="60"/>
      <c r="J13" s="60"/>
      <c r="K13" s="60"/>
      <c r="L13" s="60"/>
      <c r="M13" s="60"/>
      <c r="N13" s="60"/>
      <c r="O13" s="60"/>
    </row>
    <row r="14" spans="2:16" ht="15" customHeight="1" x14ac:dyDescent="0.25">
      <c r="B14" s="99" t="s">
        <v>30</v>
      </c>
      <c r="C14" s="93" t="s">
        <v>42</v>
      </c>
      <c r="D14" s="93" t="s">
        <v>43</v>
      </c>
      <c r="E14" s="93"/>
      <c r="F14" s="93" t="s">
        <v>44</v>
      </c>
      <c r="G14" s="93" t="s">
        <v>45</v>
      </c>
      <c r="H14" s="93" t="s">
        <v>46</v>
      </c>
      <c r="I14" s="130" t="s">
        <v>53</v>
      </c>
      <c r="J14" s="131"/>
      <c r="K14" s="131"/>
      <c r="L14" s="131"/>
      <c r="M14" s="131"/>
      <c r="N14" s="131"/>
      <c r="O14" s="131"/>
      <c r="P14" s="132"/>
    </row>
    <row r="15" spans="2:16" x14ac:dyDescent="0.25">
      <c r="B15" s="100"/>
      <c r="C15" s="94"/>
      <c r="D15" s="94"/>
      <c r="E15" s="94"/>
      <c r="F15" s="94"/>
      <c r="G15" s="94"/>
      <c r="H15" s="94"/>
      <c r="I15" s="97"/>
      <c r="J15" s="129"/>
      <c r="K15" s="129"/>
      <c r="L15" s="129"/>
      <c r="M15" s="129"/>
      <c r="N15" s="129"/>
      <c r="O15" s="129"/>
      <c r="P15" s="133"/>
    </row>
    <row r="16" spans="2:16" x14ac:dyDescent="0.25">
      <c r="B16" s="100"/>
      <c r="C16" s="94"/>
      <c r="D16" s="94"/>
      <c r="E16" s="94"/>
      <c r="F16" s="94"/>
      <c r="G16" s="94"/>
      <c r="H16" s="94"/>
      <c r="I16" s="97"/>
      <c r="J16" s="129"/>
      <c r="K16" s="129"/>
      <c r="L16" s="129"/>
      <c r="M16" s="129"/>
      <c r="N16" s="129"/>
      <c r="O16" s="129"/>
      <c r="P16" s="133"/>
    </row>
    <row r="17" spans="2:16" x14ac:dyDescent="0.25">
      <c r="B17" s="100"/>
      <c r="C17" s="94"/>
      <c r="D17" s="94"/>
      <c r="E17" s="94"/>
      <c r="F17" s="94"/>
      <c r="G17" s="94"/>
      <c r="H17" s="94"/>
      <c r="I17" s="97"/>
      <c r="J17" s="129"/>
      <c r="K17" s="129"/>
      <c r="L17" s="129"/>
      <c r="M17" s="129"/>
      <c r="N17" s="129"/>
      <c r="O17" s="129"/>
      <c r="P17" s="133"/>
    </row>
    <row r="18" spans="2:16" x14ac:dyDescent="0.25">
      <c r="B18" s="101"/>
      <c r="C18" s="78"/>
      <c r="D18" s="78"/>
      <c r="E18" s="78"/>
      <c r="F18" s="78"/>
      <c r="G18" s="78"/>
      <c r="H18" s="78"/>
      <c r="I18" s="98"/>
      <c r="J18" s="134"/>
      <c r="K18" s="134"/>
      <c r="L18" s="134"/>
      <c r="M18" s="134"/>
      <c r="N18" s="134"/>
      <c r="O18" s="134"/>
      <c r="P18" s="135"/>
    </row>
    <row r="19" spans="2:16" ht="15" customHeight="1" x14ac:dyDescent="0.25">
      <c r="B19" s="101"/>
      <c r="C19" s="78"/>
      <c r="D19" s="95" t="s">
        <v>47</v>
      </c>
      <c r="E19" s="95" t="s">
        <v>48</v>
      </c>
      <c r="F19" s="78"/>
      <c r="G19" s="78"/>
      <c r="H19" s="65"/>
      <c r="I19" s="95" t="s">
        <v>8</v>
      </c>
      <c r="J19" s="95" t="s">
        <v>9</v>
      </c>
      <c r="K19" s="95" t="s">
        <v>10</v>
      </c>
      <c r="L19" s="95" t="s">
        <v>11</v>
      </c>
      <c r="M19" s="95" t="s">
        <v>12</v>
      </c>
      <c r="N19" s="95" t="s">
        <v>13</v>
      </c>
      <c r="O19" s="79" t="s">
        <v>14</v>
      </c>
      <c r="P19" s="136" t="s">
        <v>96</v>
      </c>
    </row>
    <row r="20" spans="2:16" ht="15" customHeight="1" x14ac:dyDescent="0.25">
      <c r="B20" s="101"/>
      <c r="C20" s="78"/>
      <c r="D20" s="96"/>
      <c r="E20" s="96"/>
      <c r="F20" s="78"/>
      <c r="G20" s="78"/>
      <c r="H20" s="65"/>
      <c r="I20" s="96"/>
      <c r="J20" s="96"/>
      <c r="K20" s="96"/>
      <c r="L20" s="96"/>
      <c r="M20" s="96"/>
      <c r="N20" s="96"/>
      <c r="O20" s="97"/>
      <c r="P20" s="137"/>
    </row>
    <row r="21" spans="2:16" ht="17.25" customHeight="1" x14ac:dyDescent="0.25">
      <c r="B21" s="101"/>
      <c r="C21" s="78"/>
      <c r="D21" s="96"/>
      <c r="E21" s="96"/>
      <c r="F21" s="78"/>
      <c r="G21" s="78"/>
      <c r="H21" s="65"/>
      <c r="I21" s="96"/>
      <c r="J21" s="96"/>
      <c r="K21" s="96"/>
      <c r="L21" s="96"/>
      <c r="M21" s="96"/>
      <c r="N21" s="96"/>
      <c r="O21" s="97"/>
      <c r="P21" s="137"/>
    </row>
    <row r="22" spans="2:16" x14ac:dyDescent="0.25">
      <c r="B22" s="101"/>
      <c r="C22" s="78"/>
      <c r="D22" s="94"/>
      <c r="E22" s="94"/>
      <c r="F22" s="78"/>
      <c r="G22" s="78"/>
      <c r="H22" s="65"/>
      <c r="I22" s="94"/>
      <c r="J22" s="94"/>
      <c r="K22" s="94"/>
      <c r="L22" s="94"/>
      <c r="M22" s="94"/>
      <c r="N22" s="94"/>
      <c r="O22" s="98"/>
      <c r="P22" s="138"/>
    </row>
    <row r="23" spans="2:16" x14ac:dyDescent="0.25">
      <c r="B23" s="19">
        <v>1</v>
      </c>
      <c r="C23" s="10">
        <v>2</v>
      </c>
      <c r="D23" s="10">
        <v>3</v>
      </c>
      <c r="E23" s="10">
        <v>4</v>
      </c>
      <c r="F23" s="10">
        <v>5</v>
      </c>
      <c r="G23" s="10">
        <v>6</v>
      </c>
      <c r="H23" s="10">
        <v>7</v>
      </c>
      <c r="I23" s="10">
        <v>8</v>
      </c>
      <c r="J23" s="10">
        <v>9</v>
      </c>
      <c r="K23" s="10">
        <v>10</v>
      </c>
      <c r="L23" s="10">
        <v>11</v>
      </c>
      <c r="M23" s="10">
        <v>12</v>
      </c>
      <c r="N23" s="10">
        <v>13</v>
      </c>
      <c r="O23" s="43">
        <v>14</v>
      </c>
      <c r="P23" s="42">
        <v>15</v>
      </c>
    </row>
    <row r="24" spans="2:16" ht="20.25" customHeight="1" x14ac:dyDescent="0.25">
      <c r="B24" s="102" t="s">
        <v>15</v>
      </c>
      <c r="C24" s="105" t="s">
        <v>33</v>
      </c>
      <c r="D24" s="108">
        <f>'Прил2 молодежь'!G22</f>
        <v>1551.8</v>
      </c>
      <c r="E24" s="109">
        <f>'Прил2 молодежь'!G23+'Прил2 молодежь'!G24+'Прил2 молодежь'!G25+'Прил2 молодежь'!G26</f>
        <v>1459.4</v>
      </c>
      <c r="F24" s="110" t="s">
        <v>54</v>
      </c>
      <c r="G24" s="78" t="s">
        <v>49</v>
      </c>
      <c r="H24" s="78">
        <v>3</v>
      </c>
      <c r="I24" s="78">
        <v>2</v>
      </c>
      <c r="J24" s="78">
        <v>6</v>
      </c>
      <c r="K24" s="78">
        <v>6</v>
      </c>
      <c r="L24" s="78">
        <v>9</v>
      </c>
      <c r="M24" s="78">
        <v>9</v>
      </c>
      <c r="N24" s="78">
        <v>9</v>
      </c>
      <c r="O24" s="65">
        <v>9</v>
      </c>
      <c r="P24" s="125">
        <v>9</v>
      </c>
    </row>
    <row r="25" spans="2:16" ht="14.25" customHeight="1" x14ac:dyDescent="0.25">
      <c r="B25" s="103"/>
      <c r="C25" s="106"/>
      <c r="D25" s="108"/>
      <c r="E25" s="109"/>
      <c r="F25" s="111"/>
      <c r="G25" s="78"/>
      <c r="H25" s="78"/>
      <c r="I25" s="78"/>
      <c r="J25" s="78"/>
      <c r="K25" s="78"/>
      <c r="L25" s="78"/>
      <c r="M25" s="78"/>
      <c r="N25" s="78"/>
      <c r="O25" s="65"/>
      <c r="P25" s="125"/>
    </row>
    <row r="26" spans="2:16" ht="15" customHeight="1" x14ac:dyDescent="0.25">
      <c r="B26" s="103"/>
      <c r="C26" s="106"/>
      <c r="D26" s="108"/>
      <c r="E26" s="109"/>
      <c r="F26" s="112"/>
      <c r="G26" s="78"/>
      <c r="H26" s="78"/>
      <c r="I26" s="78"/>
      <c r="J26" s="78"/>
      <c r="K26" s="78"/>
      <c r="L26" s="78"/>
      <c r="M26" s="78"/>
      <c r="N26" s="78"/>
      <c r="O26" s="65"/>
      <c r="P26" s="125"/>
    </row>
    <row r="27" spans="2:16" ht="18.75" customHeight="1" x14ac:dyDescent="0.25">
      <c r="B27" s="103"/>
      <c r="C27" s="106"/>
      <c r="D27" s="108"/>
      <c r="E27" s="109"/>
      <c r="F27" s="113" t="s">
        <v>55</v>
      </c>
      <c r="G27" s="95" t="s">
        <v>50</v>
      </c>
      <c r="H27" s="95">
        <v>760</v>
      </c>
      <c r="I27" s="95">
        <v>766</v>
      </c>
      <c r="J27" s="95">
        <v>1150</v>
      </c>
      <c r="K27" s="95">
        <v>1150</v>
      </c>
      <c r="L27" s="95">
        <v>25870</v>
      </c>
      <c r="M27" s="95">
        <v>25870</v>
      </c>
      <c r="N27" s="95">
        <v>30500</v>
      </c>
      <c r="O27" s="79">
        <v>30500</v>
      </c>
      <c r="P27" s="125">
        <v>30500</v>
      </c>
    </row>
    <row r="28" spans="2:16" ht="18" customHeight="1" x14ac:dyDescent="0.25">
      <c r="B28" s="103"/>
      <c r="C28" s="106"/>
      <c r="D28" s="108"/>
      <c r="E28" s="109"/>
      <c r="F28" s="114"/>
      <c r="G28" s="96"/>
      <c r="H28" s="96"/>
      <c r="I28" s="96"/>
      <c r="J28" s="96"/>
      <c r="K28" s="96"/>
      <c r="L28" s="96"/>
      <c r="M28" s="96"/>
      <c r="N28" s="96"/>
      <c r="O28" s="97"/>
      <c r="P28" s="125"/>
    </row>
    <row r="29" spans="2:16" x14ac:dyDescent="0.25">
      <c r="B29" s="104"/>
      <c r="C29" s="107"/>
      <c r="D29" s="108"/>
      <c r="E29" s="109"/>
      <c r="F29" s="115"/>
      <c r="G29" s="94"/>
      <c r="H29" s="94"/>
      <c r="I29" s="94"/>
      <c r="J29" s="94"/>
      <c r="K29" s="94"/>
      <c r="L29" s="94"/>
      <c r="M29" s="94"/>
      <c r="N29" s="94"/>
      <c r="O29" s="98"/>
      <c r="P29" s="125"/>
    </row>
    <row r="30" spans="2:16" ht="21" customHeight="1" x14ac:dyDescent="0.25">
      <c r="B30" s="102" t="s">
        <v>22</v>
      </c>
      <c r="C30" s="113" t="s">
        <v>51</v>
      </c>
      <c r="D30" s="109">
        <f>'Прил2 молодежь'!G34</f>
        <v>774.1</v>
      </c>
      <c r="E30" s="109">
        <f>'Прил2 молодежь'!G35+'Прил2 молодежь'!G36+'Прил2 молодежь'!G37+'Прил2 молодежь'!G38</f>
        <v>0</v>
      </c>
      <c r="F30" s="113" t="s">
        <v>54</v>
      </c>
      <c r="G30" s="78" t="s">
        <v>49</v>
      </c>
      <c r="H30" s="78">
        <v>2</v>
      </c>
      <c r="I30" s="78">
        <v>4</v>
      </c>
      <c r="J30" s="78">
        <v>2</v>
      </c>
      <c r="K30" s="78">
        <v>2</v>
      </c>
      <c r="L30" s="78">
        <v>2</v>
      </c>
      <c r="M30" s="78">
        <v>1</v>
      </c>
      <c r="N30" s="78">
        <v>1</v>
      </c>
      <c r="O30" s="65">
        <v>1</v>
      </c>
      <c r="P30" s="125">
        <v>1</v>
      </c>
    </row>
    <row r="31" spans="2:16" ht="15.75" customHeight="1" x14ac:dyDescent="0.25">
      <c r="B31" s="103"/>
      <c r="C31" s="114"/>
      <c r="D31" s="109"/>
      <c r="E31" s="109"/>
      <c r="F31" s="114"/>
      <c r="G31" s="78"/>
      <c r="H31" s="78"/>
      <c r="I31" s="78"/>
      <c r="J31" s="78"/>
      <c r="K31" s="78"/>
      <c r="L31" s="78"/>
      <c r="M31" s="78"/>
      <c r="N31" s="78"/>
      <c r="O31" s="65"/>
      <c r="P31" s="125"/>
    </row>
    <row r="32" spans="2:16" x14ac:dyDescent="0.25">
      <c r="B32" s="103"/>
      <c r="C32" s="114"/>
      <c r="D32" s="109"/>
      <c r="E32" s="109"/>
      <c r="F32" s="115"/>
      <c r="G32" s="78"/>
      <c r="H32" s="78"/>
      <c r="I32" s="78"/>
      <c r="J32" s="78"/>
      <c r="K32" s="78"/>
      <c r="L32" s="78"/>
      <c r="M32" s="78"/>
      <c r="N32" s="78"/>
      <c r="O32" s="65"/>
      <c r="P32" s="125"/>
    </row>
    <row r="33" spans="2:16" ht="18" customHeight="1" x14ac:dyDescent="0.25">
      <c r="B33" s="103"/>
      <c r="C33" s="114"/>
      <c r="D33" s="109"/>
      <c r="E33" s="109"/>
      <c r="F33" s="113" t="s">
        <v>55</v>
      </c>
      <c r="G33" s="78" t="s">
        <v>50</v>
      </c>
      <c r="H33" s="120">
        <v>32</v>
      </c>
      <c r="I33" s="120">
        <v>88</v>
      </c>
      <c r="J33" s="120">
        <v>49</v>
      </c>
      <c r="K33" s="120">
        <v>49</v>
      </c>
      <c r="L33" s="120">
        <v>60</v>
      </c>
      <c r="M33" s="120">
        <v>25</v>
      </c>
      <c r="N33" s="120">
        <v>30</v>
      </c>
      <c r="O33" s="123">
        <v>30</v>
      </c>
      <c r="P33" s="126">
        <v>30</v>
      </c>
    </row>
    <row r="34" spans="2:16" ht="16.5" customHeight="1" x14ac:dyDescent="0.25">
      <c r="B34" s="103"/>
      <c r="C34" s="114"/>
      <c r="D34" s="109"/>
      <c r="E34" s="109"/>
      <c r="F34" s="114"/>
      <c r="G34" s="78"/>
      <c r="H34" s="120"/>
      <c r="I34" s="120"/>
      <c r="J34" s="120"/>
      <c r="K34" s="120"/>
      <c r="L34" s="120"/>
      <c r="M34" s="120"/>
      <c r="N34" s="120"/>
      <c r="O34" s="123"/>
      <c r="P34" s="126"/>
    </row>
    <row r="35" spans="2:16" ht="17.25" customHeight="1" x14ac:dyDescent="0.25">
      <c r="B35" s="104"/>
      <c r="C35" s="115"/>
      <c r="D35" s="109"/>
      <c r="E35" s="109"/>
      <c r="F35" s="115"/>
      <c r="G35" s="78"/>
      <c r="H35" s="120"/>
      <c r="I35" s="120"/>
      <c r="J35" s="120"/>
      <c r="K35" s="120"/>
      <c r="L35" s="120"/>
      <c r="M35" s="120"/>
      <c r="N35" s="120"/>
      <c r="O35" s="123"/>
      <c r="P35" s="126"/>
    </row>
    <row r="36" spans="2:16" ht="51" customHeight="1" x14ac:dyDescent="0.25">
      <c r="B36" s="102" t="s">
        <v>25</v>
      </c>
      <c r="C36" s="113" t="s">
        <v>38</v>
      </c>
      <c r="D36" s="109">
        <f>'Прил2 молодежь'!G46</f>
        <v>5148.5</v>
      </c>
      <c r="E36" s="109">
        <f>'Прил2 молодежь'!G47+'Прил2 молодежь'!G48+'Прил2 молодежь'!G49+'Прил2 молодежь'!G50</f>
        <v>0</v>
      </c>
      <c r="F36" s="113" t="s">
        <v>56</v>
      </c>
      <c r="G36" s="78" t="s">
        <v>50</v>
      </c>
      <c r="H36" s="78" t="s">
        <v>19</v>
      </c>
      <c r="I36" s="78" t="s">
        <v>19</v>
      </c>
      <c r="J36" s="78" t="s">
        <v>19</v>
      </c>
      <c r="K36" s="78" t="s">
        <v>19</v>
      </c>
      <c r="L36" s="78">
        <v>20</v>
      </c>
      <c r="M36" s="78">
        <v>20</v>
      </c>
      <c r="N36" s="78" t="s">
        <v>19</v>
      </c>
      <c r="O36" s="65" t="s">
        <v>19</v>
      </c>
      <c r="P36" s="125" t="s">
        <v>19</v>
      </c>
    </row>
    <row r="37" spans="2:16" ht="15.75" thickBot="1" x14ac:dyDescent="0.3">
      <c r="B37" s="116"/>
      <c r="C37" s="119"/>
      <c r="D37" s="117"/>
      <c r="E37" s="117"/>
      <c r="F37" s="119"/>
      <c r="G37" s="118"/>
      <c r="H37" s="118"/>
      <c r="I37" s="118"/>
      <c r="J37" s="118"/>
      <c r="K37" s="118"/>
      <c r="L37" s="118"/>
      <c r="M37" s="122"/>
      <c r="N37" s="118"/>
      <c r="O37" s="121"/>
      <c r="P37" s="127"/>
    </row>
  </sheetData>
  <sheetProtection password="C665" sheet="1" objects="1" scenarios="1"/>
  <mergeCells count="91">
    <mergeCell ref="P27:P29"/>
    <mergeCell ref="P30:P32"/>
    <mergeCell ref="P33:P35"/>
    <mergeCell ref="P36:P37"/>
    <mergeCell ref="B11:P11"/>
    <mergeCell ref="B12:P12"/>
    <mergeCell ref="I14:P18"/>
    <mergeCell ref="P19:P22"/>
    <mergeCell ref="P24:P26"/>
    <mergeCell ref="I19:I22"/>
    <mergeCell ref="N19:N22"/>
    <mergeCell ref="M19:M22"/>
    <mergeCell ref="L19:L22"/>
    <mergeCell ref="K19:K22"/>
    <mergeCell ref="J19:J22"/>
    <mergeCell ref="H33:H35"/>
    <mergeCell ref="B2:P2"/>
    <mergeCell ref="B3:P3"/>
    <mergeCell ref="N5:P5"/>
    <mergeCell ref="L6:P7"/>
    <mergeCell ref="B10:P10"/>
    <mergeCell ref="I33:I35"/>
    <mergeCell ref="J33:J35"/>
    <mergeCell ref="K33:K35"/>
    <mergeCell ref="L33:L35"/>
    <mergeCell ref="O36:O37"/>
    <mergeCell ref="I36:I37"/>
    <mergeCell ref="J36:J37"/>
    <mergeCell ref="K36:K37"/>
    <mergeCell ref="L36:L37"/>
    <mergeCell ref="M36:M37"/>
    <mergeCell ref="N36:N37"/>
    <mergeCell ref="M33:M35"/>
    <mergeCell ref="N33:N35"/>
    <mergeCell ref="O33:O35"/>
    <mergeCell ref="B36:B37"/>
    <mergeCell ref="D36:D37"/>
    <mergeCell ref="E36:E37"/>
    <mergeCell ref="G36:G37"/>
    <mergeCell ref="H36:H37"/>
    <mergeCell ref="F36:F37"/>
    <mergeCell ref="C36:C37"/>
    <mergeCell ref="N30:N32"/>
    <mergeCell ref="O30:O32"/>
    <mergeCell ref="B30:B35"/>
    <mergeCell ref="C30:C35"/>
    <mergeCell ref="D30:D35"/>
    <mergeCell ref="E30:E35"/>
    <mergeCell ref="G30:G32"/>
    <mergeCell ref="G33:G35"/>
    <mergeCell ref="F30:F32"/>
    <mergeCell ref="F33:F35"/>
    <mergeCell ref="H30:H32"/>
    <mergeCell ref="I30:I32"/>
    <mergeCell ref="J30:J32"/>
    <mergeCell ref="K30:K32"/>
    <mergeCell ref="L30:L32"/>
    <mergeCell ref="M30:M32"/>
    <mergeCell ref="K24:K26"/>
    <mergeCell ref="L24:L26"/>
    <mergeCell ref="M24:M26"/>
    <mergeCell ref="N24:N26"/>
    <mergeCell ref="N27:N29"/>
    <mergeCell ref="M27:M29"/>
    <mergeCell ref="L27:L29"/>
    <mergeCell ref="K27:K29"/>
    <mergeCell ref="J27:J29"/>
    <mergeCell ref="I27:I29"/>
    <mergeCell ref="H27:H29"/>
    <mergeCell ref="O24:O26"/>
    <mergeCell ref="B24:B29"/>
    <mergeCell ref="C24:C29"/>
    <mergeCell ref="D24:D29"/>
    <mergeCell ref="E24:E29"/>
    <mergeCell ref="G24:G26"/>
    <mergeCell ref="H24:H26"/>
    <mergeCell ref="I24:I26"/>
    <mergeCell ref="J24:J26"/>
    <mergeCell ref="F24:F26"/>
    <mergeCell ref="F27:F29"/>
    <mergeCell ref="O27:O29"/>
    <mergeCell ref="G27:G29"/>
    <mergeCell ref="H14:H22"/>
    <mergeCell ref="D19:D22"/>
    <mergeCell ref="E19:E22"/>
    <mergeCell ref="O19:O22"/>
    <mergeCell ref="B14:B22"/>
    <mergeCell ref="C14:C22"/>
    <mergeCell ref="D14:E18"/>
    <mergeCell ref="F14:F22"/>
    <mergeCell ref="G14:G22"/>
  </mergeCells>
  <printOptions horizontalCentered="1"/>
  <pageMargins left="0" right="0" top="0" bottom="0" header="0" footer="0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56"/>
  <sheetViews>
    <sheetView workbookViewId="0">
      <selection activeCell="N28" sqref="N28"/>
    </sheetView>
  </sheetViews>
  <sheetFormatPr defaultRowHeight="15" x14ac:dyDescent="0.25"/>
  <cols>
    <col min="1" max="1" width="2.140625" style="1" customWidth="1"/>
    <col min="2" max="2" width="4.7109375" style="1" customWidth="1"/>
    <col min="3" max="3" width="13.42578125" style="1" customWidth="1"/>
    <col min="4" max="4" width="13.85546875" style="1" customWidth="1"/>
    <col min="5" max="5" width="10.140625" style="1" customWidth="1"/>
    <col min="6" max="6" width="12.140625" style="1" customWidth="1"/>
    <col min="7" max="11" width="9.140625" style="1"/>
    <col min="12" max="13" width="9.140625" style="55"/>
    <col min="14" max="15" width="9.140625" style="1"/>
    <col min="16" max="16" width="11.42578125" style="1" customWidth="1"/>
    <col min="17" max="17" width="16.42578125" style="1" customWidth="1"/>
    <col min="18" max="16384" width="9.140625" style="1"/>
  </cols>
  <sheetData>
    <row r="2" spans="2:17" ht="18.75" x14ac:dyDescent="0.3">
      <c r="B2" s="83" t="s">
        <v>92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2:17" ht="18.75" x14ac:dyDescent="0.3">
      <c r="B3" s="83" t="s">
        <v>89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2:17" ht="18.75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44"/>
      <c r="M4" s="44"/>
      <c r="N4" s="20"/>
      <c r="O4" s="20"/>
      <c r="P4" s="20"/>
      <c r="Q4" s="20"/>
    </row>
    <row r="5" spans="2:17" ht="15.75" customHeight="1" x14ac:dyDescent="0.25">
      <c r="C5" s="21"/>
      <c r="D5" s="21"/>
      <c r="E5" s="21"/>
      <c r="F5" s="21"/>
      <c r="G5" s="21"/>
      <c r="H5" s="21"/>
      <c r="I5" s="21"/>
      <c r="J5" s="21"/>
      <c r="K5" s="21"/>
      <c r="L5" s="45"/>
      <c r="M5" s="45"/>
      <c r="N5" s="166" t="s">
        <v>27</v>
      </c>
      <c r="O5" s="166"/>
      <c r="P5" s="166"/>
      <c r="Q5" s="166"/>
    </row>
    <row r="6" spans="2:17" ht="15.75" customHeight="1" x14ac:dyDescent="0.25">
      <c r="B6" s="21"/>
      <c r="C6" s="21"/>
      <c r="D6" s="21"/>
      <c r="E6" s="21"/>
      <c r="F6" s="21"/>
      <c r="G6" s="21"/>
      <c r="H6" s="21"/>
      <c r="I6" s="21"/>
      <c r="J6" s="21"/>
      <c r="K6" s="21"/>
      <c r="L6" s="166" t="s">
        <v>28</v>
      </c>
      <c r="M6" s="166"/>
      <c r="N6" s="166"/>
      <c r="O6" s="166"/>
      <c r="P6" s="166"/>
      <c r="Q6" s="166"/>
    </row>
    <row r="7" spans="2:17" ht="15.75" customHeight="1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166"/>
      <c r="M7" s="166"/>
      <c r="N7" s="166"/>
      <c r="O7" s="166"/>
      <c r="P7" s="166"/>
      <c r="Q7" s="166"/>
    </row>
    <row r="8" spans="2:17" ht="15.75" x14ac:dyDescent="0.25">
      <c r="B8" s="22"/>
      <c r="C8" s="22"/>
      <c r="D8" s="22"/>
      <c r="E8" s="22"/>
      <c r="F8" s="22"/>
      <c r="G8" s="22"/>
      <c r="H8" s="22"/>
      <c r="I8" s="22"/>
      <c r="J8" s="22"/>
      <c r="K8" s="22"/>
      <c r="L8" s="46"/>
      <c r="M8" s="46"/>
      <c r="N8" s="22"/>
      <c r="O8" s="22"/>
      <c r="P8" s="22"/>
      <c r="Q8" s="22"/>
    </row>
    <row r="9" spans="2:17" ht="15.75" customHeight="1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  <c r="L9" s="46"/>
      <c r="M9" s="46"/>
      <c r="N9" s="22"/>
      <c r="O9" s="22"/>
      <c r="P9" s="22"/>
      <c r="Q9" s="22"/>
    </row>
    <row r="10" spans="2:17" x14ac:dyDescent="0.25">
      <c r="B10" s="139" t="s">
        <v>29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</row>
    <row r="11" spans="2:17" x14ac:dyDescent="0.25">
      <c r="B11" s="167" t="s">
        <v>1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</row>
    <row r="12" spans="2:17" ht="15.75" thickBot="1" x14ac:dyDescent="0.3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7"/>
      <c r="M12" s="47"/>
      <c r="N12" s="23"/>
      <c r="O12" s="23"/>
      <c r="P12" s="23"/>
      <c r="Q12" s="23"/>
    </row>
    <row r="13" spans="2:17" ht="17.25" customHeight="1" x14ac:dyDescent="0.25">
      <c r="B13" s="99" t="s">
        <v>30</v>
      </c>
      <c r="C13" s="93" t="s">
        <v>2</v>
      </c>
      <c r="D13" s="93" t="s">
        <v>3</v>
      </c>
      <c r="E13" s="93" t="s">
        <v>4</v>
      </c>
      <c r="F13" s="141" t="s">
        <v>31</v>
      </c>
      <c r="G13" s="141" t="s">
        <v>32</v>
      </c>
      <c r="H13" s="130" t="s">
        <v>5</v>
      </c>
      <c r="I13" s="131"/>
      <c r="J13" s="131"/>
      <c r="K13" s="131"/>
      <c r="L13" s="131"/>
      <c r="M13" s="131"/>
      <c r="N13" s="131"/>
      <c r="O13" s="142"/>
      <c r="P13" s="93" t="s">
        <v>6</v>
      </c>
      <c r="Q13" s="140" t="s">
        <v>7</v>
      </c>
    </row>
    <row r="14" spans="2:17" x14ac:dyDescent="0.25">
      <c r="B14" s="100"/>
      <c r="C14" s="94"/>
      <c r="D14" s="94"/>
      <c r="E14" s="94"/>
      <c r="F14" s="96"/>
      <c r="G14" s="96"/>
      <c r="H14" s="97"/>
      <c r="I14" s="129"/>
      <c r="J14" s="129"/>
      <c r="K14" s="129"/>
      <c r="L14" s="129"/>
      <c r="M14" s="129"/>
      <c r="N14" s="129"/>
      <c r="O14" s="143"/>
      <c r="P14" s="94"/>
      <c r="Q14" s="138"/>
    </row>
    <row r="15" spans="2:17" x14ac:dyDescent="0.25">
      <c r="B15" s="100"/>
      <c r="C15" s="94"/>
      <c r="D15" s="94"/>
      <c r="E15" s="94"/>
      <c r="F15" s="96"/>
      <c r="G15" s="96"/>
      <c r="H15" s="97"/>
      <c r="I15" s="129"/>
      <c r="J15" s="129"/>
      <c r="K15" s="129"/>
      <c r="L15" s="129"/>
      <c r="M15" s="129"/>
      <c r="N15" s="129"/>
      <c r="O15" s="143"/>
      <c r="P15" s="94"/>
      <c r="Q15" s="138"/>
    </row>
    <row r="16" spans="2:17" x14ac:dyDescent="0.25">
      <c r="B16" s="100"/>
      <c r="C16" s="94"/>
      <c r="D16" s="94"/>
      <c r="E16" s="94"/>
      <c r="F16" s="96"/>
      <c r="G16" s="96"/>
      <c r="H16" s="97"/>
      <c r="I16" s="129"/>
      <c r="J16" s="129"/>
      <c r="K16" s="129"/>
      <c r="L16" s="129"/>
      <c r="M16" s="129"/>
      <c r="N16" s="129"/>
      <c r="O16" s="143"/>
      <c r="P16" s="94"/>
      <c r="Q16" s="138"/>
    </row>
    <row r="17" spans="2:17" x14ac:dyDescent="0.25">
      <c r="B17" s="100"/>
      <c r="C17" s="94"/>
      <c r="D17" s="94"/>
      <c r="E17" s="94"/>
      <c r="F17" s="96"/>
      <c r="G17" s="96"/>
      <c r="H17" s="97"/>
      <c r="I17" s="129"/>
      <c r="J17" s="129"/>
      <c r="K17" s="129"/>
      <c r="L17" s="129"/>
      <c r="M17" s="129"/>
      <c r="N17" s="129"/>
      <c r="O17" s="143"/>
      <c r="P17" s="94"/>
      <c r="Q17" s="138"/>
    </row>
    <row r="18" spans="2:17" x14ac:dyDescent="0.25">
      <c r="B18" s="100"/>
      <c r="C18" s="94"/>
      <c r="D18" s="94"/>
      <c r="E18" s="94"/>
      <c r="F18" s="96"/>
      <c r="G18" s="96"/>
      <c r="H18" s="98"/>
      <c r="I18" s="134"/>
      <c r="J18" s="134"/>
      <c r="K18" s="134"/>
      <c r="L18" s="134"/>
      <c r="M18" s="134"/>
      <c r="N18" s="134"/>
      <c r="O18" s="144"/>
      <c r="P18" s="94"/>
      <c r="Q18" s="138"/>
    </row>
    <row r="19" spans="2:17" ht="17.25" customHeight="1" x14ac:dyDescent="0.25">
      <c r="B19" s="101"/>
      <c r="C19" s="78"/>
      <c r="D19" s="78"/>
      <c r="E19" s="78"/>
      <c r="F19" s="94"/>
      <c r="G19" s="94"/>
      <c r="H19" s="10" t="s">
        <v>8</v>
      </c>
      <c r="I19" s="10" t="s">
        <v>9</v>
      </c>
      <c r="J19" s="10" t="s">
        <v>10</v>
      </c>
      <c r="K19" s="10" t="s">
        <v>11</v>
      </c>
      <c r="L19" s="48" t="s">
        <v>12</v>
      </c>
      <c r="M19" s="48" t="s">
        <v>13</v>
      </c>
      <c r="N19" s="10" t="s">
        <v>14</v>
      </c>
      <c r="O19" s="41" t="s">
        <v>96</v>
      </c>
      <c r="P19" s="78"/>
      <c r="Q19" s="125"/>
    </row>
    <row r="20" spans="2:17" x14ac:dyDescent="0.25">
      <c r="B20" s="19">
        <v>1</v>
      </c>
      <c r="C20" s="10">
        <v>2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48">
        <v>12</v>
      </c>
      <c r="M20" s="48">
        <v>13</v>
      </c>
      <c r="N20" s="10">
        <v>14</v>
      </c>
      <c r="O20" s="41">
        <v>15</v>
      </c>
      <c r="P20" s="10">
        <v>16</v>
      </c>
      <c r="Q20" s="11">
        <v>17</v>
      </c>
    </row>
    <row r="21" spans="2:17" ht="24" customHeight="1" x14ac:dyDescent="0.25">
      <c r="B21" s="102" t="s">
        <v>15</v>
      </c>
      <c r="C21" s="113" t="s">
        <v>33</v>
      </c>
      <c r="D21" s="15" t="s">
        <v>16</v>
      </c>
      <c r="E21" s="10" t="s">
        <v>98</v>
      </c>
      <c r="F21" s="32">
        <f>SUM(F22:F26)</f>
        <v>150.6</v>
      </c>
      <c r="G21" s="33">
        <f>SUM(G22:G26)</f>
        <v>3011.2</v>
      </c>
      <c r="H21" s="33">
        <f>SUM(H22:H26)</f>
        <v>126.5</v>
      </c>
      <c r="I21" s="33">
        <f>SUM(I22:I26)</f>
        <v>150</v>
      </c>
      <c r="J21" s="33">
        <f>SUM(J22:J26)</f>
        <v>505.3</v>
      </c>
      <c r="K21" s="33">
        <f t="shared" ref="K21" si="0">SUM(K22:K26)</f>
        <v>485.5</v>
      </c>
      <c r="L21" s="49">
        <f t="shared" ref="L21" si="1">SUM(L22:L26)</f>
        <v>508.20000000000005</v>
      </c>
      <c r="M21" s="49">
        <f t="shared" ref="M21" si="2">SUM(M22:M26)</f>
        <v>403.1</v>
      </c>
      <c r="N21" s="33">
        <f t="shared" ref="N21:O21" si="3">SUM(N22:N26)</f>
        <v>416.3</v>
      </c>
      <c r="O21" s="39">
        <f t="shared" si="3"/>
        <v>416.3</v>
      </c>
      <c r="P21" s="148" t="s">
        <v>93</v>
      </c>
      <c r="Q21" s="151" t="s">
        <v>101</v>
      </c>
    </row>
    <row r="22" spans="2:17" ht="69.75" customHeight="1" x14ac:dyDescent="0.25">
      <c r="B22" s="103"/>
      <c r="C22" s="114"/>
      <c r="D22" s="15" t="s">
        <v>17</v>
      </c>
      <c r="E22" s="10" t="s">
        <v>98</v>
      </c>
      <c r="F22" s="34">
        <f>F28</f>
        <v>150.6</v>
      </c>
      <c r="G22" s="33">
        <f>SUM(H22:O22)</f>
        <v>1551.8</v>
      </c>
      <c r="H22" s="34">
        <f>H28</f>
        <v>126.5</v>
      </c>
      <c r="I22" s="34">
        <f t="shared" ref="I22:N22" si="4">I28</f>
        <v>150</v>
      </c>
      <c r="J22" s="34">
        <f t="shared" si="4"/>
        <v>211.5</v>
      </c>
      <c r="K22" s="34">
        <f t="shared" si="4"/>
        <v>211.5</v>
      </c>
      <c r="L22" s="50">
        <f t="shared" si="4"/>
        <v>213.6</v>
      </c>
      <c r="M22" s="50">
        <f t="shared" si="4"/>
        <v>212.1</v>
      </c>
      <c r="N22" s="34">
        <f t="shared" si="4"/>
        <v>213.3</v>
      </c>
      <c r="O22" s="34">
        <f>O28</f>
        <v>213.3</v>
      </c>
      <c r="P22" s="149"/>
      <c r="Q22" s="152"/>
    </row>
    <row r="23" spans="2:17" ht="69" customHeight="1" x14ac:dyDescent="0.25">
      <c r="B23" s="103"/>
      <c r="C23" s="114"/>
      <c r="D23" s="15" t="s">
        <v>18</v>
      </c>
      <c r="E23" s="25"/>
      <c r="F23" s="35">
        <f t="shared" ref="F23:F26" si="5">F29</f>
        <v>0</v>
      </c>
      <c r="G23" s="33">
        <f>SUM(H23:O23)</f>
        <v>0</v>
      </c>
      <c r="H23" s="34">
        <f t="shared" ref="H23:N23" si="6">H29</f>
        <v>0</v>
      </c>
      <c r="I23" s="34">
        <f t="shared" si="6"/>
        <v>0</v>
      </c>
      <c r="J23" s="34">
        <f t="shared" si="6"/>
        <v>0</v>
      </c>
      <c r="K23" s="34">
        <f t="shared" si="6"/>
        <v>0</v>
      </c>
      <c r="L23" s="50">
        <f t="shared" si="6"/>
        <v>0</v>
      </c>
      <c r="M23" s="50">
        <f t="shared" si="6"/>
        <v>0</v>
      </c>
      <c r="N23" s="34">
        <f t="shared" si="6"/>
        <v>0</v>
      </c>
      <c r="O23" s="34">
        <f t="shared" ref="O23" si="7">O29</f>
        <v>0</v>
      </c>
      <c r="P23" s="149"/>
      <c r="Q23" s="152"/>
    </row>
    <row r="24" spans="2:17" ht="42" customHeight="1" x14ac:dyDescent="0.25">
      <c r="B24" s="103"/>
      <c r="C24" s="114"/>
      <c r="D24" s="15" t="s">
        <v>20</v>
      </c>
      <c r="E24" s="25"/>
      <c r="F24" s="35">
        <f t="shared" si="5"/>
        <v>0</v>
      </c>
      <c r="G24" s="39">
        <f t="shared" ref="G24:G26" si="8">SUM(H24:O24)</f>
        <v>0</v>
      </c>
      <c r="H24" s="34">
        <f t="shared" ref="H24:N24" si="9">H30</f>
        <v>0</v>
      </c>
      <c r="I24" s="34">
        <f t="shared" si="9"/>
        <v>0</v>
      </c>
      <c r="J24" s="34">
        <f t="shared" si="9"/>
        <v>0</v>
      </c>
      <c r="K24" s="34">
        <f t="shared" si="9"/>
        <v>0</v>
      </c>
      <c r="L24" s="50">
        <f t="shared" si="9"/>
        <v>0</v>
      </c>
      <c r="M24" s="50">
        <f t="shared" si="9"/>
        <v>0</v>
      </c>
      <c r="N24" s="34">
        <f t="shared" si="9"/>
        <v>0</v>
      </c>
      <c r="O24" s="34">
        <f t="shared" ref="O24" si="10">O30</f>
        <v>0</v>
      </c>
      <c r="P24" s="149"/>
      <c r="Q24" s="152"/>
    </row>
    <row r="25" spans="2:17" ht="57" customHeight="1" x14ac:dyDescent="0.25">
      <c r="B25" s="103"/>
      <c r="C25" s="114"/>
      <c r="D25" s="15" t="s">
        <v>21</v>
      </c>
      <c r="E25" s="38" t="s">
        <v>97</v>
      </c>
      <c r="F25" s="35">
        <f t="shared" si="5"/>
        <v>0</v>
      </c>
      <c r="G25" s="39">
        <f t="shared" si="8"/>
        <v>1459.4</v>
      </c>
      <c r="H25" s="34">
        <f t="shared" ref="H25:N25" si="11">H31</f>
        <v>0</v>
      </c>
      <c r="I25" s="34">
        <f t="shared" si="11"/>
        <v>0</v>
      </c>
      <c r="J25" s="34">
        <f t="shared" si="11"/>
        <v>293.8</v>
      </c>
      <c r="K25" s="34">
        <f t="shared" si="11"/>
        <v>274</v>
      </c>
      <c r="L25" s="50">
        <f t="shared" si="11"/>
        <v>294.60000000000002</v>
      </c>
      <c r="M25" s="50">
        <f t="shared" si="11"/>
        <v>191</v>
      </c>
      <c r="N25" s="34">
        <f t="shared" si="11"/>
        <v>203</v>
      </c>
      <c r="O25" s="34">
        <f t="shared" ref="O25" si="12">O31</f>
        <v>203</v>
      </c>
      <c r="P25" s="149"/>
      <c r="Q25" s="152"/>
    </row>
    <row r="26" spans="2:17" ht="31.5" customHeight="1" x14ac:dyDescent="0.25">
      <c r="B26" s="104"/>
      <c r="C26" s="115"/>
      <c r="D26" s="15" t="s">
        <v>34</v>
      </c>
      <c r="E26" s="25"/>
      <c r="F26" s="35">
        <f t="shared" si="5"/>
        <v>0</v>
      </c>
      <c r="G26" s="39">
        <f t="shared" si="8"/>
        <v>0</v>
      </c>
      <c r="H26" s="34">
        <f t="shared" ref="H26:N26" si="13">H32</f>
        <v>0</v>
      </c>
      <c r="I26" s="34">
        <f t="shared" si="13"/>
        <v>0</v>
      </c>
      <c r="J26" s="34">
        <f t="shared" si="13"/>
        <v>0</v>
      </c>
      <c r="K26" s="34">
        <f t="shared" si="13"/>
        <v>0</v>
      </c>
      <c r="L26" s="50">
        <f t="shared" si="13"/>
        <v>0</v>
      </c>
      <c r="M26" s="50">
        <f t="shared" si="13"/>
        <v>0</v>
      </c>
      <c r="N26" s="34">
        <f t="shared" si="13"/>
        <v>0</v>
      </c>
      <c r="O26" s="34">
        <f t="shared" ref="O26" si="14">O32</f>
        <v>0</v>
      </c>
      <c r="P26" s="150"/>
      <c r="Q26" s="153"/>
    </row>
    <row r="27" spans="2:17" ht="27" customHeight="1" x14ac:dyDescent="0.25">
      <c r="B27" s="155" t="s">
        <v>36</v>
      </c>
      <c r="C27" s="113" t="s">
        <v>35</v>
      </c>
      <c r="D27" s="15" t="s">
        <v>16</v>
      </c>
      <c r="E27" s="10" t="s">
        <v>98</v>
      </c>
      <c r="F27" s="32">
        <f>SUM(F28:F32)</f>
        <v>150.6</v>
      </c>
      <c r="G27" s="33">
        <f>SUM(G28:G32)</f>
        <v>3011.2</v>
      </c>
      <c r="H27" s="33">
        <f>SUM(H28:H32)</f>
        <v>126.5</v>
      </c>
      <c r="I27" s="33">
        <f>SUM(I28:I32)</f>
        <v>150</v>
      </c>
      <c r="J27" s="33">
        <f>SUM(J28:J32)</f>
        <v>505.3</v>
      </c>
      <c r="K27" s="33">
        <f t="shared" ref="K27" si="15">SUM(K28:K32)</f>
        <v>485.5</v>
      </c>
      <c r="L27" s="49">
        <f t="shared" ref="L27" si="16">SUM(L28:L32)</f>
        <v>508.20000000000005</v>
      </c>
      <c r="M27" s="49">
        <f t="shared" ref="M27" si="17">SUM(M28:M32)</f>
        <v>403.1</v>
      </c>
      <c r="N27" s="33">
        <f t="shared" ref="N27:O27" si="18">SUM(N28:N32)</f>
        <v>416.3</v>
      </c>
      <c r="O27" s="39">
        <f t="shared" si="18"/>
        <v>416.3</v>
      </c>
      <c r="P27" s="148" t="s">
        <v>93</v>
      </c>
      <c r="Q27" s="151" t="s">
        <v>102</v>
      </c>
    </row>
    <row r="28" spans="2:17" ht="71.25" customHeight="1" x14ac:dyDescent="0.25">
      <c r="B28" s="156"/>
      <c r="C28" s="114"/>
      <c r="D28" s="15" t="s">
        <v>17</v>
      </c>
      <c r="E28" s="10" t="s">
        <v>98</v>
      </c>
      <c r="F28" s="10">
        <v>150.6</v>
      </c>
      <c r="G28" s="33">
        <f>SUM(H28:O28)</f>
        <v>1551.8</v>
      </c>
      <c r="H28" s="24">
        <v>126.5</v>
      </c>
      <c r="I28" s="24">
        <v>150</v>
      </c>
      <c r="J28" s="24">
        <v>211.5</v>
      </c>
      <c r="K28" s="24">
        <v>211.5</v>
      </c>
      <c r="L28" s="51">
        <v>213.6</v>
      </c>
      <c r="M28" s="51">
        <v>212.1</v>
      </c>
      <c r="N28" s="24">
        <v>213.3</v>
      </c>
      <c r="O28" s="24">
        <v>213.3</v>
      </c>
      <c r="P28" s="149"/>
      <c r="Q28" s="152"/>
    </row>
    <row r="29" spans="2:17" ht="67.5" customHeight="1" x14ac:dyDescent="0.25">
      <c r="B29" s="156"/>
      <c r="C29" s="114"/>
      <c r="D29" s="15" t="s">
        <v>18</v>
      </c>
      <c r="E29" s="26"/>
      <c r="F29" s="10"/>
      <c r="G29" s="39">
        <f t="shared" ref="G29:G30" si="19">SUM(H29:O29)</f>
        <v>0</v>
      </c>
      <c r="H29" s="24"/>
      <c r="I29" s="24"/>
      <c r="J29" s="24"/>
      <c r="K29" s="24"/>
      <c r="L29" s="51"/>
      <c r="M29" s="51"/>
      <c r="N29" s="24"/>
      <c r="O29" s="24"/>
      <c r="P29" s="149"/>
      <c r="Q29" s="152"/>
    </row>
    <row r="30" spans="2:17" ht="38.25" x14ac:dyDescent="0.25">
      <c r="B30" s="156"/>
      <c r="C30" s="114"/>
      <c r="D30" s="15" t="s">
        <v>20</v>
      </c>
      <c r="E30" s="26"/>
      <c r="F30" s="10"/>
      <c r="G30" s="39">
        <f t="shared" si="19"/>
        <v>0</v>
      </c>
      <c r="H30" s="24"/>
      <c r="I30" s="24"/>
      <c r="J30" s="24"/>
      <c r="K30" s="24"/>
      <c r="L30" s="51"/>
      <c r="M30" s="51"/>
      <c r="N30" s="24"/>
      <c r="O30" s="24"/>
      <c r="P30" s="149"/>
      <c r="Q30" s="152"/>
    </row>
    <row r="31" spans="2:17" ht="56.25" customHeight="1" x14ac:dyDescent="0.25">
      <c r="B31" s="156"/>
      <c r="C31" s="114"/>
      <c r="D31" s="15" t="s">
        <v>21</v>
      </c>
      <c r="E31" s="10" t="s">
        <v>97</v>
      </c>
      <c r="F31" s="10"/>
      <c r="G31" s="39">
        <f>SUM(H31:O31)</f>
        <v>1459.4</v>
      </c>
      <c r="H31" s="24"/>
      <c r="I31" s="24"/>
      <c r="J31" s="24">
        <v>293.8</v>
      </c>
      <c r="K31" s="24">
        <v>274</v>
      </c>
      <c r="L31" s="51">
        <v>294.60000000000002</v>
      </c>
      <c r="M31" s="51">
        <v>191</v>
      </c>
      <c r="N31" s="24">
        <v>203</v>
      </c>
      <c r="O31" s="24">
        <v>203</v>
      </c>
      <c r="P31" s="149"/>
      <c r="Q31" s="152"/>
    </row>
    <row r="32" spans="2:17" ht="30.75" customHeight="1" x14ac:dyDescent="0.25">
      <c r="B32" s="157"/>
      <c r="C32" s="115"/>
      <c r="D32" s="15" t="s">
        <v>34</v>
      </c>
      <c r="E32" s="26"/>
      <c r="F32" s="10"/>
      <c r="G32" s="39">
        <f>SUM(H32:O32)</f>
        <v>0</v>
      </c>
      <c r="H32" s="24"/>
      <c r="I32" s="24"/>
      <c r="J32" s="24"/>
      <c r="K32" s="24"/>
      <c r="L32" s="51"/>
      <c r="M32" s="51"/>
      <c r="N32" s="24"/>
      <c r="O32" s="24"/>
      <c r="P32" s="150"/>
      <c r="Q32" s="153"/>
    </row>
    <row r="33" spans="2:17" ht="27.75" customHeight="1" x14ac:dyDescent="0.25">
      <c r="B33" s="102" t="s">
        <v>22</v>
      </c>
      <c r="C33" s="105" t="s">
        <v>23</v>
      </c>
      <c r="D33" s="15" t="s">
        <v>16</v>
      </c>
      <c r="E33" s="10" t="s">
        <v>98</v>
      </c>
      <c r="F33" s="32">
        <f>SUM(F34:F38)</f>
        <v>150</v>
      </c>
      <c r="G33" s="33">
        <f>SUM(G34:G38)</f>
        <v>774.1</v>
      </c>
      <c r="H33" s="33">
        <f>SUM(H34:H38)</f>
        <v>160.6</v>
      </c>
      <c r="I33" s="33">
        <f>SUM(I34:I38)</f>
        <v>150</v>
      </c>
      <c r="J33" s="33">
        <f>SUM(J34:J38)</f>
        <v>88.5</v>
      </c>
      <c r="K33" s="33">
        <f t="shared" ref="K33" si="20">SUM(K34:K38)</f>
        <v>88.5</v>
      </c>
      <c r="L33" s="49">
        <f t="shared" ref="L33" si="21">SUM(L34:L38)</f>
        <v>88.5</v>
      </c>
      <c r="M33" s="49">
        <f t="shared" ref="M33" si="22">SUM(M34:M38)</f>
        <v>66</v>
      </c>
      <c r="N33" s="33">
        <f t="shared" ref="N33:O33" si="23">SUM(N34:N38)</f>
        <v>66</v>
      </c>
      <c r="O33" s="39">
        <f t="shared" si="23"/>
        <v>66</v>
      </c>
      <c r="P33" s="148" t="s">
        <v>93</v>
      </c>
      <c r="Q33" s="151" t="s">
        <v>103</v>
      </c>
    </row>
    <row r="34" spans="2:17" ht="75.75" customHeight="1" x14ac:dyDescent="0.25">
      <c r="B34" s="103"/>
      <c r="C34" s="106"/>
      <c r="D34" s="15" t="s">
        <v>17</v>
      </c>
      <c r="E34" s="10" t="s">
        <v>98</v>
      </c>
      <c r="F34" s="36">
        <f>F40</f>
        <v>150</v>
      </c>
      <c r="G34" s="33">
        <f>SUM(H34:O34)</f>
        <v>774.1</v>
      </c>
      <c r="H34" s="36">
        <f>H40</f>
        <v>160.6</v>
      </c>
      <c r="I34" s="36">
        <f t="shared" ref="I34:N34" si="24">I40</f>
        <v>150</v>
      </c>
      <c r="J34" s="36">
        <f t="shared" si="24"/>
        <v>88.5</v>
      </c>
      <c r="K34" s="36">
        <f t="shared" si="24"/>
        <v>88.5</v>
      </c>
      <c r="L34" s="52">
        <f t="shared" si="24"/>
        <v>88.5</v>
      </c>
      <c r="M34" s="52">
        <f t="shared" si="24"/>
        <v>66</v>
      </c>
      <c r="N34" s="36">
        <f t="shared" si="24"/>
        <v>66</v>
      </c>
      <c r="O34" s="36">
        <f>O40</f>
        <v>66</v>
      </c>
      <c r="P34" s="149"/>
      <c r="Q34" s="152"/>
    </row>
    <row r="35" spans="2:17" ht="67.5" customHeight="1" x14ac:dyDescent="0.25">
      <c r="B35" s="103"/>
      <c r="C35" s="106"/>
      <c r="D35" s="15" t="s">
        <v>18</v>
      </c>
      <c r="E35" s="26"/>
      <c r="F35" s="36">
        <f t="shared" ref="F35:F38" si="25">F41</f>
        <v>0</v>
      </c>
      <c r="G35" s="39">
        <f t="shared" ref="G35:G37" si="26">SUM(H35:O35)</f>
        <v>0</v>
      </c>
      <c r="H35" s="36">
        <f t="shared" ref="H35:N35" si="27">H41</f>
        <v>0</v>
      </c>
      <c r="I35" s="36">
        <f t="shared" si="27"/>
        <v>0</v>
      </c>
      <c r="J35" s="36">
        <f t="shared" si="27"/>
        <v>0</v>
      </c>
      <c r="K35" s="36">
        <f t="shared" si="27"/>
        <v>0</v>
      </c>
      <c r="L35" s="52">
        <f t="shared" si="27"/>
        <v>0</v>
      </c>
      <c r="M35" s="52">
        <f t="shared" si="27"/>
        <v>0</v>
      </c>
      <c r="N35" s="36">
        <f t="shared" si="27"/>
        <v>0</v>
      </c>
      <c r="O35" s="36">
        <f t="shared" ref="O35" si="28">O41</f>
        <v>0</v>
      </c>
      <c r="P35" s="149"/>
      <c r="Q35" s="152"/>
    </row>
    <row r="36" spans="2:17" ht="46.5" customHeight="1" x14ac:dyDescent="0.25">
      <c r="B36" s="103"/>
      <c r="C36" s="106"/>
      <c r="D36" s="15" t="s">
        <v>20</v>
      </c>
      <c r="E36" s="26"/>
      <c r="F36" s="36">
        <f t="shared" si="25"/>
        <v>0</v>
      </c>
      <c r="G36" s="39">
        <f t="shared" si="26"/>
        <v>0</v>
      </c>
      <c r="H36" s="36">
        <f t="shared" ref="H36:N36" si="29">H42</f>
        <v>0</v>
      </c>
      <c r="I36" s="36">
        <f t="shared" si="29"/>
        <v>0</v>
      </c>
      <c r="J36" s="36">
        <f t="shared" si="29"/>
        <v>0</v>
      </c>
      <c r="K36" s="36">
        <f t="shared" si="29"/>
        <v>0</v>
      </c>
      <c r="L36" s="52">
        <f t="shared" si="29"/>
        <v>0</v>
      </c>
      <c r="M36" s="52">
        <f t="shared" si="29"/>
        <v>0</v>
      </c>
      <c r="N36" s="36">
        <f t="shared" si="29"/>
        <v>0</v>
      </c>
      <c r="O36" s="36">
        <f t="shared" ref="O36" si="30">O42</f>
        <v>0</v>
      </c>
      <c r="P36" s="149"/>
      <c r="Q36" s="152"/>
    </row>
    <row r="37" spans="2:17" ht="51.75" customHeight="1" x14ac:dyDescent="0.25">
      <c r="B37" s="103"/>
      <c r="C37" s="106"/>
      <c r="D37" s="15" t="s">
        <v>21</v>
      </c>
      <c r="E37" s="26"/>
      <c r="F37" s="36">
        <f t="shared" si="25"/>
        <v>0</v>
      </c>
      <c r="G37" s="39">
        <f t="shared" si="26"/>
        <v>0</v>
      </c>
      <c r="H37" s="36">
        <f t="shared" ref="H37:N37" si="31">H43</f>
        <v>0</v>
      </c>
      <c r="I37" s="36">
        <f t="shared" si="31"/>
        <v>0</v>
      </c>
      <c r="J37" s="36">
        <f t="shared" si="31"/>
        <v>0</v>
      </c>
      <c r="K37" s="36">
        <f t="shared" si="31"/>
        <v>0</v>
      </c>
      <c r="L37" s="52">
        <f t="shared" si="31"/>
        <v>0</v>
      </c>
      <c r="M37" s="52">
        <f t="shared" si="31"/>
        <v>0</v>
      </c>
      <c r="N37" s="36">
        <f t="shared" si="31"/>
        <v>0</v>
      </c>
      <c r="O37" s="36">
        <f t="shared" ref="O37" si="32">O43</f>
        <v>0</v>
      </c>
      <c r="P37" s="149"/>
      <c r="Q37" s="152"/>
    </row>
    <row r="38" spans="2:17" ht="36.75" customHeight="1" x14ac:dyDescent="0.25">
      <c r="B38" s="104"/>
      <c r="C38" s="107"/>
      <c r="D38" s="15" t="s">
        <v>34</v>
      </c>
      <c r="E38" s="26"/>
      <c r="F38" s="36">
        <f t="shared" si="25"/>
        <v>0</v>
      </c>
      <c r="G38" s="39">
        <f>SUM(H38:O38)</f>
        <v>0</v>
      </c>
      <c r="H38" s="36">
        <f t="shared" ref="H38:N38" si="33">H44</f>
        <v>0</v>
      </c>
      <c r="I38" s="36">
        <f t="shared" si="33"/>
        <v>0</v>
      </c>
      <c r="J38" s="36">
        <f t="shared" si="33"/>
        <v>0</v>
      </c>
      <c r="K38" s="36">
        <f t="shared" si="33"/>
        <v>0</v>
      </c>
      <c r="L38" s="52">
        <f t="shared" si="33"/>
        <v>0</v>
      </c>
      <c r="M38" s="52">
        <f t="shared" si="33"/>
        <v>0</v>
      </c>
      <c r="N38" s="36">
        <f t="shared" si="33"/>
        <v>0</v>
      </c>
      <c r="O38" s="36">
        <f t="shared" ref="O38" si="34">O44</f>
        <v>0</v>
      </c>
      <c r="P38" s="150"/>
      <c r="Q38" s="153"/>
    </row>
    <row r="39" spans="2:17" ht="27.75" customHeight="1" x14ac:dyDescent="0.25">
      <c r="B39" s="145" t="s">
        <v>24</v>
      </c>
      <c r="C39" s="113" t="s">
        <v>37</v>
      </c>
      <c r="D39" s="15" t="s">
        <v>16</v>
      </c>
      <c r="E39" s="10" t="s">
        <v>98</v>
      </c>
      <c r="F39" s="32">
        <f>SUM(F40:F44)</f>
        <v>150</v>
      </c>
      <c r="G39" s="33">
        <f>SUM(G40:G44)</f>
        <v>774.1</v>
      </c>
      <c r="H39" s="33">
        <f>SUM(H40:H44)</f>
        <v>160.6</v>
      </c>
      <c r="I39" s="33">
        <f>SUM(I40:I44)</f>
        <v>150</v>
      </c>
      <c r="J39" s="33">
        <f>SUM(J40:J44)</f>
        <v>88.5</v>
      </c>
      <c r="K39" s="33">
        <f t="shared" ref="K39" si="35">SUM(K40:K44)</f>
        <v>88.5</v>
      </c>
      <c r="L39" s="49">
        <f t="shared" ref="L39" si="36">SUM(L40:L44)</f>
        <v>88.5</v>
      </c>
      <c r="M39" s="49">
        <f t="shared" ref="M39" si="37">SUM(M40:M44)</f>
        <v>66</v>
      </c>
      <c r="N39" s="33">
        <f t="shared" ref="N39:O39" si="38">SUM(N40:N44)</f>
        <v>66</v>
      </c>
      <c r="O39" s="39">
        <f t="shared" si="38"/>
        <v>66</v>
      </c>
      <c r="P39" s="148" t="s">
        <v>93</v>
      </c>
      <c r="Q39" s="151" t="s">
        <v>103</v>
      </c>
    </row>
    <row r="40" spans="2:17" ht="69.75" customHeight="1" x14ac:dyDescent="0.25">
      <c r="B40" s="146"/>
      <c r="C40" s="114"/>
      <c r="D40" s="15" t="s">
        <v>17</v>
      </c>
      <c r="E40" s="10" t="s">
        <v>98</v>
      </c>
      <c r="F40" s="24">
        <v>150</v>
      </c>
      <c r="G40" s="33">
        <f>SUM(H40:O40)</f>
        <v>774.1</v>
      </c>
      <c r="H40" s="24">
        <v>160.6</v>
      </c>
      <c r="I40" s="24">
        <v>150</v>
      </c>
      <c r="J40" s="24">
        <v>88.5</v>
      </c>
      <c r="K40" s="24">
        <v>88.5</v>
      </c>
      <c r="L40" s="51">
        <v>88.5</v>
      </c>
      <c r="M40" s="51">
        <v>66</v>
      </c>
      <c r="N40" s="24">
        <v>66</v>
      </c>
      <c r="O40" s="24">
        <v>66</v>
      </c>
      <c r="P40" s="149"/>
      <c r="Q40" s="152"/>
    </row>
    <row r="41" spans="2:17" ht="66" customHeight="1" x14ac:dyDescent="0.25">
      <c r="B41" s="146"/>
      <c r="C41" s="114"/>
      <c r="D41" s="15" t="s">
        <v>18</v>
      </c>
      <c r="E41" s="26"/>
      <c r="F41" s="10"/>
      <c r="G41" s="39">
        <f t="shared" ref="G41:G43" si="39">SUM(H41:O41)</f>
        <v>0</v>
      </c>
      <c r="H41" s="24"/>
      <c r="I41" s="24"/>
      <c r="J41" s="24"/>
      <c r="K41" s="24"/>
      <c r="L41" s="51"/>
      <c r="M41" s="51"/>
      <c r="N41" s="24"/>
      <c r="O41" s="24"/>
      <c r="P41" s="149"/>
      <c r="Q41" s="152"/>
    </row>
    <row r="42" spans="2:17" ht="46.5" customHeight="1" x14ac:dyDescent="0.25">
      <c r="B42" s="146"/>
      <c r="C42" s="114"/>
      <c r="D42" s="15" t="s">
        <v>20</v>
      </c>
      <c r="E42" s="26"/>
      <c r="F42" s="10"/>
      <c r="G42" s="39">
        <f t="shared" si="39"/>
        <v>0</v>
      </c>
      <c r="H42" s="24"/>
      <c r="I42" s="24"/>
      <c r="J42" s="24"/>
      <c r="K42" s="24"/>
      <c r="L42" s="51"/>
      <c r="M42" s="51"/>
      <c r="N42" s="24"/>
      <c r="O42" s="24"/>
      <c r="P42" s="149"/>
      <c r="Q42" s="152"/>
    </row>
    <row r="43" spans="2:17" ht="57.75" customHeight="1" x14ac:dyDescent="0.25">
      <c r="B43" s="146"/>
      <c r="C43" s="114"/>
      <c r="D43" s="15" t="s">
        <v>21</v>
      </c>
      <c r="E43" s="26"/>
      <c r="F43" s="10"/>
      <c r="G43" s="39">
        <f t="shared" si="39"/>
        <v>0</v>
      </c>
      <c r="H43" s="24"/>
      <c r="I43" s="24"/>
      <c r="J43" s="24"/>
      <c r="K43" s="24"/>
      <c r="L43" s="51"/>
      <c r="M43" s="51"/>
      <c r="N43" s="24"/>
      <c r="O43" s="24"/>
      <c r="P43" s="149"/>
      <c r="Q43" s="152"/>
    </row>
    <row r="44" spans="2:17" ht="35.25" customHeight="1" x14ac:dyDescent="0.25">
      <c r="B44" s="147"/>
      <c r="C44" s="115"/>
      <c r="D44" s="15" t="s">
        <v>34</v>
      </c>
      <c r="E44" s="26"/>
      <c r="F44" s="10"/>
      <c r="G44" s="39">
        <f>SUM(H44:O44)</f>
        <v>0</v>
      </c>
      <c r="H44" s="24"/>
      <c r="I44" s="24"/>
      <c r="J44" s="24"/>
      <c r="K44" s="24"/>
      <c r="L44" s="51"/>
      <c r="M44" s="51"/>
      <c r="N44" s="24"/>
      <c r="O44" s="24"/>
      <c r="P44" s="150"/>
      <c r="Q44" s="153"/>
    </row>
    <row r="45" spans="2:17" ht="26.25" customHeight="1" x14ac:dyDescent="0.25">
      <c r="B45" s="102" t="s">
        <v>25</v>
      </c>
      <c r="C45" s="113" t="s">
        <v>38</v>
      </c>
      <c r="D45" s="15" t="s">
        <v>16</v>
      </c>
      <c r="E45" s="10" t="s">
        <v>100</v>
      </c>
      <c r="F45" s="32">
        <f>SUM(F46:F50)</f>
        <v>0</v>
      </c>
      <c r="G45" s="33">
        <f>SUM(G46:G50)</f>
        <v>5148.5</v>
      </c>
      <c r="H45" s="33">
        <f>SUM(H46:H50)</f>
        <v>0</v>
      </c>
      <c r="I45" s="33">
        <f>SUM(I46:I50)</f>
        <v>0</v>
      </c>
      <c r="J45" s="33">
        <f>SUM(J46:J50)</f>
        <v>1438.5</v>
      </c>
      <c r="K45" s="33">
        <f t="shared" ref="K45" si="40">SUM(K46:K50)</f>
        <v>1855</v>
      </c>
      <c r="L45" s="49">
        <f t="shared" ref="L45" si="41">SUM(L46:L50)</f>
        <v>1855</v>
      </c>
      <c r="M45" s="49">
        <f t="shared" ref="M45" si="42">SUM(M46:M50)</f>
        <v>0</v>
      </c>
      <c r="N45" s="33">
        <f t="shared" ref="N45:O45" si="43">SUM(N46:N50)</f>
        <v>0</v>
      </c>
      <c r="O45" s="39">
        <f t="shared" si="43"/>
        <v>0</v>
      </c>
      <c r="P45" s="148" t="s">
        <v>93</v>
      </c>
      <c r="Q45" s="154" t="s">
        <v>99</v>
      </c>
    </row>
    <row r="46" spans="2:17" ht="64.5" customHeight="1" x14ac:dyDescent="0.25">
      <c r="B46" s="103"/>
      <c r="C46" s="114"/>
      <c r="D46" s="15" t="s">
        <v>17</v>
      </c>
      <c r="E46" s="10" t="s">
        <v>100</v>
      </c>
      <c r="F46" s="35">
        <f>F52</f>
        <v>0</v>
      </c>
      <c r="G46" s="33">
        <f>SUM(H46:O46)</f>
        <v>5148.5</v>
      </c>
      <c r="H46" s="35">
        <f>H52</f>
        <v>0</v>
      </c>
      <c r="I46" s="35">
        <f t="shared" ref="I46:N46" si="44">I52</f>
        <v>0</v>
      </c>
      <c r="J46" s="35">
        <f t="shared" si="44"/>
        <v>1438.5</v>
      </c>
      <c r="K46" s="35">
        <f t="shared" si="44"/>
        <v>1855</v>
      </c>
      <c r="L46" s="53">
        <f t="shared" si="44"/>
        <v>1855</v>
      </c>
      <c r="M46" s="53">
        <f t="shared" si="44"/>
        <v>0</v>
      </c>
      <c r="N46" s="35">
        <f t="shared" si="44"/>
        <v>0</v>
      </c>
      <c r="O46" s="35">
        <f>O52</f>
        <v>0</v>
      </c>
      <c r="P46" s="149"/>
      <c r="Q46" s="154"/>
    </row>
    <row r="47" spans="2:17" ht="63.75" x14ac:dyDescent="0.25">
      <c r="B47" s="103"/>
      <c r="C47" s="114"/>
      <c r="D47" s="15" t="s">
        <v>18</v>
      </c>
      <c r="E47" s="26"/>
      <c r="F47" s="35">
        <f t="shared" ref="F47:F50" si="45">F53</f>
        <v>0</v>
      </c>
      <c r="G47" s="39">
        <f t="shared" ref="G47:G49" si="46">SUM(H47:O47)</f>
        <v>0</v>
      </c>
      <c r="H47" s="35">
        <f t="shared" ref="H47:N47" si="47">H53</f>
        <v>0</v>
      </c>
      <c r="I47" s="35">
        <f t="shared" si="47"/>
        <v>0</v>
      </c>
      <c r="J47" s="35">
        <f t="shared" si="47"/>
        <v>0</v>
      </c>
      <c r="K47" s="35">
        <f t="shared" si="47"/>
        <v>0</v>
      </c>
      <c r="L47" s="53">
        <f t="shared" si="47"/>
        <v>0</v>
      </c>
      <c r="M47" s="53">
        <f t="shared" si="47"/>
        <v>0</v>
      </c>
      <c r="N47" s="35">
        <f t="shared" si="47"/>
        <v>0</v>
      </c>
      <c r="O47" s="35">
        <f t="shared" ref="O47" si="48">O53</f>
        <v>0</v>
      </c>
      <c r="P47" s="149"/>
      <c r="Q47" s="154"/>
    </row>
    <row r="48" spans="2:17" ht="38.25" x14ac:dyDescent="0.25">
      <c r="B48" s="103"/>
      <c r="C48" s="114"/>
      <c r="D48" s="15" t="s">
        <v>20</v>
      </c>
      <c r="E48" s="26"/>
      <c r="F48" s="35">
        <f t="shared" si="45"/>
        <v>0</v>
      </c>
      <c r="G48" s="39">
        <f t="shared" si="46"/>
        <v>0</v>
      </c>
      <c r="H48" s="35">
        <f t="shared" ref="H48:N48" si="49">H54</f>
        <v>0</v>
      </c>
      <c r="I48" s="35">
        <f t="shared" si="49"/>
        <v>0</v>
      </c>
      <c r="J48" s="35">
        <f t="shared" si="49"/>
        <v>0</v>
      </c>
      <c r="K48" s="35">
        <f t="shared" si="49"/>
        <v>0</v>
      </c>
      <c r="L48" s="53">
        <f t="shared" si="49"/>
        <v>0</v>
      </c>
      <c r="M48" s="53">
        <f t="shared" si="49"/>
        <v>0</v>
      </c>
      <c r="N48" s="35">
        <f t="shared" si="49"/>
        <v>0</v>
      </c>
      <c r="O48" s="35">
        <f t="shared" ref="O48" si="50">O54</f>
        <v>0</v>
      </c>
      <c r="P48" s="149"/>
      <c r="Q48" s="154"/>
    </row>
    <row r="49" spans="2:17" ht="51" x14ac:dyDescent="0.25">
      <c r="B49" s="103"/>
      <c r="C49" s="114"/>
      <c r="D49" s="15" t="s">
        <v>21</v>
      </c>
      <c r="E49" s="26"/>
      <c r="F49" s="35">
        <f t="shared" si="45"/>
        <v>0</v>
      </c>
      <c r="G49" s="39">
        <f t="shared" si="46"/>
        <v>0</v>
      </c>
      <c r="H49" s="35">
        <f t="shared" ref="H49:N49" si="51">H55</f>
        <v>0</v>
      </c>
      <c r="I49" s="35">
        <f t="shared" si="51"/>
        <v>0</v>
      </c>
      <c r="J49" s="35">
        <f t="shared" si="51"/>
        <v>0</v>
      </c>
      <c r="K49" s="35">
        <f t="shared" si="51"/>
        <v>0</v>
      </c>
      <c r="L49" s="53">
        <f t="shared" si="51"/>
        <v>0</v>
      </c>
      <c r="M49" s="53">
        <f t="shared" si="51"/>
        <v>0</v>
      </c>
      <c r="N49" s="35">
        <f t="shared" si="51"/>
        <v>0</v>
      </c>
      <c r="O49" s="35">
        <f t="shared" ref="O49" si="52">O55</f>
        <v>0</v>
      </c>
      <c r="P49" s="149"/>
      <c r="Q49" s="154"/>
    </row>
    <row r="50" spans="2:17" ht="25.5" x14ac:dyDescent="0.25">
      <c r="B50" s="104"/>
      <c r="C50" s="115"/>
      <c r="D50" s="15" t="s">
        <v>34</v>
      </c>
      <c r="E50" s="26"/>
      <c r="F50" s="35">
        <f t="shared" si="45"/>
        <v>0</v>
      </c>
      <c r="G50" s="39">
        <f>SUM(H50:O50)</f>
        <v>0</v>
      </c>
      <c r="H50" s="35">
        <f t="shared" ref="H50:N50" si="53">H56</f>
        <v>0</v>
      </c>
      <c r="I50" s="35">
        <f t="shared" si="53"/>
        <v>0</v>
      </c>
      <c r="J50" s="35">
        <f t="shared" si="53"/>
        <v>0</v>
      </c>
      <c r="K50" s="35">
        <f t="shared" si="53"/>
        <v>0</v>
      </c>
      <c r="L50" s="53">
        <f t="shared" si="53"/>
        <v>0</v>
      </c>
      <c r="M50" s="53">
        <f t="shared" si="53"/>
        <v>0</v>
      </c>
      <c r="N50" s="35">
        <f t="shared" si="53"/>
        <v>0</v>
      </c>
      <c r="O50" s="35">
        <f t="shared" ref="O50" si="54">O56</f>
        <v>0</v>
      </c>
      <c r="P50" s="150"/>
      <c r="Q50" s="154"/>
    </row>
    <row r="51" spans="2:17" ht="24" customHeight="1" x14ac:dyDescent="0.25">
      <c r="B51" s="159" t="s">
        <v>26</v>
      </c>
      <c r="C51" s="113" t="s">
        <v>39</v>
      </c>
      <c r="D51" s="27" t="s">
        <v>16</v>
      </c>
      <c r="E51" s="10" t="s">
        <v>100</v>
      </c>
      <c r="F51" s="32">
        <f>SUM(F52:F56)</f>
        <v>0</v>
      </c>
      <c r="G51" s="33">
        <f>SUM(G52:G56)</f>
        <v>5148.5</v>
      </c>
      <c r="H51" s="33">
        <f>SUM(H52:H56)</f>
        <v>0</v>
      </c>
      <c r="I51" s="33">
        <f>SUM(I52:I56)</f>
        <v>0</v>
      </c>
      <c r="J51" s="33">
        <f t="shared" ref="J51:N51" si="55">SUM(J52:J56)</f>
        <v>1438.5</v>
      </c>
      <c r="K51" s="33">
        <f t="shared" si="55"/>
        <v>1855</v>
      </c>
      <c r="L51" s="49">
        <f t="shared" si="55"/>
        <v>1855</v>
      </c>
      <c r="M51" s="49">
        <f t="shared" si="55"/>
        <v>0</v>
      </c>
      <c r="N51" s="33">
        <f t="shared" si="55"/>
        <v>0</v>
      </c>
      <c r="O51" s="39">
        <f>SUM(O52:O56)</f>
        <v>0</v>
      </c>
      <c r="P51" s="148" t="s">
        <v>93</v>
      </c>
      <c r="Q51" s="163" t="s">
        <v>99</v>
      </c>
    </row>
    <row r="52" spans="2:17" ht="66" customHeight="1" x14ac:dyDescent="0.25">
      <c r="B52" s="160"/>
      <c r="C52" s="114"/>
      <c r="D52" s="15" t="s">
        <v>17</v>
      </c>
      <c r="E52" s="10" t="s">
        <v>100</v>
      </c>
      <c r="F52" s="10"/>
      <c r="G52" s="33">
        <f>SUM(H52:O52)</f>
        <v>5148.5</v>
      </c>
      <c r="H52" s="24"/>
      <c r="I52" s="24"/>
      <c r="J52" s="24">
        <v>1438.5</v>
      </c>
      <c r="K52" s="24">
        <v>1855</v>
      </c>
      <c r="L52" s="51">
        <v>1855</v>
      </c>
      <c r="M52" s="51"/>
      <c r="N52" s="24"/>
      <c r="O52" s="24"/>
      <c r="P52" s="149"/>
      <c r="Q52" s="164"/>
    </row>
    <row r="53" spans="2:17" ht="63.75" x14ac:dyDescent="0.25">
      <c r="B53" s="160"/>
      <c r="C53" s="114"/>
      <c r="D53" s="15" t="s">
        <v>18</v>
      </c>
      <c r="E53" s="26"/>
      <c r="F53" s="10"/>
      <c r="G53" s="39">
        <f t="shared" ref="G53:G55" si="56">SUM(H53:O53)</f>
        <v>0</v>
      </c>
      <c r="H53" s="24"/>
      <c r="I53" s="24"/>
      <c r="J53" s="24"/>
      <c r="K53" s="24"/>
      <c r="L53" s="51"/>
      <c r="M53" s="51"/>
      <c r="N53" s="24"/>
      <c r="O53" s="24"/>
      <c r="P53" s="149"/>
      <c r="Q53" s="164"/>
    </row>
    <row r="54" spans="2:17" ht="38.25" x14ac:dyDescent="0.25">
      <c r="B54" s="160"/>
      <c r="C54" s="114"/>
      <c r="D54" s="15" t="s">
        <v>20</v>
      </c>
      <c r="E54" s="26"/>
      <c r="F54" s="10"/>
      <c r="G54" s="39">
        <f t="shared" si="56"/>
        <v>0</v>
      </c>
      <c r="H54" s="24"/>
      <c r="I54" s="24"/>
      <c r="J54" s="24"/>
      <c r="K54" s="24"/>
      <c r="L54" s="51"/>
      <c r="M54" s="51"/>
      <c r="N54" s="24"/>
      <c r="O54" s="24"/>
      <c r="P54" s="149"/>
      <c r="Q54" s="164"/>
    </row>
    <row r="55" spans="2:17" ht="51" x14ac:dyDescent="0.25">
      <c r="B55" s="160"/>
      <c r="C55" s="114"/>
      <c r="D55" s="15" t="s">
        <v>21</v>
      </c>
      <c r="E55" s="26"/>
      <c r="F55" s="10"/>
      <c r="G55" s="39">
        <f t="shared" si="56"/>
        <v>0</v>
      </c>
      <c r="H55" s="24"/>
      <c r="I55" s="24"/>
      <c r="J55" s="24"/>
      <c r="K55" s="24"/>
      <c r="L55" s="51"/>
      <c r="M55" s="51"/>
      <c r="N55" s="24"/>
      <c r="O55" s="24"/>
      <c r="P55" s="149"/>
      <c r="Q55" s="164"/>
    </row>
    <row r="56" spans="2:17" ht="26.25" thickBot="1" x14ac:dyDescent="0.3">
      <c r="B56" s="161"/>
      <c r="C56" s="158"/>
      <c r="D56" s="28" t="s">
        <v>34</v>
      </c>
      <c r="E56" s="29"/>
      <c r="F56" s="30"/>
      <c r="G56" s="37">
        <f>SUM(H56:O56)</f>
        <v>0</v>
      </c>
      <c r="H56" s="31"/>
      <c r="I56" s="31"/>
      <c r="J56" s="31"/>
      <c r="K56" s="31"/>
      <c r="L56" s="54"/>
      <c r="M56" s="54"/>
      <c r="N56" s="31"/>
      <c r="O56" s="31"/>
      <c r="P56" s="162"/>
      <c r="Q56" s="165"/>
    </row>
  </sheetData>
  <sheetProtection password="C665" sheet="1" objects="1" scenarios="1"/>
  <mergeCells count="39">
    <mergeCell ref="C51:C56"/>
    <mergeCell ref="B2:Q2"/>
    <mergeCell ref="B3:Q3"/>
    <mergeCell ref="G13:G19"/>
    <mergeCell ref="C21:C26"/>
    <mergeCell ref="Q21:Q26"/>
    <mergeCell ref="C27:C32"/>
    <mergeCell ref="Q27:Q32"/>
    <mergeCell ref="Q33:Q38"/>
    <mergeCell ref="B51:B56"/>
    <mergeCell ref="P51:P56"/>
    <mergeCell ref="Q51:Q56"/>
    <mergeCell ref="N5:Q5"/>
    <mergeCell ref="L6:Q7"/>
    <mergeCell ref="B11:Q11"/>
    <mergeCell ref="B21:B26"/>
    <mergeCell ref="P21:P26"/>
    <mergeCell ref="B27:B32"/>
    <mergeCell ref="P27:P32"/>
    <mergeCell ref="B33:B38"/>
    <mergeCell ref="C33:C38"/>
    <mergeCell ref="P33:P38"/>
    <mergeCell ref="B39:B44"/>
    <mergeCell ref="P39:P44"/>
    <mergeCell ref="Q39:Q44"/>
    <mergeCell ref="B45:B50"/>
    <mergeCell ref="P45:P50"/>
    <mergeCell ref="Q45:Q50"/>
    <mergeCell ref="C39:C44"/>
    <mergeCell ref="C45:C50"/>
    <mergeCell ref="B10:Q10"/>
    <mergeCell ref="B13:B19"/>
    <mergeCell ref="C13:C19"/>
    <mergeCell ref="D13:D19"/>
    <mergeCell ref="E13:E19"/>
    <mergeCell ref="P13:P19"/>
    <mergeCell ref="Q13:Q19"/>
    <mergeCell ref="F13:F19"/>
    <mergeCell ref="H13:O18"/>
  </mergeCells>
  <printOptions horizontalCentered="1"/>
  <pageMargins left="0" right="0" top="0" bottom="0" header="0" footer="0"/>
  <pageSetup paperSize="9" scale="9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молодежь</vt:lpstr>
      <vt:lpstr>Прил1 молодежь</vt:lpstr>
      <vt:lpstr>Прил2 молодежь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2016-11-24T08:44:48Z</cp:lastPrinted>
  <dcterms:created xsi:type="dcterms:W3CDTF">2016-11-19T09:35:33Z</dcterms:created>
  <dcterms:modified xsi:type="dcterms:W3CDTF">2019-02-08T08:13:20Z</dcterms:modified>
</cp:coreProperties>
</file>