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30" windowWidth="20115" windowHeight="7815"/>
  </bookViews>
  <sheets>
    <sheet name="Паспорт объекты ФК" sheetId="5" r:id="rId1"/>
    <sheet name="Прил1 объекты ФК" sheetId="4" r:id="rId2"/>
    <sheet name="Прил2 объекты ФК" sheetId="1" r:id="rId3"/>
  </sheets>
  <calcPr calcId="145621"/>
</workbook>
</file>

<file path=xl/calcChain.xml><?xml version="1.0" encoding="utf-8"?>
<calcChain xmlns="http://schemas.openxmlformats.org/spreadsheetml/2006/main">
  <c r="L28" i="5" l="1"/>
  <c r="L31" i="5"/>
  <c r="L29" i="5"/>
  <c r="L30" i="5"/>
  <c r="L27" i="5"/>
  <c r="L25" i="5"/>
  <c r="K28" i="5" l="1"/>
  <c r="K29" i="5"/>
  <c r="K30" i="5"/>
  <c r="K31" i="5"/>
  <c r="K27" i="5"/>
  <c r="O19" i="1"/>
  <c r="O20" i="1"/>
  <c r="O21" i="1"/>
  <c r="G21" i="1" s="1"/>
  <c r="O22" i="1"/>
  <c r="O23" i="1"/>
  <c r="G23" i="1" s="1"/>
  <c r="G95" i="1"/>
  <c r="G92" i="1"/>
  <c r="G93" i="1"/>
  <c r="G94" i="1"/>
  <c r="G91" i="1"/>
  <c r="O90" i="1"/>
  <c r="G89" i="1"/>
  <c r="G86" i="1"/>
  <c r="G87" i="1"/>
  <c r="G88" i="1"/>
  <c r="G85" i="1"/>
  <c r="O84" i="1"/>
  <c r="G83" i="1"/>
  <c r="G80" i="1"/>
  <c r="G81" i="1"/>
  <c r="G82" i="1"/>
  <c r="G79" i="1"/>
  <c r="O78" i="1"/>
  <c r="G77" i="1"/>
  <c r="G74" i="1"/>
  <c r="G75" i="1"/>
  <c r="G76" i="1"/>
  <c r="G73" i="1"/>
  <c r="O72" i="1"/>
  <c r="G71" i="1"/>
  <c r="G68" i="1"/>
  <c r="G69" i="1"/>
  <c r="G70" i="1"/>
  <c r="G67" i="1"/>
  <c r="O66" i="1"/>
  <c r="G65" i="1"/>
  <c r="G62" i="1"/>
  <c r="G63" i="1"/>
  <c r="G64" i="1"/>
  <c r="G61" i="1"/>
  <c r="O60" i="1"/>
  <c r="G58" i="1"/>
  <c r="G59" i="1"/>
  <c r="G56" i="1"/>
  <c r="G57" i="1"/>
  <c r="G55" i="1"/>
  <c r="O54" i="1"/>
  <c r="G53" i="1"/>
  <c r="G50" i="1"/>
  <c r="G51" i="1"/>
  <c r="G52" i="1"/>
  <c r="G49" i="1"/>
  <c r="O48" i="1"/>
  <c r="G47" i="1"/>
  <c r="G44" i="1"/>
  <c r="G45" i="1"/>
  <c r="G46" i="1"/>
  <c r="G43" i="1"/>
  <c r="O42" i="1"/>
  <c r="G41" i="1"/>
  <c r="G38" i="1"/>
  <c r="G39" i="1"/>
  <c r="G40" i="1"/>
  <c r="G37" i="1"/>
  <c r="G34" i="1"/>
  <c r="G35" i="1"/>
  <c r="G32" i="1"/>
  <c r="G33" i="1"/>
  <c r="G31" i="1"/>
  <c r="G29" i="1"/>
  <c r="G26" i="1"/>
  <c r="G27" i="1"/>
  <c r="G28" i="1"/>
  <c r="G25" i="1"/>
  <c r="G20" i="1"/>
  <c r="G22" i="1"/>
  <c r="O36" i="1"/>
  <c r="O24" i="1"/>
  <c r="O30" i="1"/>
  <c r="K25" i="5" l="1"/>
  <c r="O18" i="1"/>
  <c r="G36" i="1" l="1"/>
  <c r="H20" i="1" l="1"/>
  <c r="I20" i="1"/>
  <c r="J20" i="1"/>
  <c r="K20" i="1"/>
  <c r="L20" i="1"/>
  <c r="M20" i="1"/>
  <c r="N20" i="1"/>
  <c r="H21" i="1"/>
  <c r="I21" i="1"/>
  <c r="J21" i="1"/>
  <c r="K21" i="1"/>
  <c r="L21" i="1"/>
  <c r="M21" i="1"/>
  <c r="N21" i="1"/>
  <c r="H22" i="1"/>
  <c r="I22" i="1"/>
  <c r="J22" i="1"/>
  <c r="K22" i="1"/>
  <c r="L22" i="1"/>
  <c r="M22" i="1"/>
  <c r="N22" i="1"/>
  <c r="H23" i="1"/>
  <c r="I23" i="1"/>
  <c r="J23" i="1"/>
  <c r="K23" i="1"/>
  <c r="L23" i="1"/>
  <c r="M23" i="1"/>
  <c r="N23" i="1"/>
  <c r="F20" i="1"/>
  <c r="F21" i="1"/>
  <c r="F22" i="1"/>
  <c r="F23" i="1"/>
  <c r="F19" i="1"/>
  <c r="I19" i="1"/>
  <c r="J19" i="1"/>
  <c r="K19" i="1"/>
  <c r="L19" i="1"/>
  <c r="M19" i="1"/>
  <c r="N19" i="1"/>
  <c r="H19" i="1"/>
  <c r="N84" i="1"/>
  <c r="M84" i="1"/>
  <c r="G84" i="1" s="1"/>
  <c r="L84" i="1"/>
  <c r="K84" i="1"/>
  <c r="J84" i="1"/>
  <c r="I84" i="1"/>
  <c r="H84" i="1"/>
  <c r="F84" i="1"/>
  <c r="G19" i="1" l="1"/>
  <c r="K18" i="1"/>
  <c r="N78" i="1"/>
  <c r="M78" i="1"/>
  <c r="L78" i="1"/>
  <c r="K78" i="1"/>
  <c r="G78" i="1" s="1"/>
  <c r="J78" i="1"/>
  <c r="I78" i="1"/>
  <c r="H78" i="1"/>
  <c r="F78" i="1"/>
  <c r="N72" i="1"/>
  <c r="M72" i="1"/>
  <c r="L72" i="1"/>
  <c r="K72" i="1"/>
  <c r="J72" i="1"/>
  <c r="I72" i="1"/>
  <c r="H72" i="1"/>
  <c r="F72" i="1"/>
  <c r="G72" i="1" l="1"/>
  <c r="D28" i="5"/>
  <c r="E28" i="5"/>
  <c r="F28" i="5"/>
  <c r="G28" i="5"/>
  <c r="H28" i="5"/>
  <c r="I28" i="5"/>
  <c r="J28" i="5"/>
  <c r="D29" i="5"/>
  <c r="E29" i="5"/>
  <c r="F29" i="5"/>
  <c r="G29" i="5"/>
  <c r="H29" i="5"/>
  <c r="I29" i="5"/>
  <c r="J29" i="5"/>
  <c r="D30" i="5"/>
  <c r="E30" i="5"/>
  <c r="F30" i="5"/>
  <c r="G30" i="5"/>
  <c r="H30" i="5"/>
  <c r="I30" i="5"/>
  <c r="J30" i="5"/>
  <c r="D31" i="5"/>
  <c r="E31" i="5"/>
  <c r="F31" i="5"/>
  <c r="G31" i="5"/>
  <c r="H31" i="5"/>
  <c r="I31" i="5"/>
  <c r="J31" i="5"/>
  <c r="E27" i="5"/>
  <c r="G27" i="5"/>
  <c r="H27" i="5"/>
  <c r="I27" i="5"/>
  <c r="J27" i="5"/>
  <c r="J25" i="5" s="1"/>
  <c r="D27" i="5"/>
  <c r="L18" i="1"/>
  <c r="I18" i="1"/>
  <c r="F27" i="5"/>
  <c r="H18" i="1"/>
  <c r="F24" i="1"/>
  <c r="F30" i="1"/>
  <c r="F36" i="1"/>
  <c r="F42" i="1"/>
  <c r="F48" i="1"/>
  <c r="F54" i="1"/>
  <c r="F60" i="1"/>
  <c r="F66" i="1"/>
  <c r="G90" i="1"/>
  <c r="F90" i="1"/>
  <c r="M18" i="1"/>
  <c r="N24" i="1"/>
  <c r="M24" i="1"/>
  <c r="L24" i="1"/>
  <c r="K24" i="1"/>
  <c r="J24" i="1"/>
  <c r="I24" i="1"/>
  <c r="H24" i="1"/>
  <c r="N30" i="1"/>
  <c r="M30" i="1"/>
  <c r="L30" i="1"/>
  <c r="K30" i="1"/>
  <c r="J30" i="1"/>
  <c r="I30" i="1"/>
  <c r="H30" i="1"/>
  <c r="H36" i="1"/>
  <c r="N36" i="1"/>
  <c r="M36" i="1"/>
  <c r="L36" i="1"/>
  <c r="K36" i="1"/>
  <c r="J36" i="1"/>
  <c r="I36" i="1"/>
  <c r="N42" i="1"/>
  <c r="M42" i="1"/>
  <c r="L42" i="1"/>
  <c r="K42" i="1"/>
  <c r="J42" i="1"/>
  <c r="I42" i="1"/>
  <c r="H42" i="1"/>
  <c r="G42" i="1" s="1"/>
  <c r="N48" i="1"/>
  <c r="M48" i="1"/>
  <c r="L48" i="1"/>
  <c r="K48" i="1"/>
  <c r="J48" i="1"/>
  <c r="I48" i="1"/>
  <c r="H48" i="1"/>
  <c r="G48" i="1" s="1"/>
  <c r="G54" i="1"/>
  <c r="N54" i="1"/>
  <c r="M54" i="1"/>
  <c r="L54" i="1"/>
  <c r="K54" i="1"/>
  <c r="J54" i="1"/>
  <c r="I54" i="1"/>
  <c r="H54" i="1"/>
  <c r="N60" i="1"/>
  <c r="M60" i="1"/>
  <c r="L60" i="1"/>
  <c r="K60" i="1"/>
  <c r="J60" i="1"/>
  <c r="I60" i="1"/>
  <c r="H60" i="1"/>
  <c r="G60" i="1" s="1"/>
  <c r="H66" i="1"/>
  <c r="G66" i="1"/>
  <c r="J66" i="1"/>
  <c r="N66" i="1"/>
  <c r="M66" i="1"/>
  <c r="L66" i="1"/>
  <c r="K66" i="1"/>
  <c r="I66" i="1"/>
  <c r="H90" i="1"/>
  <c r="I90" i="1"/>
  <c r="J90" i="1"/>
  <c r="L90" i="1"/>
  <c r="M90" i="1"/>
  <c r="N90" i="1"/>
  <c r="K90" i="1"/>
  <c r="G30" i="1" l="1"/>
  <c r="E17" i="4"/>
  <c r="I25" i="5"/>
  <c r="D25" i="5"/>
  <c r="H25" i="5"/>
  <c r="E25" i="5"/>
  <c r="G24" i="1"/>
  <c r="F25" i="5"/>
  <c r="G25" i="5"/>
  <c r="F18" i="1"/>
  <c r="N18" i="1"/>
  <c r="J18" i="1"/>
  <c r="D17" i="4"/>
  <c r="G18" i="1" l="1"/>
</calcChain>
</file>

<file path=xl/sharedStrings.xml><?xml version="1.0" encoding="utf-8"?>
<sst xmlns="http://schemas.openxmlformats.org/spreadsheetml/2006/main" count="258" uniqueCount="121">
  <si>
    <t>Развитие объектов физической культуры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</si>
  <si>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</si>
  <si>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</si>
  <si>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</si>
  <si>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</si>
  <si>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Объём финансирования мероприятия в 2013 году (тыс.руб.) *</t>
  </si>
  <si>
    <t>Всего, (тыс. руб.)</t>
  </si>
  <si>
    <t>Объем финансирования по годам (тыс. 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</si>
  <si>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</si>
  <si>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</si>
  <si>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2014 год</t>
  </si>
  <si>
    <t>2015 год</t>
  </si>
  <si>
    <t>2016 год</t>
  </si>
  <si>
    <t>2017 год</t>
  </si>
  <si>
    <t>2018 год</t>
  </si>
  <si>
    <t>2019 год</t>
  </si>
  <si>
    <t>1.</t>
  </si>
  <si>
    <r>
      <t>Задача 1.</t>
    </r>
    <r>
      <rPr>
        <b/>
        <u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Создание условий для  занятий физической культурой и спортом на территории Кингисеппского района</t>
    </r>
  </si>
  <si>
    <t>Итого</t>
  </si>
  <si>
    <t>2014-2016 г.г.</t>
  </si>
  <si>
    <t>-</t>
  </si>
  <si>
    <t>Администрация МО «Кингисеппский муниципальный район»</t>
  </si>
  <si>
    <t>МАУ «ОЛИМП»</t>
  </si>
  <si>
    <t>Средства бюджета МО "Кингисеппский муниципальный район"</t>
  </si>
  <si>
    <t>Средства бюджета МО "Кингисеппское городское поселение"</t>
  </si>
  <si>
    <t>Средства федерального бюджета</t>
  </si>
  <si>
    <t>2014-2015 г.г.</t>
  </si>
  <si>
    <t>Средства бюджета Ленинградской области</t>
  </si>
  <si>
    <t>1.1.</t>
  </si>
  <si>
    <t>Объект введен в эксплуатацию, пропускная способность массового катания- 120 человек в смену</t>
  </si>
  <si>
    <t>1.2.</t>
  </si>
  <si>
    <t>2016 г.</t>
  </si>
  <si>
    <t>Средства бюджета МО "Кингисеппский муниципальный район</t>
  </si>
  <si>
    <t>1.3.</t>
  </si>
  <si>
    <t>1.4.</t>
  </si>
  <si>
    <t>2014 г.</t>
  </si>
  <si>
    <t>Объект введен в эксплуатацию</t>
  </si>
  <si>
    <t>1.5.</t>
  </si>
  <si>
    <t>1.6.</t>
  </si>
  <si>
    <t>1.7.</t>
  </si>
  <si>
    <t>2015 г.</t>
  </si>
  <si>
    <t>1.8.</t>
  </si>
  <si>
    <t>1.9.</t>
  </si>
  <si>
    <t>Проверка сметной документации и исходных данных к ней по капи-тальному ремонту спортивных площадок МБОУ «Ивангородская средняя общеобразовательная школа № 1 имени Н.П.Наумова» и МБОУ «Александро-Горкская  основная общеобразовательная школа»</t>
  </si>
  <si>
    <t>№ п/п</t>
  </si>
  <si>
    <t>Приложение № 2</t>
  </si>
  <si>
    <t>к подпрограмме «Развитие объектов физической культуры»</t>
  </si>
  <si>
    <t>2020 год</t>
  </si>
  <si>
    <t>Администрация МО «Кингисеппский муниципальный район». Комитет по образованию. МКУ «Служба заказчика».</t>
  </si>
  <si>
    <t>Администрация МО «Кингисеппский муниципальный район». Комитет по образованию. МКУ «Служба заказчика». МАУ «ОЛИМП»</t>
  </si>
  <si>
    <t>Администрация МО «Кингисеппский муниципальный район». МАУ «ОЛИМП».</t>
  </si>
  <si>
    <t>Иные источники</t>
  </si>
  <si>
    <t>Задачи, направленные на достижение цели</t>
  </si>
  <si>
    <t>Планируемый объем финансирования на решение данной задачи (тыс. 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</si>
  <si>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</si>
  <si>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</si>
  <si>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</si>
  <si>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</si>
  <si>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"Кингисеппский муниципальный район"</t>
  </si>
  <si>
    <t>Другие источники</t>
  </si>
  <si>
    <t>шт.</t>
  </si>
  <si>
    <t>Планируемые результаты реализации муниципальной подпрограммы "Развитие объектов физической культуры"</t>
  </si>
  <si>
    <t>наименование муниципальной программы (подпрограммы)</t>
  </si>
  <si>
    <t xml:space="preserve">Приложение № 1 </t>
  </si>
  <si>
    <r>
      <t>Показатель 1</t>
    </r>
    <r>
      <rPr>
        <sz val="10"/>
        <color theme="1"/>
        <rFont val="Times New Roman"/>
        <family val="1"/>
        <charset val="204"/>
      </rPr>
      <t xml:space="preserve"> Количество построенных, капитально отремонтированных объектов</t>
    </r>
  </si>
  <si>
    <r>
      <rPr>
        <b/>
        <sz val="10"/>
        <color theme="1"/>
        <rFont val="Times New Roman"/>
        <family val="1"/>
        <charset val="204"/>
      </rPr>
      <t>Задача 1</t>
    </r>
    <r>
      <rPr>
        <sz val="10"/>
        <color theme="1"/>
        <rFont val="Times New Roman"/>
        <family val="1"/>
        <charset val="204"/>
      </rPr>
      <t xml:space="preserve"> Создание условий для занятий физической культурой и спортом на территории Кингисеппского района</t>
    </r>
  </si>
  <si>
    <t>Паспорт подпрограммы</t>
  </si>
  <si>
    <t>Наименование подпрограммы</t>
  </si>
  <si>
    <t xml:space="preserve">«Развитие объектов физической культуры» </t>
  </si>
  <si>
    <t>Цель подпрограммы</t>
  </si>
  <si>
    <t>Повышение уровня обеспеченности населения спортивными сооружениями, исходя из единовременной пропускной способности объектов спорта.</t>
  </si>
  <si>
    <t>Муниципальный заказчик подпрограммы</t>
  </si>
  <si>
    <t>Администрация МО "Кингисеппский муниципальный район" (отраслевой комитет - комитет по управление и развитию массового спорта, культуры и молодежной политики)</t>
  </si>
  <si>
    <t>Соисполнители подпрограммы</t>
  </si>
  <si>
    <t xml:space="preserve"> МКУ «Служба заказчика», </t>
  </si>
  <si>
    <t>Комитет по образованию,</t>
  </si>
  <si>
    <t>Задачи подпрограммы</t>
  </si>
  <si>
    <t>Создание условий для занятий  физической культурой и спортом на территории Кингисеппского района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</si>
  <si>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</si>
  <si>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</si>
  <si>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</si>
  <si>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 рублей)</t>
  </si>
  <si>
    <t>Всего:</t>
  </si>
  <si>
    <t>в том числе:</t>
  </si>
  <si>
    <t>Планируемые результаты реализации подпрограммы</t>
  </si>
  <si>
    <t>1. Создание необходимой инфраструктуры, обеспечивающей  свободный доступ к объектам физической культуры и спорта для занятий физической культурой и спортом всех категорий граждан и групп населения Кингисеппского района.</t>
  </si>
  <si>
    <t>2. Обеспечение раскрытия социальной значимости физической культуры и спорта, ее роль в оздоровлении населения.</t>
  </si>
  <si>
    <t xml:space="preserve">Приложение № 4 </t>
  </si>
  <si>
    <t>к муниципальной программе «Развитие культуры, спорта и молодежной политики в Кингисеппском муниципальном районе»</t>
  </si>
  <si>
    <t>2017 г.</t>
  </si>
  <si>
    <t>1.10.</t>
  </si>
  <si>
    <t>1.11.</t>
  </si>
  <si>
    <r>
      <t xml:space="preserve">Мероприятие 12 </t>
    </r>
    <r>
      <rPr>
        <sz val="10"/>
        <color theme="1"/>
        <rFont val="Times New Roman"/>
        <family val="1"/>
        <charset val="204"/>
      </rPr>
      <t>«Работы по проверке сметной документации и исходных данных к ней по капитальному ремонту спортивных площадок»</t>
    </r>
  </si>
  <si>
    <t>1.12.</t>
  </si>
  <si>
    <r>
      <t xml:space="preserve">Мероприятие 11 </t>
    </r>
    <r>
      <rPr>
        <sz val="10"/>
        <color theme="1"/>
        <rFont val="Times New Roman"/>
        <family val="1"/>
        <charset val="204"/>
      </rPr>
      <t>Капитальный ремонт спортивных площадкок</t>
    </r>
  </si>
  <si>
    <r>
      <t xml:space="preserve">Мероприятие 10 </t>
    </r>
    <r>
      <rPr>
        <sz val="10"/>
        <color theme="1"/>
        <rFont val="Times New Roman"/>
        <family val="1"/>
        <charset val="204"/>
      </rPr>
      <t>Капитальный ремонт спортивной площадки МБОУ «Александро-Горкская ООШ»</t>
    </r>
  </si>
  <si>
    <r>
      <t xml:space="preserve">Мероприятие 9 </t>
    </r>
    <r>
      <rPr>
        <sz val="10"/>
        <color theme="1"/>
        <rFont val="Times New Roman"/>
        <family val="1"/>
        <charset val="204"/>
      </rPr>
      <t>Капитальный ремонт спортивной площадки МБОУ «Ивангородская СОШ № 1 им. Н.П. Наумова»</t>
    </r>
  </si>
  <si>
    <r>
      <t xml:space="preserve">Мероприятие 8 </t>
    </r>
    <r>
      <rPr>
        <sz val="10"/>
        <color theme="1"/>
        <rFont val="Times New Roman"/>
        <family val="1"/>
        <charset val="204"/>
      </rPr>
      <t>Капитальный ремонт спортивной площадки МБОУ «Кингисеппская СОШ №4»</t>
    </r>
  </si>
  <si>
    <r>
      <t xml:space="preserve">Мероприятие 7 </t>
    </r>
    <r>
      <rPr>
        <sz val="10"/>
        <color theme="1"/>
        <rFont val="Times New Roman"/>
        <family val="1"/>
        <charset val="204"/>
      </rPr>
      <t>Капитальный ремонт спортивной площадки МБОУ «Кингисеппская гимназия»</t>
    </r>
  </si>
  <si>
    <r>
      <t xml:space="preserve">Мероприятие 6 </t>
    </r>
    <r>
      <rPr>
        <sz val="10"/>
        <color theme="1"/>
        <rFont val="Times New Roman"/>
        <family val="1"/>
        <charset val="204"/>
      </rPr>
      <t>Капитальный ремонт спортивной площадки МБОУ «Кингисеппская СОШ № 5»</t>
    </r>
  </si>
  <si>
    <r>
      <t xml:space="preserve">Мероприятие 5 </t>
    </r>
    <r>
      <rPr>
        <sz val="10"/>
        <color theme="1"/>
        <rFont val="Times New Roman"/>
        <family val="1"/>
        <charset val="204"/>
      </rPr>
      <t>Капитальный ремонт спортивной площадки МБОУ «Вистинская СОШ»</t>
    </r>
  </si>
  <si>
    <r>
      <t xml:space="preserve">Мероприятие 4 </t>
    </r>
    <r>
      <rPr>
        <sz val="10"/>
        <color theme="1"/>
        <rFont val="Times New Roman"/>
        <family val="1"/>
        <charset val="204"/>
      </rPr>
      <t>Капитальный ремонт спортивной площадки МБОУ «Опольевская ООШ»</t>
    </r>
  </si>
  <si>
    <r>
      <t xml:space="preserve">Мероприятие 3 </t>
    </r>
    <r>
      <rPr>
        <sz val="10"/>
        <color theme="1"/>
        <rFont val="Times New Roman"/>
        <family val="1"/>
        <charset val="204"/>
      </rPr>
      <t>Строительство плавательного бассейна в г. Ивангороде</t>
    </r>
  </si>
  <si>
    <r>
      <t>Мероприятие 2</t>
    </r>
    <r>
      <rPr>
        <sz val="10"/>
        <color theme="1"/>
        <rFont val="Times New Roman"/>
        <family val="1"/>
        <charset val="204"/>
      </rPr>
      <t xml:space="preserve"> Строительство плавательного бассейна в г. Кингисеппе</t>
    </r>
  </si>
  <si>
    <r>
      <t xml:space="preserve">Мероприятие 1 </t>
    </r>
    <r>
      <rPr>
        <sz val="10"/>
        <color theme="1"/>
        <rFont val="Times New Roman"/>
        <family val="1"/>
        <charset val="204"/>
      </rPr>
      <t>Строительство ледовой арены в микрорайоне 7 в г. Кингисеппе</t>
    </r>
  </si>
  <si>
    <t xml:space="preserve">11. Приложение № 4 к муниципальной программе "Развитие культуры, спорта и молодежной </t>
  </si>
  <si>
    <t>политики в Кингисеппском муниципальной районе" изложить в следующей редакции:</t>
  </si>
  <si>
    <t>12. Приложение № 1 к подпрограмме "Развитие объектов физической культуры" изложить в следующей редакции:</t>
  </si>
  <si>
    <t>13. Приложение № 2 к подпрограмме "Развитие объектов физической культуры" изложить в следующей редакции:</t>
  </si>
  <si>
    <t>2014-2019 г.г.</t>
  </si>
  <si>
    <t>2016-2017 г.г. 2019 г.</t>
  </si>
  <si>
    <t>2017 г.; 2019 г.</t>
  </si>
  <si>
    <t>с 01.01.2014 года по 31.12.2021 года</t>
  </si>
  <si>
    <t xml:space="preserve"> МКУ «Центр культуры, спорта, молодежной политики и туризма»,</t>
  </si>
  <si>
    <t>2021 год</t>
  </si>
  <si>
    <t>Заместитель главы администрация МО «Кингисеппский муниципальный район» по строительству,</t>
  </si>
  <si>
    <t>2014-2015 г.г.; 2018-2019 г.г.</t>
  </si>
  <si>
    <t>2018-2019 г.г.</t>
  </si>
  <si>
    <t>2017-2019 г.г.</t>
  </si>
  <si>
    <t>Объект введены в эксплуатацию</t>
  </si>
  <si>
    <t>Администрация МО «Кингисеппский муниципальный район»; МКУ «Служба заказчика»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</si>
</sst>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_р_._-;\-* #,##0.0_р_._-;_-* &quot;-&quot;?_р_._-;_-@_-"/>
    <numFmt numFmtId="166" formatCode="#,##0.0_ ;\-#,##0.0\ "/>
  </numFmts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0" fillId="0" borderId="0" xfId="0" applyProtection="1"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vertical="center" wrapText="1"/>
      <protection locked="0"/>
    </xf>
    <xf numFmtId="0" fontId="3" fillId="0" borderId="5" xfId="0" applyFont="1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164" fontId="3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justify" vertical="center" wrapText="1"/>
      <protection locked="0"/>
    </xf>
    <xf numFmtId="0" fontId="3" fillId="0" borderId="5" xfId="0" applyNumberFormat="1" applyFont="1" applyBorder="1" applyAlignment="1" applyProtection="1">
      <alignment horizontal="center" vertical="center" wrapText="1"/>
      <protection locked="0"/>
    </xf>
    <xf numFmtId="166" fontId="3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164" fontId="3" fillId="0" borderId="7" xfId="0" applyNumberFormat="1" applyFont="1" applyBorder="1" applyAlignment="1" applyProtection="1">
      <alignment horizontal="center" vertical="center" wrapText="1"/>
      <protection locked="0"/>
    </xf>
    <xf numFmtId="164" fontId="4" fillId="0" borderId="5" xfId="0" applyNumberFormat="1" applyFont="1" applyBorder="1" applyAlignment="1" applyProtection="1">
      <alignment horizontal="center" vertical="center" wrapText="1"/>
    </xf>
    <xf numFmtId="165" fontId="3" fillId="0" borderId="5" xfId="0" applyNumberFormat="1" applyFont="1" applyBorder="1" applyAlignment="1" applyProtection="1">
      <alignment horizontal="center" vertical="center" wrapText="1"/>
    </xf>
    <xf numFmtId="164" fontId="4" fillId="0" borderId="7" xfId="0" applyNumberFormat="1" applyFont="1" applyBorder="1" applyAlignment="1" applyProtection="1">
      <alignment horizontal="center" vertical="center" wrapText="1"/>
    </xf>
    <xf numFmtId="0" fontId="2" fillId="0" borderId="55" xfId="0" applyFont="1" applyBorder="1" applyAlignment="1" applyProtection="1">
      <alignment vertical="center"/>
      <protection locked="0"/>
    </xf>
    <xf numFmtId="0" fontId="3" fillId="0" borderId="28" xfId="0" applyFont="1" applyBorder="1" applyAlignment="1" applyProtection="1">
      <alignment horizontal="left" vertical="center" wrapText="1"/>
      <protection locked="0"/>
    </xf>
    <xf numFmtId="0" fontId="3" fillId="0" borderId="30" xfId="0" applyFont="1" applyBorder="1" applyAlignment="1" applyProtection="1">
      <alignment horizontal="left" vertical="center" wrapText="1"/>
      <protection locked="0"/>
    </xf>
    <xf numFmtId="0" fontId="3" fillId="0" borderId="31" xfId="0" applyFont="1" applyBorder="1" applyAlignment="1" applyProtection="1">
      <alignment horizontal="center" vertical="center" wrapText="1"/>
      <protection locked="0"/>
    </xf>
    <xf numFmtId="0" fontId="4" fillId="0" borderId="48" xfId="0" applyFont="1" applyBorder="1" applyAlignment="1" applyProtection="1">
      <alignment horizontal="left" vertical="center" wrapText="1"/>
      <protection locked="0"/>
    </xf>
    <xf numFmtId="0" fontId="3" fillId="0" borderId="39" xfId="0" applyFont="1" applyBorder="1" applyAlignment="1" applyProtection="1">
      <alignment horizontal="left" vertical="center" wrapText="1"/>
      <protection locked="0"/>
    </xf>
    <xf numFmtId="0" fontId="3" fillId="0" borderId="31" xfId="0" applyFont="1" applyBorder="1" applyAlignment="1" applyProtection="1">
      <alignment horizontal="left" vertical="center" wrapText="1"/>
      <protection locked="0"/>
    </xf>
    <xf numFmtId="165" fontId="3" fillId="0" borderId="31" xfId="0" applyNumberFormat="1" applyFont="1" applyBorder="1" applyAlignment="1" applyProtection="1">
      <alignment horizontal="center" vertical="center" wrapText="1"/>
    </xf>
    <xf numFmtId="164" fontId="4" fillId="0" borderId="32" xfId="0" applyNumberFormat="1" applyFont="1" applyBorder="1" applyAlignment="1" applyProtection="1">
      <alignment horizontal="center" vertical="center" wrapText="1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3" fillId="0" borderId="32" xfId="0" applyFont="1" applyBorder="1" applyAlignment="1" applyProtection="1">
      <alignment horizontal="center" vertical="center" wrapText="1"/>
      <protection locked="0"/>
    </xf>
    <xf numFmtId="0" fontId="3" fillId="0" borderId="46" xfId="0" applyFont="1" applyBorder="1" applyAlignment="1" applyProtection="1">
      <alignment horizontal="center" vertical="center" wrapText="1"/>
      <protection locked="0"/>
    </xf>
    <xf numFmtId="0" fontId="3" fillId="0" borderId="39" xfId="0" applyFont="1" applyBorder="1" applyAlignment="1" applyProtection="1">
      <alignment horizontal="center" vertical="center" wrapText="1"/>
      <protection locked="0"/>
    </xf>
    <xf numFmtId="0" fontId="0" fillId="0" borderId="0" xfId="0" applyFill="1" applyProtection="1"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164" fontId="4" fillId="0" borderId="5" xfId="0" applyNumberFormat="1" applyFont="1" applyFill="1" applyBorder="1" applyAlignment="1" applyProtection="1">
      <alignment horizontal="center" vertical="center" wrapText="1"/>
    </xf>
    <xf numFmtId="165" fontId="3" fillId="0" borderId="5" xfId="0" applyNumberFormat="1" applyFont="1" applyFill="1" applyBorder="1" applyAlignment="1" applyProtection="1">
      <alignment horizontal="center" vertical="center" wrapText="1"/>
    </xf>
    <xf numFmtId="164" fontId="3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5" xfId="0" applyNumberFormat="1" applyFont="1" applyFill="1" applyBorder="1" applyAlignment="1" applyProtection="1">
      <alignment horizontal="center" vertical="center" wrapText="1"/>
    </xf>
    <xf numFmtId="164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protection locked="0"/>
    </xf>
    <xf numFmtId="0" fontId="6" fillId="0" borderId="0" xfId="0" applyFont="1" applyAlignment="1" applyProtection="1">
      <alignment wrapText="1"/>
      <protection locked="0"/>
    </xf>
    <xf numFmtId="0" fontId="3" fillId="0" borderId="60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3" fillId="0" borderId="30" xfId="0" applyFont="1" applyBorder="1" applyAlignment="1" applyProtection="1">
      <alignment horizontal="left" vertical="center" wrapText="1"/>
      <protection locked="0"/>
    </xf>
    <xf numFmtId="0" fontId="3" fillId="0" borderId="33" xfId="0" applyFont="1" applyBorder="1" applyAlignment="1" applyProtection="1">
      <alignment horizontal="left" vertical="center" wrapText="1"/>
      <protection locked="0"/>
    </xf>
    <xf numFmtId="0" fontId="3" fillId="0" borderId="39" xfId="0" applyFont="1" applyBorder="1" applyAlignment="1" applyProtection="1">
      <alignment horizontal="center" vertical="center" wrapText="1"/>
      <protection locked="0"/>
    </xf>
    <xf numFmtId="0" fontId="3" fillId="0" borderId="31" xfId="0" applyFont="1" applyBorder="1" applyAlignment="1" applyProtection="1">
      <alignment horizontal="center" vertical="center" wrapText="1"/>
      <protection locked="0"/>
    </xf>
    <xf numFmtId="165" fontId="4" fillId="0" borderId="31" xfId="0" applyNumberFormat="1" applyFont="1" applyBorder="1" applyAlignment="1" applyProtection="1">
      <alignment horizontal="center" vertical="center" wrapText="1"/>
    </xf>
    <xf numFmtId="0" fontId="4" fillId="0" borderId="31" xfId="0" applyFont="1" applyBorder="1" applyAlignment="1" applyProtection="1">
      <alignment horizontal="center" vertical="center" wrapText="1"/>
    </xf>
    <xf numFmtId="0" fontId="3" fillId="0" borderId="47" xfId="0" applyFont="1" applyBorder="1" applyAlignment="1" applyProtection="1">
      <alignment horizontal="left" vertical="center" wrapText="1"/>
      <protection locked="0"/>
    </xf>
    <xf numFmtId="0" fontId="3" fillId="0" borderId="37" xfId="0" applyFont="1" applyBorder="1" applyAlignment="1" applyProtection="1">
      <alignment horizontal="left" vertical="center" wrapText="1"/>
      <protection locked="0"/>
    </xf>
    <xf numFmtId="0" fontId="3" fillId="0" borderId="63" xfId="0" applyFont="1" applyBorder="1" applyAlignment="1" applyProtection="1">
      <alignment horizontal="left" vertical="center" wrapText="1"/>
      <protection locked="0"/>
    </xf>
    <xf numFmtId="0" fontId="3" fillId="0" borderId="65" xfId="0" applyFont="1" applyBorder="1" applyAlignment="1" applyProtection="1">
      <alignment horizontal="left" vertical="center" wrapText="1"/>
      <protection locked="0"/>
    </xf>
    <xf numFmtId="0" fontId="3" fillId="0" borderId="55" xfId="0" applyFont="1" applyBorder="1" applyAlignment="1" applyProtection="1">
      <alignment horizontal="left" vertical="center" wrapText="1"/>
      <protection locked="0"/>
    </xf>
    <xf numFmtId="0" fontId="3" fillId="0" borderId="66" xfId="0" applyFont="1" applyBorder="1" applyAlignment="1" applyProtection="1">
      <alignment horizontal="left" vertical="center" wrapText="1"/>
      <protection locked="0"/>
    </xf>
    <xf numFmtId="0" fontId="3" fillId="0" borderId="59" xfId="0" applyFont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horizontal="left" vertical="center" wrapText="1"/>
      <protection locked="0"/>
    </xf>
    <xf numFmtId="0" fontId="3" fillId="0" borderId="64" xfId="0" applyFont="1" applyBorder="1" applyAlignment="1" applyProtection="1">
      <alignment horizontal="left" vertical="center" wrapText="1"/>
      <protection locked="0"/>
    </xf>
    <xf numFmtId="0" fontId="3" fillId="0" borderId="60" xfId="0" applyFont="1" applyBorder="1" applyAlignment="1" applyProtection="1">
      <alignment horizontal="left" vertical="center" wrapText="1"/>
      <protection locked="0"/>
    </xf>
    <xf numFmtId="0" fontId="3" fillId="0" borderId="61" xfId="0" applyFont="1" applyBorder="1" applyAlignment="1" applyProtection="1">
      <alignment horizontal="left" vertical="center" wrapText="1"/>
      <protection locked="0"/>
    </xf>
    <xf numFmtId="0" fontId="3" fillId="0" borderId="62" xfId="0" applyFont="1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right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4" fillId="0" borderId="56" xfId="0" applyFont="1" applyBorder="1" applyAlignment="1" applyProtection="1">
      <alignment horizontal="center" vertical="center" wrapText="1"/>
      <protection locked="0"/>
    </xf>
    <xf numFmtId="0" fontId="4" fillId="0" borderId="57" xfId="0" applyFont="1" applyBorder="1" applyAlignment="1" applyProtection="1">
      <alignment horizontal="center" vertical="center" wrapText="1"/>
      <protection locked="0"/>
    </xf>
    <xf numFmtId="0" fontId="4" fillId="0" borderId="58" xfId="0" applyFont="1" applyBorder="1" applyAlignment="1" applyProtection="1">
      <alignment horizontal="center" vertical="center" wrapText="1"/>
      <protection locked="0"/>
    </xf>
    <xf numFmtId="0" fontId="3" fillId="0" borderId="60" xfId="0" applyFont="1" applyBorder="1" applyAlignment="1" applyProtection="1">
      <alignment horizontal="center" vertical="center" wrapText="1"/>
      <protection locked="0"/>
    </xf>
    <xf numFmtId="0" fontId="3" fillId="0" borderId="61" xfId="0" applyFont="1" applyBorder="1" applyAlignment="1" applyProtection="1">
      <alignment horizontal="center" vertical="center" wrapText="1"/>
      <protection locked="0"/>
    </xf>
    <xf numFmtId="0" fontId="3" fillId="0" borderId="62" xfId="0" applyFont="1" applyBorder="1" applyAlignment="1" applyProtection="1">
      <alignment horizontal="center" vertical="center" wrapText="1"/>
      <protection locked="0"/>
    </xf>
    <xf numFmtId="0" fontId="4" fillId="0" borderId="32" xfId="0" applyFont="1" applyBorder="1" applyAlignment="1" applyProtection="1">
      <alignment horizontal="center" vertical="center" wrapText="1"/>
    </xf>
    <xf numFmtId="164" fontId="4" fillId="0" borderId="31" xfId="0" applyNumberFormat="1" applyFont="1" applyBorder="1" applyAlignment="1" applyProtection="1">
      <alignment horizontal="center" vertical="center" wrapText="1"/>
    </xf>
    <xf numFmtId="164" fontId="4" fillId="0" borderId="60" xfId="0" applyNumberFormat="1" applyFont="1" applyBorder="1" applyAlignment="1" applyProtection="1">
      <alignment horizontal="center" vertical="center" wrapText="1"/>
    </xf>
    <xf numFmtId="0" fontId="3" fillId="0" borderId="51" xfId="0" applyFont="1" applyBorder="1" applyAlignment="1" applyProtection="1">
      <alignment horizontal="center" vertical="top" wrapText="1"/>
      <protection locked="0"/>
    </xf>
    <xf numFmtId="0" fontId="3" fillId="0" borderId="53" xfId="0" applyFont="1" applyBorder="1" applyAlignment="1" applyProtection="1">
      <alignment horizontal="center" vertical="top" wrapText="1"/>
      <protection locked="0"/>
    </xf>
    <xf numFmtId="0" fontId="3" fillId="0" borderId="54" xfId="0" applyFont="1" applyBorder="1" applyAlignment="1" applyProtection="1">
      <alignment horizontal="center" vertical="top" wrapText="1"/>
      <protection locked="0"/>
    </xf>
    <xf numFmtId="0" fontId="3" fillId="0" borderId="48" xfId="0" applyFont="1" applyBorder="1" applyAlignment="1" applyProtection="1">
      <alignment horizontal="center" vertical="center" wrapText="1"/>
      <protection locked="0"/>
    </xf>
    <xf numFmtId="0" fontId="3" fillId="0" borderId="31" xfId="0" applyFont="1" applyBorder="1" applyAlignment="1" applyProtection="1">
      <alignment horizontal="center" vertical="center"/>
      <protection locked="0"/>
    </xf>
    <xf numFmtId="0" fontId="3" fillId="0" borderId="48" xfId="0" applyFont="1" applyBorder="1" applyAlignment="1" applyProtection="1">
      <alignment horizontal="center" vertical="center"/>
      <protection locked="0"/>
    </xf>
    <xf numFmtId="0" fontId="3" fillId="0" borderId="34" xfId="0" applyFont="1" applyBorder="1" applyAlignment="1" applyProtection="1">
      <alignment horizontal="center" vertical="center"/>
      <protection locked="0"/>
    </xf>
    <xf numFmtId="0" fontId="3" fillId="0" borderId="34" xfId="0" applyFont="1" applyBorder="1" applyAlignment="1" applyProtection="1">
      <alignment horizontal="center" vertical="center" wrapText="1"/>
      <protection locked="0"/>
    </xf>
    <xf numFmtId="0" fontId="3" fillId="0" borderId="28" xfId="0" applyFont="1" applyBorder="1" applyAlignment="1" applyProtection="1">
      <alignment horizontal="center" vertical="center" wrapText="1"/>
      <protection locked="0"/>
    </xf>
    <xf numFmtId="0" fontId="3" fillId="0" borderId="38" xfId="0" applyFont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3" fillId="0" borderId="29" xfId="0" applyFont="1" applyBorder="1" applyAlignment="1" applyProtection="1">
      <alignment horizontal="center" vertical="center" wrapText="1"/>
      <protection locked="0"/>
    </xf>
    <xf numFmtId="0" fontId="3" fillId="0" borderId="31" xfId="0" applyFont="1" applyBorder="1" applyAlignment="1" applyProtection="1">
      <alignment horizontal="center" vertical="center" wrapText="1"/>
    </xf>
    <xf numFmtId="0" fontId="3" fillId="0" borderId="48" xfId="0" applyFont="1" applyBorder="1" applyAlignment="1" applyProtection="1">
      <alignment horizontal="center" vertical="center" wrapText="1"/>
    </xf>
    <xf numFmtId="0" fontId="3" fillId="0" borderId="34" xfId="0" applyFont="1" applyBorder="1" applyAlignment="1" applyProtection="1">
      <alignment horizontal="center" vertical="center" wrapText="1"/>
    </xf>
    <xf numFmtId="164" fontId="3" fillId="0" borderId="48" xfId="0" applyNumberFormat="1" applyFont="1" applyBorder="1" applyAlignment="1" applyProtection="1">
      <alignment horizontal="center" vertical="center" wrapText="1"/>
    </xf>
    <xf numFmtId="164" fontId="3" fillId="0" borderId="52" xfId="0" applyNumberFormat="1" applyFont="1" applyBorder="1" applyAlignment="1" applyProtection="1">
      <alignment horizontal="center" vertical="center" wrapText="1"/>
    </xf>
    <xf numFmtId="164" fontId="3" fillId="0" borderId="50" xfId="0" applyNumberFormat="1" applyFont="1" applyBorder="1" applyAlignment="1" applyProtection="1">
      <alignment horizontal="center" vertical="center" wrapText="1"/>
    </xf>
    <xf numFmtId="0" fontId="4" fillId="0" borderId="48" xfId="0" applyFont="1" applyBorder="1" applyAlignment="1" applyProtection="1">
      <alignment vertical="top" wrapText="1"/>
      <protection locked="0"/>
    </xf>
    <xf numFmtId="0" fontId="4" fillId="0" borderId="52" xfId="0" applyFont="1" applyBorder="1" applyAlignment="1" applyProtection="1">
      <alignment vertical="top" wrapText="1"/>
      <protection locked="0"/>
    </xf>
    <xf numFmtId="0" fontId="4" fillId="0" borderId="50" xfId="0" applyFont="1" applyBorder="1" applyAlignment="1" applyProtection="1">
      <alignment vertical="top" wrapText="1"/>
      <protection locked="0"/>
    </xf>
    <xf numFmtId="0" fontId="3" fillId="0" borderId="48" xfId="0" applyFont="1" applyBorder="1" applyAlignment="1" applyProtection="1">
      <alignment horizontal="left" vertical="top" wrapText="1"/>
      <protection locked="0"/>
    </xf>
    <xf numFmtId="0" fontId="3" fillId="0" borderId="52" xfId="0" applyFont="1" applyBorder="1" applyAlignment="1" applyProtection="1">
      <alignment horizontal="left" vertical="top" wrapText="1"/>
      <protection locked="0"/>
    </xf>
    <xf numFmtId="0" fontId="3" fillId="0" borderId="50" xfId="0" applyFont="1" applyBorder="1" applyAlignment="1" applyProtection="1">
      <alignment horizontal="left" vertical="top" wrapText="1"/>
      <protection locked="0"/>
    </xf>
    <xf numFmtId="0" fontId="3" fillId="0" borderId="49" xfId="0" applyFont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 applyProtection="1">
      <alignment horizontal="center" vertical="center" wrapText="1"/>
      <protection locked="0"/>
    </xf>
    <xf numFmtId="0" fontId="3" fillId="0" borderId="32" xfId="0" applyFont="1" applyBorder="1" applyAlignment="1" applyProtection="1">
      <alignment horizontal="center" vertical="center" wrapText="1"/>
      <protection locked="0"/>
    </xf>
    <xf numFmtId="0" fontId="3" fillId="0" borderId="35" xfId="0" applyFont="1" applyBorder="1" applyAlignment="1" applyProtection="1">
      <alignment horizontal="center" vertical="center" wrapText="1"/>
      <protection locked="0"/>
    </xf>
    <xf numFmtId="0" fontId="7" fillId="0" borderId="36" xfId="0" applyFont="1" applyBorder="1" applyAlignment="1" applyProtection="1">
      <alignment horizontal="center"/>
      <protection locked="0"/>
    </xf>
    <xf numFmtId="0" fontId="3" fillId="0" borderId="41" xfId="0" applyFont="1" applyBorder="1" applyAlignment="1" applyProtection="1">
      <alignment horizontal="center" vertical="center" wrapText="1"/>
      <protection locked="0"/>
    </xf>
    <xf numFmtId="0" fontId="3" fillId="0" borderId="42" xfId="0" applyFont="1" applyBorder="1" applyAlignment="1" applyProtection="1">
      <alignment horizontal="center" vertical="center" wrapText="1"/>
      <protection locked="0"/>
    </xf>
    <xf numFmtId="0" fontId="3" fillId="0" borderId="43" xfId="0" applyFont="1" applyBorder="1" applyAlignment="1" applyProtection="1">
      <alignment horizontal="center" vertical="center" wrapText="1"/>
      <protection locked="0"/>
    </xf>
    <xf numFmtId="0" fontId="3" fillId="0" borderId="44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45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6" xfId="0" applyFont="1" applyBorder="1" applyAlignment="1" applyProtection="1">
      <alignment horizontal="center" vertical="center" wrapText="1"/>
      <protection locked="0"/>
    </xf>
    <xf numFmtId="0" fontId="3" fillId="0" borderId="46" xfId="0" applyFont="1" applyBorder="1" applyAlignment="1" applyProtection="1">
      <alignment horizontal="center" vertical="center" wrapText="1"/>
      <protection locked="0"/>
    </xf>
    <xf numFmtId="0" fontId="3" fillId="0" borderId="47" xfId="0" applyFont="1" applyBorder="1" applyAlignment="1" applyProtection="1">
      <alignment horizontal="center" vertical="center" wrapText="1"/>
      <protection locked="0"/>
    </xf>
    <xf numFmtId="0" fontId="3" fillId="0" borderId="67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23" xfId="0" applyFont="1" applyBorder="1" applyAlignment="1" applyProtection="1">
      <alignment horizontal="center" vertical="top" wrapText="1"/>
      <protection locked="0"/>
    </xf>
    <xf numFmtId="0" fontId="3" fillId="0" borderId="16" xfId="0" applyFont="1" applyBorder="1" applyAlignment="1" applyProtection="1">
      <alignment horizontal="center" vertical="top" wrapText="1"/>
      <protection locked="0"/>
    </xf>
    <xf numFmtId="0" fontId="3" fillId="0" borderId="9" xfId="0" applyFont="1" applyBorder="1" applyAlignment="1" applyProtection="1">
      <alignment horizontal="center" vertical="top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24" xfId="0" applyFont="1" applyBorder="1" applyAlignment="1" applyProtection="1">
      <alignment horizontal="center" vertical="top" wrapText="1"/>
      <protection locked="0"/>
    </xf>
    <xf numFmtId="0" fontId="3" fillId="0" borderId="15" xfId="0" applyFont="1" applyBorder="1" applyAlignment="1" applyProtection="1">
      <alignment horizontal="center" vertical="top" wrapText="1"/>
      <protection locked="0"/>
    </xf>
    <xf numFmtId="0" fontId="3" fillId="0" borderId="11" xfId="0" applyFont="1" applyBorder="1" applyAlignment="1" applyProtection="1">
      <alignment horizontal="center" vertical="top" wrapText="1"/>
      <protection locked="0"/>
    </xf>
    <xf numFmtId="0" fontId="4" fillId="0" borderId="23" xfId="0" applyFont="1" applyBorder="1" applyAlignment="1" applyProtection="1">
      <alignment vertical="top" wrapText="1"/>
      <protection locked="0"/>
    </xf>
    <xf numFmtId="0" fontId="4" fillId="0" borderId="16" xfId="0" applyFont="1" applyBorder="1" applyAlignment="1" applyProtection="1">
      <alignment vertical="top" wrapText="1"/>
      <protection locked="0"/>
    </xf>
    <xf numFmtId="0" fontId="4" fillId="0" borderId="9" xfId="0" applyFont="1" applyBorder="1" applyAlignment="1" applyProtection="1">
      <alignment vertical="top" wrapText="1"/>
      <protection locked="0"/>
    </xf>
    <xf numFmtId="0" fontId="3" fillId="0" borderId="22" xfId="0" applyFont="1" applyBorder="1" applyAlignment="1" applyProtection="1">
      <alignment horizontal="center" vertical="top" wrapText="1"/>
      <protection locked="0"/>
    </xf>
    <xf numFmtId="0" fontId="3" fillId="0" borderId="17" xfId="0" applyFont="1" applyBorder="1" applyAlignment="1" applyProtection="1">
      <alignment horizontal="center" vertical="top" wrapText="1"/>
      <protection locked="0"/>
    </xf>
    <xf numFmtId="0" fontId="3" fillId="0" borderId="13" xfId="0" applyFont="1" applyBorder="1" applyAlignment="1" applyProtection="1">
      <alignment horizontal="center" vertical="top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  <xf numFmtId="0" fontId="3" fillId="0" borderId="22" xfId="0" applyFont="1" applyBorder="1" applyAlignment="1" applyProtection="1">
      <alignment horizontal="left" vertical="top" wrapText="1"/>
      <protection locked="0"/>
    </xf>
    <xf numFmtId="0" fontId="3" fillId="0" borderId="17" xfId="0" applyFont="1" applyBorder="1" applyAlignment="1" applyProtection="1">
      <alignment horizontal="left" vertical="top" wrapText="1"/>
      <protection locked="0"/>
    </xf>
    <xf numFmtId="0" fontId="3" fillId="0" borderId="13" xfId="0" applyFont="1" applyBorder="1" applyAlignment="1" applyProtection="1">
      <alignment horizontal="left" vertical="top" wrapText="1"/>
      <protection locked="0"/>
    </xf>
    <xf numFmtId="0" fontId="4" fillId="0" borderId="23" xfId="0" applyFont="1" applyBorder="1" applyAlignment="1" applyProtection="1">
      <alignment horizontal="left" vertical="top" wrapText="1"/>
      <protection locked="0"/>
    </xf>
    <xf numFmtId="0" fontId="4" fillId="0" borderId="16" xfId="0" applyFont="1" applyBorder="1" applyAlignment="1" applyProtection="1">
      <alignment horizontal="left" vertical="top" wrapText="1"/>
      <protection locked="0"/>
    </xf>
    <xf numFmtId="0" fontId="4" fillId="0" borderId="9" xfId="0" applyFont="1" applyBorder="1" applyAlignment="1" applyProtection="1">
      <alignment horizontal="left" vertical="top" wrapText="1"/>
      <protection locked="0"/>
    </xf>
    <xf numFmtId="0" fontId="3" fillId="0" borderId="26" xfId="0" applyFont="1" applyBorder="1" applyAlignment="1" applyProtection="1">
      <alignment horizontal="center" vertical="top" wrapText="1"/>
      <protection locked="0"/>
    </xf>
    <xf numFmtId="0" fontId="3" fillId="0" borderId="25" xfId="0" applyFont="1" applyBorder="1" applyAlignment="1" applyProtection="1">
      <alignment horizontal="left" vertical="top" wrapText="1"/>
      <protection locked="0"/>
    </xf>
    <xf numFmtId="0" fontId="4" fillId="0" borderId="27" xfId="0" applyFont="1" applyBorder="1" applyAlignment="1" applyProtection="1">
      <alignment horizontal="left" vertical="top" wrapText="1"/>
      <protection locked="0"/>
    </xf>
    <xf numFmtId="0" fontId="3" fillId="0" borderId="27" xfId="0" applyFont="1" applyBorder="1" applyAlignment="1" applyProtection="1">
      <alignment horizontal="center" vertical="top" wrapText="1"/>
      <protection locked="0"/>
    </xf>
    <xf numFmtId="0" fontId="0" fillId="0" borderId="0" xfId="0" applyAlignment="1" applyProtection="1">
      <alignment horizontal="left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165" fontId="4" fillId="0" borderId="3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33"/>
  <sheetViews>
    <sheetView tabSelected="1" topLeftCell="A16" workbookViewId="0">
      <selection activeCell="L25" sqref="L25:L26"/>
    </sheetView>
  </sheetViews>
  <sheetFormatPr defaultRowHeight="15" x14ac:dyDescent="0.25"/>
  <cols>
    <col min="1" max="1" width="3.140625" style="1" customWidth="1"/>
    <col min="2" max="2" width="14.5703125" style="1" customWidth="1"/>
    <col min="3" max="3" width="17.28515625" style="1" customWidth="1"/>
    <col min="4" max="4" width="9.5703125" style="1" bestFit="1" customWidth="1"/>
    <col min="5" max="6" width="9.140625" style="1"/>
    <col min="7" max="7" width="9.7109375" style="1" customWidth="1"/>
    <col min="8" max="8" width="9.140625" style="1"/>
    <col min="9" max="10" width="9.7109375" style="1" customWidth="1"/>
    <col min="11" max="11" width="9.5703125" style="1" customWidth="1"/>
    <col min="12" max="12" width="10.5703125" style="1" bestFit="1" customWidth="1"/>
    <col min="13" max="16384" width="9.140625" style="1"/>
  </cols>
  <sheetData>
    <row r="2" spans="2:12" ht="18.75" x14ac:dyDescent="0.3">
      <c r="B2" s="61" t="s">
        <v>105</v>
      </c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2:12" ht="18.75" x14ac:dyDescent="0.3">
      <c r="B3" s="61" t="s">
        <v>106</v>
      </c>
      <c r="C3" s="61"/>
      <c r="D3" s="61"/>
      <c r="E3" s="61"/>
      <c r="F3" s="61"/>
      <c r="G3" s="61"/>
      <c r="H3" s="61"/>
      <c r="I3" s="61"/>
      <c r="J3" s="61"/>
      <c r="K3" s="61"/>
      <c r="L3" s="61"/>
    </row>
    <row r="5" spans="2:12" x14ac:dyDescent="0.25">
      <c r="I5" s="39"/>
      <c r="J5" s="62" t="s">
        <v>87</v>
      </c>
      <c r="K5" s="62"/>
      <c r="L5" s="62"/>
    </row>
    <row r="6" spans="2:12" ht="15" customHeight="1" x14ac:dyDescent="0.25">
      <c r="H6" s="40"/>
      <c r="I6" s="63" t="s">
        <v>88</v>
      </c>
      <c r="J6" s="63"/>
      <c r="K6" s="63"/>
      <c r="L6" s="63"/>
    </row>
    <row r="7" spans="2:12" x14ac:dyDescent="0.25">
      <c r="H7" s="40"/>
      <c r="I7" s="63"/>
      <c r="J7" s="63"/>
      <c r="K7" s="63"/>
      <c r="L7" s="63"/>
    </row>
    <row r="8" spans="2:12" x14ac:dyDescent="0.25">
      <c r="H8" s="40"/>
      <c r="I8" s="63"/>
      <c r="J8" s="63"/>
      <c r="K8" s="63"/>
      <c r="L8" s="63"/>
    </row>
    <row r="11" spans="2:12" ht="15.75" x14ac:dyDescent="0.25">
      <c r="B11" s="64" t="s">
        <v>66</v>
      </c>
      <c r="C11" s="64"/>
      <c r="D11" s="64"/>
      <c r="E11" s="64"/>
      <c r="F11" s="64"/>
      <c r="G11" s="64"/>
      <c r="H11" s="64"/>
      <c r="I11" s="64"/>
      <c r="J11" s="64"/>
      <c r="K11" s="64"/>
    </row>
    <row r="12" spans="2:12" ht="16.5" thickBot="1" x14ac:dyDescent="0.3">
      <c r="B12" s="18"/>
      <c r="C12" s="42"/>
      <c r="D12" s="42"/>
      <c r="E12" s="42"/>
      <c r="F12" s="42"/>
      <c r="G12" s="42"/>
      <c r="H12" s="42"/>
      <c r="I12" s="42"/>
      <c r="J12" s="42"/>
      <c r="K12" s="42"/>
    </row>
    <row r="13" spans="2:12" ht="35.25" customHeight="1" x14ac:dyDescent="0.25">
      <c r="B13" s="19" t="s">
        <v>67</v>
      </c>
      <c r="C13" s="65" t="s">
        <v>68</v>
      </c>
      <c r="D13" s="66"/>
      <c r="E13" s="66"/>
      <c r="F13" s="66"/>
      <c r="G13" s="66"/>
      <c r="H13" s="66"/>
      <c r="I13" s="66"/>
      <c r="J13" s="66"/>
      <c r="K13" s="66"/>
      <c r="L13" s="67"/>
    </row>
    <row r="14" spans="2:12" ht="36" customHeight="1" x14ac:dyDescent="0.25">
      <c r="B14" s="20" t="s">
        <v>69</v>
      </c>
      <c r="C14" s="68" t="s">
        <v>70</v>
      </c>
      <c r="D14" s="69"/>
      <c r="E14" s="69"/>
      <c r="F14" s="69"/>
      <c r="G14" s="69"/>
      <c r="H14" s="69"/>
      <c r="I14" s="69"/>
      <c r="J14" s="69"/>
      <c r="K14" s="69"/>
      <c r="L14" s="70"/>
    </row>
    <row r="15" spans="2:12" ht="45" customHeight="1" x14ac:dyDescent="0.25">
      <c r="B15" s="20" t="s">
        <v>71</v>
      </c>
      <c r="C15" s="58" t="s">
        <v>72</v>
      </c>
      <c r="D15" s="59"/>
      <c r="E15" s="59"/>
      <c r="F15" s="59"/>
      <c r="G15" s="59"/>
      <c r="H15" s="59"/>
      <c r="I15" s="59"/>
      <c r="J15" s="59"/>
      <c r="K15" s="59"/>
      <c r="L15" s="60"/>
    </row>
    <row r="16" spans="2:12" ht="15" customHeight="1" x14ac:dyDescent="0.25">
      <c r="B16" s="43" t="s">
        <v>73</v>
      </c>
      <c r="C16" s="49" t="s">
        <v>115</v>
      </c>
      <c r="D16" s="50"/>
      <c r="E16" s="50"/>
      <c r="F16" s="50"/>
      <c r="G16" s="50"/>
      <c r="H16" s="50"/>
      <c r="I16" s="50"/>
      <c r="J16" s="50"/>
      <c r="K16" s="50"/>
      <c r="L16" s="51"/>
    </row>
    <row r="17" spans="2:12" ht="15" customHeight="1" x14ac:dyDescent="0.25">
      <c r="B17" s="43"/>
      <c r="C17" s="55" t="s">
        <v>113</v>
      </c>
      <c r="D17" s="56"/>
      <c r="E17" s="56"/>
      <c r="F17" s="56"/>
      <c r="G17" s="56"/>
      <c r="H17" s="56"/>
      <c r="I17" s="56"/>
      <c r="J17" s="56"/>
      <c r="K17" s="56"/>
      <c r="L17" s="57"/>
    </row>
    <row r="18" spans="2:12" ht="15" customHeight="1" x14ac:dyDescent="0.25">
      <c r="B18" s="43"/>
      <c r="C18" s="55" t="s">
        <v>74</v>
      </c>
      <c r="D18" s="56"/>
      <c r="E18" s="56"/>
      <c r="F18" s="56"/>
      <c r="G18" s="56"/>
      <c r="H18" s="56"/>
      <c r="I18" s="56"/>
      <c r="J18" s="56"/>
      <c r="K18" s="56"/>
      <c r="L18" s="57"/>
    </row>
    <row r="19" spans="2:12" ht="15" customHeight="1" x14ac:dyDescent="0.25">
      <c r="B19" s="43"/>
      <c r="C19" s="55" t="s">
        <v>75</v>
      </c>
      <c r="D19" s="56"/>
      <c r="E19" s="56"/>
      <c r="F19" s="56"/>
      <c r="G19" s="56"/>
      <c r="H19" s="56"/>
      <c r="I19" s="56"/>
      <c r="J19" s="56"/>
      <c r="K19" s="56"/>
      <c r="L19" s="57"/>
    </row>
    <row r="20" spans="2:12" x14ac:dyDescent="0.25">
      <c r="B20" s="43"/>
      <c r="C20" s="55" t="s">
        <v>22</v>
      </c>
      <c r="D20" s="56"/>
      <c r="E20" s="56"/>
      <c r="F20" s="56"/>
      <c r="G20" s="56"/>
      <c r="H20" s="56"/>
      <c r="I20" s="56"/>
      <c r="J20" s="56"/>
      <c r="K20" s="56"/>
      <c r="L20" s="57"/>
    </row>
    <row r="21" spans="2:12" ht="32.25" customHeight="1" x14ac:dyDescent="0.25">
      <c r="B21" s="20" t="s">
        <v>76</v>
      </c>
      <c r="C21" s="58" t="s">
        <v>77</v>
      </c>
      <c r="D21" s="59"/>
      <c r="E21" s="59"/>
      <c r="F21" s="59"/>
      <c r="G21" s="59"/>
      <c r="H21" s="59"/>
      <c r="I21" s="59"/>
      <c r="J21" s="59"/>
      <c r="K21" s="59"/>
      <c r="L21" s="60"/>
    </row>
    <row r="22" spans="2:12" ht="39" customHeight="1" x14ac:dyDescent="0.25">
      <c r="B22" s="20" t="s">
        <v>78</v>
      </c>
      <c r="C22" s="68" t="s">
        <v>112</v>
      </c>
      <c r="D22" s="69"/>
      <c r="E22" s="69"/>
      <c r="F22" s="69"/>
      <c r="G22" s="69"/>
      <c r="H22" s="69"/>
      <c r="I22" s="69"/>
      <c r="J22" s="69"/>
      <c r="K22" s="69"/>
      <c r="L22" s="70"/>
    </row>
    <row r="23" spans="2:12" ht="22.5" customHeight="1" x14ac:dyDescent="0.25">
      <c r="B23" s="43" t="s">
        <v>79</v>
      </c>
      <c r="C23" s="45" t="s">
        <v>80</v>
      </c>
      <c r="D23" s="68" t="s">
        <v>81</v>
      </c>
      <c r="E23" s="69"/>
      <c r="F23" s="69"/>
      <c r="G23" s="69"/>
      <c r="H23" s="69"/>
      <c r="I23" s="69"/>
      <c r="J23" s="69"/>
      <c r="K23" s="69"/>
      <c r="L23" s="70"/>
    </row>
    <row r="24" spans="2:12" ht="17.25" customHeight="1" x14ac:dyDescent="0.25">
      <c r="B24" s="43"/>
      <c r="C24" s="46"/>
      <c r="D24" s="30" t="s">
        <v>10</v>
      </c>
      <c r="E24" s="30" t="s">
        <v>11</v>
      </c>
      <c r="F24" s="30" t="s">
        <v>12</v>
      </c>
      <c r="G24" s="30" t="s">
        <v>13</v>
      </c>
      <c r="H24" s="30" t="s">
        <v>14</v>
      </c>
      <c r="I24" s="30" t="s">
        <v>15</v>
      </c>
      <c r="J24" s="30" t="s">
        <v>47</v>
      </c>
      <c r="K24" s="30" t="s">
        <v>114</v>
      </c>
      <c r="L24" s="29" t="s">
        <v>18</v>
      </c>
    </row>
    <row r="25" spans="2:12" x14ac:dyDescent="0.25">
      <c r="B25" s="43"/>
      <c r="C25" s="22" t="s">
        <v>82</v>
      </c>
      <c r="D25" s="47">
        <f>SUM(D27:D31)</f>
        <v>96800</v>
      </c>
      <c r="E25" s="48">
        <f t="shared" ref="E25:I25" si="0">SUM(E27:E31)</f>
        <v>198350.8</v>
      </c>
      <c r="F25" s="48">
        <f t="shared" si="0"/>
        <v>65174.400000000001</v>
      </c>
      <c r="G25" s="72">
        <f t="shared" si="0"/>
        <v>194047.5</v>
      </c>
      <c r="H25" s="72">
        <f t="shared" si="0"/>
        <v>189827.3</v>
      </c>
      <c r="I25" s="72">
        <f t="shared" si="0"/>
        <v>57196.4</v>
      </c>
      <c r="J25" s="72">
        <f>SUM(J27:J31)</f>
        <v>33200.199999999997</v>
      </c>
      <c r="K25" s="73">
        <f>SUM(K27:K31)</f>
        <v>15559.6</v>
      </c>
      <c r="L25" s="155">
        <f>SUM(D25:K26)</f>
        <v>850156.2</v>
      </c>
    </row>
    <row r="26" spans="2:12" ht="13.5" customHeight="1" x14ac:dyDescent="0.25">
      <c r="B26" s="43"/>
      <c r="C26" s="23" t="s">
        <v>83</v>
      </c>
      <c r="D26" s="48"/>
      <c r="E26" s="48"/>
      <c r="F26" s="48"/>
      <c r="G26" s="72"/>
      <c r="H26" s="72"/>
      <c r="I26" s="72"/>
      <c r="J26" s="72"/>
      <c r="K26" s="73"/>
      <c r="L26" s="71"/>
    </row>
    <row r="27" spans="2:12" ht="52.5" customHeight="1" x14ac:dyDescent="0.25">
      <c r="B27" s="43"/>
      <c r="C27" s="24" t="s">
        <v>23</v>
      </c>
      <c r="D27" s="25">
        <f>'Прил2 объекты ФК'!H19</f>
        <v>2900</v>
      </c>
      <c r="E27" s="25">
        <f>'Прил2 объекты ФК'!I19</f>
        <v>19171.8</v>
      </c>
      <c r="F27" s="25">
        <f>'Прил2 объекты ФК'!J19</f>
        <v>54174.400000000001</v>
      </c>
      <c r="G27" s="25">
        <f>'Прил2 объекты ФК'!K19</f>
        <v>102047.5</v>
      </c>
      <c r="H27" s="25">
        <f>'Прил2 объекты ФК'!L19</f>
        <v>39507.300000000003</v>
      </c>
      <c r="I27" s="25">
        <f>'Прил2 объекты ФК'!M19</f>
        <v>57196.4</v>
      </c>
      <c r="J27" s="25">
        <f>'Прил2 объекты ФК'!N19</f>
        <v>33200.199999999997</v>
      </c>
      <c r="K27" s="25">
        <f>'Прил2 объекты ФК'!O19</f>
        <v>15559.6</v>
      </c>
      <c r="L27" s="26">
        <f>SUM(D27:K27)</f>
        <v>323757.2</v>
      </c>
    </row>
    <row r="28" spans="2:12" ht="51.75" customHeight="1" x14ac:dyDescent="0.25">
      <c r="B28" s="43"/>
      <c r="C28" s="24" t="s">
        <v>24</v>
      </c>
      <c r="D28" s="25">
        <f>'Прил2 объекты ФК'!H20</f>
        <v>0</v>
      </c>
      <c r="E28" s="25">
        <f>'Прил2 объекты ФК'!I20</f>
        <v>0</v>
      </c>
      <c r="F28" s="25">
        <f>'Прил2 объекты ФК'!J20</f>
        <v>0</v>
      </c>
      <c r="G28" s="25">
        <f>'Прил2 объекты ФК'!K20</f>
        <v>0</v>
      </c>
      <c r="H28" s="25">
        <f>'Прил2 объекты ФК'!L20</f>
        <v>0</v>
      </c>
      <c r="I28" s="25">
        <f>'Прил2 объекты ФК'!M20</f>
        <v>0</v>
      </c>
      <c r="J28" s="25">
        <f>'Прил2 объекты ФК'!N20</f>
        <v>0</v>
      </c>
      <c r="K28" s="25">
        <f>'Прил2 объекты ФК'!O20</f>
        <v>0</v>
      </c>
      <c r="L28" s="26">
        <f>SUM(D28:K28)</f>
        <v>0</v>
      </c>
    </row>
    <row r="29" spans="2:12" ht="38.25" x14ac:dyDescent="0.25">
      <c r="B29" s="43"/>
      <c r="C29" s="24" t="s">
        <v>25</v>
      </c>
      <c r="D29" s="25">
        <f>'Прил2 объекты ФК'!H21</f>
        <v>45000</v>
      </c>
      <c r="E29" s="25">
        <f>'Прил2 объекты ФК'!I21</f>
        <v>95000</v>
      </c>
      <c r="F29" s="25">
        <f>'Прил2 объекты ФК'!J21</f>
        <v>0</v>
      </c>
      <c r="G29" s="25">
        <f>'Прил2 объекты ФК'!K21</f>
        <v>0</v>
      </c>
      <c r="H29" s="25">
        <f>'Прил2 объекты ФК'!L21</f>
        <v>70000</v>
      </c>
      <c r="I29" s="25">
        <f>'Прил2 объекты ФК'!M21</f>
        <v>0</v>
      </c>
      <c r="J29" s="25">
        <f>'Прил2 объекты ФК'!N21</f>
        <v>0</v>
      </c>
      <c r="K29" s="25">
        <f>'Прил2 объекты ФК'!O21</f>
        <v>0</v>
      </c>
      <c r="L29" s="26">
        <f>SUM(D29:K29)</f>
        <v>210000</v>
      </c>
    </row>
    <row r="30" spans="2:12" ht="43.5" customHeight="1" x14ac:dyDescent="0.25">
      <c r="B30" s="43"/>
      <c r="C30" s="24" t="s">
        <v>27</v>
      </c>
      <c r="D30" s="25">
        <f>'Прил2 объекты ФК'!H22</f>
        <v>48900</v>
      </c>
      <c r="E30" s="25">
        <f>'Прил2 объекты ФК'!I22</f>
        <v>84179</v>
      </c>
      <c r="F30" s="25">
        <f>'Прил2 объекты ФК'!J22</f>
        <v>11000</v>
      </c>
      <c r="G30" s="25">
        <f>'Прил2 объекты ФК'!K22</f>
        <v>92000</v>
      </c>
      <c r="H30" s="25">
        <f>'Прил2 объекты ФК'!L22</f>
        <v>80320</v>
      </c>
      <c r="I30" s="25">
        <f>'Прил2 объекты ФК'!M22</f>
        <v>0</v>
      </c>
      <c r="J30" s="25">
        <f>'Прил2 объекты ФК'!N22</f>
        <v>0</v>
      </c>
      <c r="K30" s="25">
        <f>'Прил2 объекты ФК'!O22</f>
        <v>0</v>
      </c>
      <c r="L30" s="26">
        <f>SUM(D30:K30)</f>
        <v>316399</v>
      </c>
    </row>
    <row r="31" spans="2:12" x14ac:dyDescent="0.25">
      <c r="B31" s="43"/>
      <c r="C31" s="24" t="s">
        <v>51</v>
      </c>
      <c r="D31" s="25">
        <f>'Прил2 объекты ФК'!H23</f>
        <v>0</v>
      </c>
      <c r="E31" s="25">
        <f>'Прил2 объекты ФК'!I23</f>
        <v>0</v>
      </c>
      <c r="F31" s="25">
        <f>'Прил2 объекты ФК'!J23</f>
        <v>0</v>
      </c>
      <c r="G31" s="25">
        <f>'Прил2 объекты ФК'!K23</f>
        <v>0</v>
      </c>
      <c r="H31" s="25">
        <f>'Прил2 объекты ФК'!L23</f>
        <v>0</v>
      </c>
      <c r="I31" s="25">
        <f>'Прил2 объекты ФК'!M23</f>
        <v>0</v>
      </c>
      <c r="J31" s="25">
        <f>'Прил2 объекты ФК'!N23</f>
        <v>0</v>
      </c>
      <c r="K31" s="25">
        <f>'Прил2 объекты ФК'!O23</f>
        <v>0</v>
      </c>
      <c r="L31" s="26">
        <f>SUM(D31:K31)</f>
        <v>0</v>
      </c>
    </row>
    <row r="32" spans="2:12" ht="27" customHeight="1" x14ac:dyDescent="0.25">
      <c r="B32" s="43" t="s">
        <v>84</v>
      </c>
      <c r="C32" s="49" t="s">
        <v>85</v>
      </c>
      <c r="D32" s="50"/>
      <c r="E32" s="50"/>
      <c r="F32" s="50"/>
      <c r="G32" s="50"/>
      <c r="H32" s="50"/>
      <c r="I32" s="50"/>
      <c r="J32" s="50"/>
      <c r="K32" s="50"/>
      <c r="L32" s="51"/>
    </row>
    <row r="33" spans="2:12" ht="24" customHeight="1" thickBot="1" x14ac:dyDescent="0.3">
      <c r="B33" s="44"/>
      <c r="C33" s="52" t="s">
        <v>86</v>
      </c>
      <c r="D33" s="53"/>
      <c r="E33" s="53"/>
      <c r="F33" s="53"/>
      <c r="G33" s="53"/>
      <c r="H33" s="53"/>
      <c r="I33" s="53"/>
      <c r="J33" s="53"/>
      <c r="K33" s="53"/>
      <c r="L33" s="54"/>
    </row>
  </sheetData>
  <sheetProtection password="C665" sheet="1" objects="1" scenarios="1"/>
  <mergeCells count="31">
    <mergeCell ref="C22:L22"/>
    <mergeCell ref="D23:L23"/>
    <mergeCell ref="L25:L26"/>
    <mergeCell ref="C19:L19"/>
    <mergeCell ref="C18:L18"/>
    <mergeCell ref="H25:H26"/>
    <mergeCell ref="I25:I26"/>
    <mergeCell ref="J25:J26"/>
    <mergeCell ref="K25:K26"/>
    <mergeCell ref="F25:F26"/>
    <mergeCell ref="G25:G26"/>
    <mergeCell ref="C17:L17"/>
    <mergeCell ref="C16:L16"/>
    <mergeCell ref="C21:L21"/>
    <mergeCell ref="B2:L2"/>
    <mergeCell ref="B3:L3"/>
    <mergeCell ref="J5:L5"/>
    <mergeCell ref="I6:L8"/>
    <mergeCell ref="B11:K11"/>
    <mergeCell ref="C13:L13"/>
    <mergeCell ref="C14:L14"/>
    <mergeCell ref="C15:L15"/>
    <mergeCell ref="C20:L20"/>
    <mergeCell ref="B16:B20"/>
    <mergeCell ref="B32:B33"/>
    <mergeCell ref="B23:B31"/>
    <mergeCell ref="C23:C24"/>
    <mergeCell ref="D25:D26"/>
    <mergeCell ref="E25:E26"/>
    <mergeCell ref="C32:L32"/>
    <mergeCell ref="C33:L33"/>
  </mergeCells>
  <printOptions horizontalCentered="1" verticalCentered="1"/>
  <pageMargins left="0" right="0" top="0" bottom="0.74803149606299213" header="0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24"/>
  <sheetViews>
    <sheetView topLeftCell="A7" workbookViewId="0">
      <selection activeCell="O25" sqref="O25"/>
    </sheetView>
  </sheetViews>
  <sheetFormatPr defaultRowHeight="15" x14ac:dyDescent="0.25"/>
  <cols>
    <col min="1" max="1" width="2.85546875" style="1" customWidth="1"/>
    <col min="2" max="2" width="5.7109375" style="1" customWidth="1"/>
    <col min="3" max="3" width="15.140625" style="1" customWidth="1"/>
    <col min="4" max="4" width="14.28515625" style="1" customWidth="1"/>
    <col min="5" max="5" width="10" style="1" customWidth="1"/>
    <col min="6" max="6" width="12.5703125" style="1" customWidth="1"/>
    <col min="7" max="7" width="10.28515625" style="1" customWidth="1"/>
    <col min="8" max="8" width="10.85546875" style="1" customWidth="1"/>
    <col min="9" max="16384" width="9.140625" style="1"/>
  </cols>
  <sheetData>
    <row r="2" spans="2:16" ht="18.75" x14ac:dyDescent="0.3">
      <c r="B2" s="61" t="s">
        <v>107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</row>
    <row r="3" spans="2:16" ht="3.75" customHeight="1" x14ac:dyDescent="0.25"/>
    <row r="5" spans="2:16" x14ac:dyDescent="0.25">
      <c r="N5" s="62" t="s">
        <v>63</v>
      </c>
      <c r="O5" s="62"/>
      <c r="P5" s="62"/>
    </row>
    <row r="6" spans="2:16" x14ac:dyDescent="0.25">
      <c r="K6" s="62" t="s">
        <v>46</v>
      </c>
      <c r="L6" s="62"/>
      <c r="M6" s="62"/>
      <c r="N6" s="62"/>
      <c r="O6" s="62"/>
      <c r="P6" s="62"/>
    </row>
    <row r="9" spans="2:16" x14ac:dyDescent="0.25">
      <c r="B9" s="102" t="s">
        <v>61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</row>
    <row r="10" spans="2:16" x14ac:dyDescent="0.25">
      <c r="B10" s="107" t="s">
        <v>62</v>
      </c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</row>
    <row r="11" spans="2:16" ht="15.75" thickBot="1" x14ac:dyDescent="0.3"/>
    <row r="12" spans="2:16" ht="42.75" customHeight="1" x14ac:dyDescent="0.25">
      <c r="B12" s="82" t="s">
        <v>44</v>
      </c>
      <c r="C12" s="85" t="s">
        <v>52</v>
      </c>
      <c r="D12" s="103" t="s">
        <v>53</v>
      </c>
      <c r="E12" s="104"/>
      <c r="F12" s="85" t="s">
        <v>54</v>
      </c>
      <c r="G12" s="85" t="s">
        <v>55</v>
      </c>
      <c r="H12" s="85" t="s">
        <v>56</v>
      </c>
      <c r="I12" s="103" t="s">
        <v>57</v>
      </c>
      <c r="J12" s="108"/>
      <c r="K12" s="108"/>
      <c r="L12" s="108"/>
      <c r="M12" s="108"/>
      <c r="N12" s="108"/>
      <c r="O12" s="108"/>
      <c r="P12" s="109"/>
    </row>
    <row r="13" spans="2:16" ht="30" customHeight="1" x14ac:dyDescent="0.25">
      <c r="B13" s="83"/>
      <c r="C13" s="45"/>
      <c r="D13" s="105"/>
      <c r="E13" s="106"/>
      <c r="F13" s="45"/>
      <c r="G13" s="45"/>
      <c r="H13" s="45"/>
      <c r="I13" s="105"/>
      <c r="J13" s="110"/>
      <c r="K13" s="110"/>
      <c r="L13" s="110"/>
      <c r="M13" s="110"/>
      <c r="N13" s="110"/>
      <c r="O13" s="110"/>
      <c r="P13" s="111"/>
    </row>
    <row r="14" spans="2:16" ht="39" customHeight="1" x14ac:dyDescent="0.25">
      <c r="B14" s="83"/>
      <c r="C14" s="45"/>
      <c r="D14" s="112" t="s">
        <v>58</v>
      </c>
      <c r="E14" s="77" t="s">
        <v>59</v>
      </c>
      <c r="F14" s="45"/>
      <c r="G14" s="45"/>
      <c r="H14" s="45"/>
      <c r="I14" s="77" t="s">
        <v>10</v>
      </c>
      <c r="J14" s="77" t="s">
        <v>11</v>
      </c>
      <c r="K14" s="77" t="s">
        <v>12</v>
      </c>
      <c r="L14" s="77" t="s">
        <v>13</v>
      </c>
      <c r="M14" s="77" t="s">
        <v>14</v>
      </c>
      <c r="N14" s="77" t="s">
        <v>15</v>
      </c>
      <c r="O14" s="112" t="s">
        <v>47</v>
      </c>
      <c r="P14" s="98" t="s">
        <v>114</v>
      </c>
    </row>
    <row r="15" spans="2:16" ht="30" customHeight="1" x14ac:dyDescent="0.25">
      <c r="B15" s="84"/>
      <c r="C15" s="46"/>
      <c r="D15" s="105"/>
      <c r="E15" s="45"/>
      <c r="F15" s="46"/>
      <c r="G15" s="46"/>
      <c r="H15" s="46"/>
      <c r="I15" s="45"/>
      <c r="J15" s="45"/>
      <c r="K15" s="45"/>
      <c r="L15" s="45"/>
      <c r="M15" s="45"/>
      <c r="N15" s="45"/>
      <c r="O15" s="105"/>
      <c r="P15" s="99"/>
    </row>
    <row r="16" spans="2:16" x14ac:dyDescent="0.25">
      <c r="B16" s="27">
        <v>1</v>
      </c>
      <c r="C16" s="21">
        <v>2</v>
      </c>
      <c r="D16" s="21">
        <v>3</v>
      </c>
      <c r="E16" s="21">
        <v>4</v>
      </c>
      <c r="F16" s="21">
        <v>5</v>
      </c>
      <c r="G16" s="21">
        <v>6</v>
      </c>
      <c r="H16" s="21">
        <v>7</v>
      </c>
      <c r="I16" s="21">
        <v>8</v>
      </c>
      <c r="J16" s="21">
        <v>9</v>
      </c>
      <c r="K16" s="21">
        <v>10</v>
      </c>
      <c r="L16" s="21">
        <v>11</v>
      </c>
      <c r="M16" s="21">
        <v>12</v>
      </c>
      <c r="N16" s="21">
        <v>13</v>
      </c>
      <c r="O16" s="41">
        <v>14</v>
      </c>
      <c r="P16" s="28">
        <v>15</v>
      </c>
    </row>
    <row r="17" spans="2:16" x14ac:dyDescent="0.25">
      <c r="B17" s="74" t="s">
        <v>16</v>
      </c>
      <c r="C17" s="95" t="s">
        <v>65</v>
      </c>
      <c r="D17" s="86">
        <f>'Прил2 объекты ФК'!G19</f>
        <v>323757.2</v>
      </c>
      <c r="E17" s="89">
        <f>'Прил2 объекты ФК'!G20+'Прил2 объекты ФК'!G21+'Прил2 объекты ФК'!G22+'Прил2 объекты ФК'!G23</f>
        <v>526399</v>
      </c>
      <c r="F17" s="92" t="s">
        <v>64</v>
      </c>
      <c r="G17" s="46" t="s">
        <v>60</v>
      </c>
      <c r="H17" s="78">
        <v>0</v>
      </c>
      <c r="I17" s="78">
        <v>3</v>
      </c>
      <c r="J17" s="78">
        <v>2</v>
      </c>
      <c r="K17" s="46">
        <v>2</v>
      </c>
      <c r="L17" s="78">
        <v>2</v>
      </c>
      <c r="M17" s="46" t="s">
        <v>20</v>
      </c>
      <c r="N17" s="46" t="s">
        <v>20</v>
      </c>
      <c r="O17" s="68">
        <v>1</v>
      </c>
      <c r="P17" s="100" t="s">
        <v>20</v>
      </c>
    </row>
    <row r="18" spans="2:16" x14ac:dyDescent="0.25">
      <c r="B18" s="75"/>
      <c r="C18" s="96"/>
      <c r="D18" s="87"/>
      <c r="E18" s="90"/>
      <c r="F18" s="93"/>
      <c r="G18" s="77"/>
      <c r="H18" s="79"/>
      <c r="I18" s="79"/>
      <c r="J18" s="79"/>
      <c r="K18" s="77"/>
      <c r="L18" s="79"/>
      <c r="M18" s="77"/>
      <c r="N18" s="77"/>
      <c r="O18" s="112"/>
      <c r="P18" s="98"/>
    </row>
    <row r="19" spans="2:16" x14ac:dyDescent="0.25">
      <c r="B19" s="75"/>
      <c r="C19" s="96"/>
      <c r="D19" s="87"/>
      <c r="E19" s="90"/>
      <c r="F19" s="93"/>
      <c r="G19" s="77"/>
      <c r="H19" s="79"/>
      <c r="I19" s="79"/>
      <c r="J19" s="79"/>
      <c r="K19" s="77"/>
      <c r="L19" s="79"/>
      <c r="M19" s="77"/>
      <c r="N19" s="77"/>
      <c r="O19" s="112"/>
      <c r="P19" s="98"/>
    </row>
    <row r="20" spans="2:16" x14ac:dyDescent="0.25">
      <c r="B20" s="75"/>
      <c r="C20" s="96"/>
      <c r="D20" s="87"/>
      <c r="E20" s="90"/>
      <c r="F20" s="93"/>
      <c r="G20" s="77"/>
      <c r="H20" s="79"/>
      <c r="I20" s="79"/>
      <c r="J20" s="79"/>
      <c r="K20" s="77"/>
      <c r="L20" s="79"/>
      <c r="M20" s="77"/>
      <c r="N20" s="77"/>
      <c r="O20" s="112"/>
      <c r="P20" s="98"/>
    </row>
    <row r="21" spans="2:16" x14ac:dyDescent="0.25">
      <c r="B21" s="75"/>
      <c r="C21" s="96"/>
      <c r="D21" s="87"/>
      <c r="E21" s="90"/>
      <c r="F21" s="93"/>
      <c r="G21" s="77"/>
      <c r="H21" s="79"/>
      <c r="I21" s="79"/>
      <c r="J21" s="79"/>
      <c r="K21" s="77"/>
      <c r="L21" s="79"/>
      <c r="M21" s="77"/>
      <c r="N21" s="77"/>
      <c r="O21" s="112"/>
      <c r="P21" s="98"/>
    </row>
    <row r="22" spans="2:16" x14ac:dyDescent="0.25">
      <c r="B22" s="75"/>
      <c r="C22" s="96"/>
      <c r="D22" s="87"/>
      <c r="E22" s="90"/>
      <c r="F22" s="93"/>
      <c r="G22" s="77"/>
      <c r="H22" s="79"/>
      <c r="I22" s="79"/>
      <c r="J22" s="79"/>
      <c r="K22" s="77"/>
      <c r="L22" s="79"/>
      <c r="M22" s="77"/>
      <c r="N22" s="77"/>
      <c r="O22" s="112"/>
      <c r="P22" s="98"/>
    </row>
    <row r="23" spans="2:16" x14ac:dyDescent="0.25">
      <c r="B23" s="75"/>
      <c r="C23" s="96"/>
      <c r="D23" s="87"/>
      <c r="E23" s="90"/>
      <c r="F23" s="93"/>
      <c r="G23" s="77"/>
      <c r="H23" s="79"/>
      <c r="I23" s="79"/>
      <c r="J23" s="79"/>
      <c r="K23" s="77"/>
      <c r="L23" s="79"/>
      <c r="M23" s="77"/>
      <c r="N23" s="77"/>
      <c r="O23" s="112"/>
      <c r="P23" s="98"/>
    </row>
    <row r="24" spans="2:16" ht="15.75" thickBot="1" x14ac:dyDescent="0.3">
      <c r="B24" s="76"/>
      <c r="C24" s="97"/>
      <c r="D24" s="88"/>
      <c r="E24" s="91"/>
      <c r="F24" s="94"/>
      <c r="G24" s="81"/>
      <c r="H24" s="80"/>
      <c r="I24" s="80"/>
      <c r="J24" s="80"/>
      <c r="K24" s="81"/>
      <c r="L24" s="80"/>
      <c r="M24" s="81"/>
      <c r="N24" s="81"/>
      <c r="O24" s="113"/>
      <c r="P24" s="101"/>
    </row>
  </sheetData>
  <sheetProtection password="C665" sheet="1" objects="1" scenarios="1"/>
  <mergeCells count="37">
    <mergeCell ref="P14:P15"/>
    <mergeCell ref="P17:P24"/>
    <mergeCell ref="B2:P2"/>
    <mergeCell ref="N5:P5"/>
    <mergeCell ref="K6:P6"/>
    <mergeCell ref="B9:P9"/>
    <mergeCell ref="D12:E13"/>
    <mergeCell ref="B10:P10"/>
    <mergeCell ref="I12:P13"/>
    <mergeCell ref="L17:L24"/>
    <mergeCell ref="M17:M24"/>
    <mergeCell ref="N17:N24"/>
    <mergeCell ref="O17:O24"/>
    <mergeCell ref="D14:D15"/>
    <mergeCell ref="E14:E15"/>
    <mergeCell ref="O14:O15"/>
    <mergeCell ref="N14:N15"/>
    <mergeCell ref="L14:L15"/>
    <mergeCell ref="K14:K15"/>
    <mergeCell ref="J14:J15"/>
    <mergeCell ref="I14:I15"/>
    <mergeCell ref="B17:B24"/>
    <mergeCell ref="M14:M15"/>
    <mergeCell ref="I17:I24"/>
    <mergeCell ref="J17:J24"/>
    <mergeCell ref="K17:K24"/>
    <mergeCell ref="B12:B15"/>
    <mergeCell ref="C12:C15"/>
    <mergeCell ref="F12:F15"/>
    <mergeCell ref="G12:G15"/>
    <mergeCell ref="H12:H15"/>
    <mergeCell ref="D17:D24"/>
    <mergeCell ref="E17:E24"/>
    <mergeCell ref="F17:F24"/>
    <mergeCell ref="G17:G24"/>
    <mergeCell ref="H17:H24"/>
    <mergeCell ref="C17:C24"/>
  </mergeCells>
  <printOptions horizontalCentered="1"/>
  <pageMargins left="0" right="0" top="0" bottom="0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Q95"/>
  <sheetViews>
    <sheetView workbookViewId="0">
      <selection activeCell="M32" sqref="M32"/>
    </sheetView>
  </sheetViews>
  <sheetFormatPr defaultRowHeight="15" x14ac:dyDescent="0.25"/>
  <cols>
    <col min="1" max="1" width="1.28515625" style="1" customWidth="1"/>
    <col min="2" max="2" width="4.42578125" style="1" customWidth="1"/>
    <col min="3" max="3" width="14" style="1" customWidth="1"/>
    <col min="4" max="4" width="14.28515625" style="1" customWidth="1"/>
    <col min="5" max="5" width="9.140625" style="1"/>
    <col min="6" max="6" width="10.5703125" style="1" customWidth="1"/>
    <col min="7" max="10" width="9.140625" style="1"/>
    <col min="11" max="11" width="9.5703125" style="1" customWidth="1"/>
    <col min="12" max="12" width="9.140625" style="31"/>
    <col min="13" max="15" width="9.140625" style="1"/>
    <col min="16" max="16" width="14" style="1" customWidth="1"/>
    <col min="17" max="17" width="13.7109375" style="1" customWidth="1"/>
    <col min="18" max="16384" width="9.140625" style="1"/>
  </cols>
  <sheetData>
    <row r="2" spans="2:17" ht="18.75" x14ac:dyDescent="0.3">
      <c r="B2" s="61" t="s">
        <v>108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</row>
    <row r="3" spans="2:17" x14ac:dyDescent="0.25"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</row>
    <row r="5" spans="2:17" x14ac:dyDescent="0.25">
      <c r="P5" s="62" t="s">
        <v>45</v>
      </c>
      <c r="Q5" s="62"/>
    </row>
    <row r="6" spans="2:17" x14ac:dyDescent="0.25">
      <c r="K6" s="62" t="s">
        <v>46</v>
      </c>
      <c r="L6" s="62"/>
      <c r="M6" s="62"/>
      <c r="N6" s="62"/>
      <c r="O6" s="62"/>
      <c r="P6" s="62"/>
      <c r="Q6" s="62"/>
    </row>
    <row r="8" spans="2:17" ht="15.75" x14ac:dyDescent="0.25">
      <c r="B8" s="114" t="s">
        <v>0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</row>
    <row r="9" spans="2:17" ht="15.75" customHeight="1" x14ac:dyDescent="0.25">
      <c r="B9" s="115" t="s">
        <v>1</v>
      </c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</row>
    <row r="10" spans="2:17" ht="15.75" thickBot="1" x14ac:dyDescent="0.3"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</row>
    <row r="11" spans="2:17" ht="20.25" customHeight="1" x14ac:dyDescent="0.25">
      <c r="B11" s="117" t="s">
        <v>44</v>
      </c>
      <c r="C11" s="120" t="s">
        <v>2</v>
      </c>
      <c r="D11" s="120" t="s">
        <v>3</v>
      </c>
      <c r="E11" s="120" t="s">
        <v>4</v>
      </c>
      <c r="F11" s="120" t="s">
        <v>5</v>
      </c>
      <c r="G11" s="120" t="s">
        <v>6</v>
      </c>
      <c r="H11" s="138" t="s">
        <v>7</v>
      </c>
      <c r="I11" s="139"/>
      <c r="J11" s="139"/>
      <c r="K11" s="139"/>
      <c r="L11" s="139"/>
      <c r="M11" s="139"/>
      <c r="N11" s="139"/>
      <c r="O11" s="140"/>
      <c r="P11" s="120" t="s">
        <v>8</v>
      </c>
      <c r="Q11" s="126" t="s">
        <v>9</v>
      </c>
    </row>
    <row r="12" spans="2:17" x14ac:dyDescent="0.25">
      <c r="B12" s="118"/>
      <c r="C12" s="121"/>
      <c r="D12" s="121"/>
      <c r="E12" s="121"/>
      <c r="F12" s="121"/>
      <c r="G12" s="121"/>
      <c r="H12" s="141"/>
      <c r="I12" s="115"/>
      <c r="J12" s="115"/>
      <c r="K12" s="115"/>
      <c r="L12" s="115"/>
      <c r="M12" s="115"/>
      <c r="N12" s="115"/>
      <c r="O12" s="142"/>
      <c r="P12" s="121"/>
      <c r="Q12" s="127"/>
    </row>
    <row r="13" spans="2:17" x14ac:dyDescent="0.25">
      <c r="B13" s="118"/>
      <c r="C13" s="121"/>
      <c r="D13" s="121"/>
      <c r="E13" s="121"/>
      <c r="F13" s="121"/>
      <c r="G13" s="121"/>
      <c r="H13" s="141"/>
      <c r="I13" s="115"/>
      <c r="J13" s="115"/>
      <c r="K13" s="115"/>
      <c r="L13" s="115"/>
      <c r="M13" s="115"/>
      <c r="N13" s="115"/>
      <c r="O13" s="142"/>
      <c r="P13" s="121"/>
      <c r="Q13" s="127"/>
    </row>
    <row r="14" spans="2:17" x14ac:dyDescent="0.25">
      <c r="B14" s="118"/>
      <c r="C14" s="121"/>
      <c r="D14" s="121"/>
      <c r="E14" s="121"/>
      <c r="F14" s="121"/>
      <c r="G14" s="121"/>
      <c r="H14" s="141"/>
      <c r="I14" s="115"/>
      <c r="J14" s="115"/>
      <c r="K14" s="115"/>
      <c r="L14" s="115"/>
      <c r="M14" s="115"/>
      <c r="N14" s="115"/>
      <c r="O14" s="142"/>
      <c r="P14" s="121"/>
      <c r="Q14" s="127"/>
    </row>
    <row r="15" spans="2:17" x14ac:dyDescent="0.25">
      <c r="B15" s="118"/>
      <c r="C15" s="121"/>
      <c r="D15" s="121"/>
      <c r="E15" s="121"/>
      <c r="F15" s="121"/>
      <c r="G15" s="121"/>
      <c r="H15" s="141"/>
      <c r="I15" s="115"/>
      <c r="J15" s="115"/>
      <c r="K15" s="115"/>
      <c r="L15" s="115"/>
      <c r="M15" s="115"/>
      <c r="N15" s="115"/>
      <c r="O15" s="142"/>
      <c r="P15" s="121"/>
      <c r="Q15" s="127"/>
    </row>
    <row r="16" spans="2:17" ht="16.5" customHeight="1" x14ac:dyDescent="0.25">
      <c r="B16" s="119"/>
      <c r="C16" s="122"/>
      <c r="D16" s="122"/>
      <c r="E16" s="122"/>
      <c r="F16" s="122"/>
      <c r="G16" s="122"/>
      <c r="H16" s="2" t="s">
        <v>10</v>
      </c>
      <c r="I16" s="2" t="s">
        <v>11</v>
      </c>
      <c r="J16" s="2" t="s">
        <v>12</v>
      </c>
      <c r="K16" s="2" t="s">
        <v>13</v>
      </c>
      <c r="L16" s="32" t="s">
        <v>14</v>
      </c>
      <c r="M16" s="2" t="s">
        <v>15</v>
      </c>
      <c r="N16" s="2" t="s">
        <v>47</v>
      </c>
      <c r="O16" s="2" t="s">
        <v>114</v>
      </c>
      <c r="P16" s="122"/>
      <c r="Q16" s="128"/>
    </row>
    <row r="17" spans="2:17" x14ac:dyDescent="0.25">
      <c r="B17" s="3">
        <v>1</v>
      </c>
      <c r="C17" s="2">
        <v>2</v>
      </c>
      <c r="D17" s="2">
        <v>3</v>
      </c>
      <c r="E17" s="2">
        <v>4</v>
      </c>
      <c r="F17" s="2">
        <v>5</v>
      </c>
      <c r="G17" s="2">
        <v>6</v>
      </c>
      <c r="H17" s="2">
        <v>7</v>
      </c>
      <c r="I17" s="2">
        <v>8</v>
      </c>
      <c r="J17" s="2">
        <v>9</v>
      </c>
      <c r="K17" s="2">
        <v>10</v>
      </c>
      <c r="L17" s="32">
        <v>11</v>
      </c>
      <c r="M17" s="2">
        <v>12</v>
      </c>
      <c r="N17" s="2">
        <v>13</v>
      </c>
      <c r="O17" s="2">
        <v>14</v>
      </c>
      <c r="P17" s="2">
        <v>15</v>
      </c>
      <c r="Q17" s="4">
        <v>16</v>
      </c>
    </row>
    <row r="18" spans="2:17" ht="32.25" customHeight="1" x14ac:dyDescent="0.25">
      <c r="B18" s="129" t="s">
        <v>16</v>
      </c>
      <c r="C18" s="132" t="s">
        <v>17</v>
      </c>
      <c r="D18" s="5" t="s">
        <v>18</v>
      </c>
      <c r="E18" s="2" t="s">
        <v>109</v>
      </c>
      <c r="F18" s="15">
        <f>SUM(F19:F23)</f>
        <v>70000</v>
      </c>
      <c r="G18" s="15">
        <f>SUM(H18:N18)</f>
        <v>834596.6</v>
      </c>
      <c r="H18" s="15">
        <f>SUM(H19:H23)</f>
        <v>96800</v>
      </c>
      <c r="I18" s="15">
        <f t="shared" ref="I18" si="0">SUM(I19:I23)</f>
        <v>198350.8</v>
      </c>
      <c r="J18" s="15">
        <f>SUM(J19:J23)</f>
        <v>65174.400000000001</v>
      </c>
      <c r="K18" s="15">
        <f>SUM(K19:K23)</f>
        <v>194047.5</v>
      </c>
      <c r="L18" s="33">
        <f t="shared" ref="L18" si="1">SUM(L19:L23)</f>
        <v>189827.3</v>
      </c>
      <c r="M18" s="15">
        <f t="shared" ref="M18" si="2">SUM(M19:M23)</f>
        <v>57196.4</v>
      </c>
      <c r="N18" s="15">
        <f t="shared" ref="N18:O18" si="3">SUM(N19:N23)</f>
        <v>33200.199999999997</v>
      </c>
      <c r="O18" s="15">
        <f t="shared" si="3"/>
        <v>15559.6</v>
      </c>
      <c r="P18" s="123" t="s">
        <v>49</v>
      </c>
      <c r="Q18" s="135"/>
    </row>
    <row r="19" spans="2:17" ht="81" customHeight="1" x14ac:dyDescent="0.25">
      <c r="B19" s="130"/>
      <c r="C19" s="133"/>
      <c r="D19" s="6" t="s">
        <v>23</v>
      </c>
      <c r="E19" s="2" t="s">
        <v>109</v>
      </c>
      <c r="F19" s="16">
        <f>F25+F31+F37+F43+F49+F55+F61+F67+F73+F79+F85+F91</f>
        <v>0</v>
      </c>
      <c r="G19" s="15">
        <f>SUM(H19:O19)</f>
        <v>323757.2</v>
      </c>
      <c r="H19" s="16">
        <f>H25+H31+H37+H43+H49+H55+H61+H67+H73+H79+H85+H91</f>
        <v>2900</v>
      </c>
      <c r="I19" s="16">
        <f t="shared" ref="I19:N19" si="4">I25+I31+I37+I43+I49+I55+I61+I67+I73+I79+I85+I91</f>
        <v>19171.8</v>
      </c>
      <c r="J19" s="16">
        <f t="shared" si="4"/>
        <v>54174.400000000001</v>
      </c>
      <c r="K19" s="16">
        <f t="shared" si="4"/>
        <v>102047.5</v>
      </c>
      <c r="L19" s="37">
        <f t="shared" si="4"/>
        <v>39507.300000000003</v>
      </c>
      <c r="M19" s="16">
        <f t="shared" si="4"/>
        <v>57196.4</v>
      </c>
      <c r="N19" s="16">
        <f t="shared" si="4"/>
        <v>33200.199999999997</v>
      </c>
      <c r="O19" s="16">
        <f>O25+O31+O37+O43+O49+O55+O61+O67+O73+O79+O85+O91</f>
        <v>15559.6</v>
      </c>
      <c r="P19" s="124"/>
      <c r="Q19" s="136"/>
    </row>
    <row r="20" spans="2:17" ht="64.5" customHeight="1" x14ac:dyDescent="0.25">
      <c r="B20" s="130"/>
      <c r="C20" s="133"/>
      <c r="D20" s="6" t="s">
        <v>24</v>
      </c>
      <c r="E20" s="2"/>
      <c r="F20" s="16">
        <f t="shared" ref="F20:F23" si="5">F26+F32+F38+F44+F50+F56+F62+F68+F74+F80+F86+F92</f>
        <v>0</v>
      </c>
      <c r="G20" s="15">
        <f t="shared" ref="G20:G22" si="6">SUM(H20:O20)</f>
        <v>0</v>
      </c>
      <c r="H20" s="16">
        <f t="shared" ref="H20:O20" si="7">H26+H32+H38+H44+H50+H56+H62+H68+H74+H80+H86+H92</f>
        <v>0</v>
      </c>
      <c r="I20" s="16">
        <f t="shared" si="7"/>
        <v>0</v>
      </c>
      <c r="J20" s="16">
        <f t="shared" si="7"/>
        <v>0</v>
      </c>
      <c r="K20" s="16">
        <f t="shared" si="7"/>
        <v>0</v>
      </c>
      <c r="L20" s="34">
        <f t="shared" si="7"/>
        <v>0</v>
      </c>
      <c r="M20" s="16">
        <f t="shared" si="7"/>
        <v>0</v>
      </c>
      <c r="N20" s="16">
        <f t="shared" si="7"/>
        <v>0</v>
      </c>
      <c r="O20" s="16">
        <f t="shared" si="7"/>
        <v>0</v>
      </c>
      <c r="P20" s="124"/>
      <c r="Q20" s="136"/>
    </row>
    <row r="21" spans="2:17" ht="42.75" customHeight="1" x14ac:dyDescent="0.25">
      <c r="B21" s="130"/>
      <c r="C21" s="133"/>
      <c r="D21" s="6" t="s">
        <v>25</v>
      </c>
      <c r="E21" s="2" t="s">
        <v>116</v>
      </c>
      <c r="F21" s="16">
        <f t="shared" si="5"/>
        <v>0</v>
      </c>
      <c r="G21" s="15">
        <f t="shared" si="6"/>
        <v>210000</v>
      </c>
      <c r="H21" s="16">
        <f t="shared" ref="H21:O21" si="8">H27+H33+H39+H45+H51+H57+H63+H69+H75+H81+H87+H93</f>
        <v>45000</v>
      </c>
      <c r="I21" s="16">
        <f t="shared" si="8"/>
        <v>95000</v>
      </c>
      <c r="J21" s="16">
        <f t="shared" si="8"/>
        <v>0</v>
      </c>
      <c r="K21" s="16">
        <f t="shared" si="8"/>
        <v>0</v>
      </c>
      <c r="L21" s="34">
        <f t="shared" si="8"/>
        <v>70000</v>
      </c>
      <c r="M21" s="16">
        <f t="shared" si="8"/>
        <v>0</v>
      </c>
      <c r="N21" s="16">
        <f t="shared" si="8"/>
        <v>0</v>
      </c>
      <c r="O21" s="16">
        <f t="shared" si="8"/>
        <v>0</v>
      </c>
      <c r="P21" s="124"/>
      <c r="Q21" s="136"/>
    </row>
    <row r="22" spans="2:17" ht="52.5" customHeight="1" x14ac:dyDescent="0.25">
      <c r="B22" s="130"/>
      <c r="C22" s="133"/>
      <c r="D22" s="6" t="s">
        <v>27</v>
      </c>
      <c r="E22" s="2" t="s">
        <v>109</v>
      </c>
      <c r="F22" s="16">
        <f t="shared" si="5"/>
        <v>0</v>
      </c>
      <c r="G22" s="15">
        <f t="shared" si="6"/>
        <v>316399</v>
      </c>
      <c r="H22" s="16">
        <f t="shared" ref="H22:O22" si="9">H28+H34+H40+H46+H52+H58+H64+H70+H76+H82+H88+H94</f>
        <v>48900</v>
      </c>
      <c r="I22" s="16">
        <f t="shared" si="9"/>
        <v>84179</v>
      </c>
      <c r="J22" s="16">
        <f t="shared" si="9"/>
        <v>11000</v>
      </c>
      <c r="K22" s="16">
        <f t="shared" si="9"/>
        <v>92000</v>
      </c>
      <c r="L22" s="34">
        <f t="shared" si="9"/>
        <v>80320</v>
      </c>
      <c r="M22" s="16">
        <f t="shared" si="9"/>
        <v>0</v>
      </c>
      <c r="N22" s="16">
        <f t="shared" si="9"/>
        <v>0</v>
      </c>
      <c r="O22" s="16">
        <f t="shared" si="9"/>
        <v>0</v>
      </c>
      <c r="P22" s="124"/>
      <c r="Q22" s="136"/>
    </row>
    <row r="23" spans="2:17" ht="31.5" customHeight="1" x14ac:dyDescent="0.25">
      <c r="B23" s="131"/>
      <c r="C23" s="134"/>
      <c r="D23" s="6" t="s">
        <v>51</v>
      </c>
      <c r="E23" s="7"/>
      <c r="F23" s="16">
        <f t="shared" si="5"/>
        <v>70000</v>
      </c>
      <c r="G23" s="15">
        <f>SUM(H23:O23)</f>
        <v>0</v>
      </c>
      <c r="H23" s="16">
        <f t="shared" ref="H23:O23" si="10">H29+H35+H41+H47+H53+H59+H65+H71+H77+H83+H89+H95</f>
        <v>0</v>
      </c>
      <c r="I23" s="16">
        <f t="shared" si="10"/>
        <v>0</v>
      </c>
      <c r="J23" s="16">
        <f t="shared" si="10"/>
        <v>0</v>
      </c>
      <c r="K23" s="16">
        <f t="shared" si="10"/>
        <v>0</v>
      </c>
      <c r="L23" s="34">
        <f t="shared" si="10"/>
        <v>0</v>
      </c>
      <c r="M23" s="16">
        <f t="shared" si="10"/>
        <v>0</v>
      </c>
      <c r="N23" s="16">
        <f t="shared" si="10"/>
        <v>0</v>
      </c>
      <c r="O23" s="16">
        <f t="shared" si="10"/>
        <v>0</v>
      </c>
      <c r="P23" s="125"/>
      <c r="Q23" s="137"/>
    </row>
    <row r="24" spans="2:17" ht="28.5" customHeight="1" x14ac:dyDescent="0.25">
      <c r="B24" s="129" t="s">
        <v>28</v>
      </c>
      <c r="C24" s="146" t="s">
        <v>104</v>
      </c>
      <c r="D24" s="5" t="s">
        <v>18</v>
      </c>
      <c r="E24" s="2" t="s">
        <v>19</v>
      </c>
      <c r="F24" s="15">
        <f>SUM(F25:F29)</f>
        <v>70000</v>
      </c>
      <c r="G24" s="15">
        <f>SUM(H24:N24)</f>
        <v>263444.8</v>
      </c>
      <c r="H24" s="15">
        <f>SUM(H25:H29)</f>
        <v>72500</v>
      </c>
      <c r="I24" s="15">
        <f t="shared" ref="I24" si="11">SUM(I25:I29)</f>
        <v>187229.3</v>
      </c>
      <c r="J24" s="15">
        <f>SUM(J25:J29)</f>
        <v>3715.5</v>
      </c>
      <c r="K24" s="15">
        <f>SUM(K25:K29)</f>
        <v>0</v>
      </c>
      <c r="L24" s="33">
        <f t="shared" ref="L24" si="12">SUM(L25:L29)</f>
        <v>0</v>
      </c>
      <c r="M24" s="15">
        <f t="shared" ref="M24" si="13">SUM(M25:M29)</f>
        <v>0</v>
      </c>
      <c r="N24" s="15">
        <f t="shared" ref="N24" si="14">SUM(N25:N29)</f>
        <v>0</v>
      </c>
      <c r="O24" s="15">
        <f>SUM(O25:O29)</f>
        <v>0</v>
      </c>
      <c r="P24" s="123" t="s">
        <v>50</v>
      </c>
      <c r="Q24" s="143" t="s">
        <v>29</v>
      </c>
    </row>
    <row r="25" spans="2:17" ht="63.75" x14ac:dyDescent="0.25">
      <c r="B25" s="130"/>
      <c r="C25" s="147"/>
      <c r="D25" s="6" t="s">
        <v>23</v>
      </c>
      <c r="E25" s="2" t="s">
        <v>19</v>
      </c>
      <c r="F25" s="2"/>
      <c r="G25" s="15">
        <f>SUM(H25:O25)</f>
        <v>25100.799999999999</v>
      </c>
      <c r="H25" s="8">
        <v>2500</v>
      </c>
      <c r="I25" s="2">
        <v>18885.3</v>
      </c>
      <c r="J25" s="2">
        <v>3715.5</v>
      </c>
      <c r="K25" s="2"/>
      <c r="L25" s="32"/>
      <c r="M25" s="2"/>
      <c r="N25" s="2"/>
      <c r="O25" s="2"/>
      <c r="P25" s="124"/>
      <c r="Q25" s="144"/>
    </row>
    <row r="26" spans="2:17" ht="66.75" customHeight="1" x14ac:dyDescent="0.25">
      <c r="B26" s="130"/>
      <c r="C26" s="147"/>
      <c r="D26" s="6" t="s">
        <v>24</v>
      </c>
      <c r="E26" s="7"/>
      <c r="F26" s="2"/>
      <c r="G26" s="15">
        <f t="shared" ref="G26:G28" si="15">SUM(H26:O26)</f>
        <v>0</v>
      </c>
      <c r="H26" s="2"/>
      <c r="I26" s="2"/>
      <c r="J26" s="2"/>
      <c r="K26" s="2"/>
      <c r="L26" s="32"/>
      <c r="M26" s="2"/>
      <c r="N26" s="2"/>
      <c r="O26" s="2"/>
      <c r="P26" s="124"/>
      <c r="Q26" s="144"/>
    </row>
    <row r="27" spans="2:17" ht="38.25" x14ac:dyDescent="0.25">
      <c r="B27" s="130"/>
      <c r="C27" s="147"/>
      <c r="D27" s="6" t="s">
        <v>25</v>
      </c>
      <c r="E27" s="2" t="s">
        <v>26</v>
      </c>
      <c r="F27" s="2"/>
      <c r="G27" s="15">
        <f t="shared" si="15"/>
        <v>140000</v>
      </c>
      <c r="H27" s="8">
        <v>45000</v>
      </c>
      <c r="I27" s="8">
        <v>95000</v>
      </c>
      <c r="J27" s="2"/>
      <c r="K27" s="2"/>
      <c r="L27" s="32"/>
      <c r="M27" s="2"/>
      <c r="N27" s="2"/>
      <c r="O27" s="2"/>
      <c r="P27" s="124"/>
      <c r="Q27" s="144"/>
    </row>
    <row r="28" spans="2:17" ht="51" x14ac:dyDescent="0.25">
      <c r="B28" s="130"/>
      <c r="C28" s="147"/>
      <c r="D28" s="6" t="s">
        <v>27</v>
      </c>
      <c r="E28" s="2" t="s">
        <v>26</v>
      </c>
      <c r="F28" s="2"/>
      <c r="G28" s="15">
        <f t="shared" si="15"/>
        <v>98344</v>
      </c>
      <c r="H28" s="8">
        <v>25000</v>
      </c>
      <c r="I28" s="8">
        <v>73344</v>
      </c>
      <c r="J28" s="2"/>
      <c r="K28" s="2"/>
      <c r="L28" s="32"/>
      <c r="M28" s="2"/>
      <c r="N28" s="2"/>
      <c r="O28" s="2"/>
      <c r="P28" s="124"/>
      <c r="Q28" s="144"/>
    </row>
    <row r="29" spans="2:17" ht="25.5" x14ac:dyDescent="0.25">
      <c r="B29" s="131"/>
      <c r="C29" s="148"/>
      <c r="D29" s="6" t="s">
        <v>51</v>
      </c>
      <c r="E29" s="7"/>
      <c r="F29" s="8">
        <v>70000</v>
      </c>
      <c r="G29" s="15">
        <f>SUM(H29:O29)</f>
        <v>0</v>
      </c>
      <c r="H29" s="2"/>
      <c r="I29" s="2"/>
      <c r="J29" s="2"/>
      <c r="K29" s="2"/>
      <c r="L29" s="32"/>
      <c r="M29" s="2"/>
      <c r="N29" s="2"/>
      <c r="O29" s="2"/>
      <c r="P29" s="125"/>
      <c r="Q29" s="145"/>
    </row>
    <row r="30" spans="2:17" ht="30" customHeight="1" x14ac:dyDescent="0.25">
      <c r="B30" s="129" t="s">
        <v>30</v>
      </c>
      <c r="C30" s="146" t="s">
        <v>103</v>
      </c>
      <c r="D30" s="6" t="s">
        <v>18</v>
      </c>
      <c r="E30" s="2" t="s">
        <v>110</v>
      </c>
      <c r="F30" s="15">
        <f>SUM(F31:F35)</f>
        <v>0</v>
      </c>
      <c r="G30" s="15">
        <f>SUM(H30:N30)</f>
        <v>500223.9</v>
      </c>
      <c r="H30" s="15">
        <f>SUM(H31:H35)</f>
        <v>0</v>
      </c>
      <c r="I30" s="15">
        <f t="shared" ref="I30" si="16">SUM(I31:I35)</f>
        <v>0</v>
      </c>
      <c r="J30" s="15">
        <f>SUM(J31:J35)</f>
        <v>50000</v>
      </c>
      <c r="K30" s="15">
        <f>SUM(K31:K35)</f>
        <v>170000</v>
      </c>
      <c r="L30" s="33">
        <f t="shared" ref="L30" si="17">SUM(L31:L35)</f>
        <v>189827.3</v>
      </c>
      <c r="M30" s="15">
        <f t="shared" ref="M30" si="18">SUM(M31:M35)</f>
        <v>57196.4</v>
      </c>
      <c r="N30" s="15">
        <f t="shared" ref="N30:O30" si="19">SUM(N31:N35)</f>
        <v>33200.199999999997</v>
      </c>
      <c r="O30" s="15">
        <f t="shared" si="19"/>
        <v>15559.6</v>
      </c>
      <c r="P30" s="123" t="s">
        <v>120</v>
      </c>
      <c r="Q30" s="154"/>
    </row>
    <row r="31" spans="2:17" ht="63.75" x14ac:dyDescent="0.25">
      <c r="B31" s="130"/>
      <c r="C31" s="147"/>
      <c r="D31" s="6" t="s">
        <v>32</v>
      </c>
      <c r="E31" s="2" t="s">
        <v>110</v>
      </c>
      <c r="F31" s="2"/>
      <c r="G31" s="15">
        <f>SUM(H31:O31)</f>
        <v>295463.49999999994</v>
      </c>
      <c r="H31" s="8"/>
      <c r="I31" s="8"/>
      <c r="J31" s="8">
        <v>50000</v>
      </c>
      <c r="K31" s="8">
        <v>100000</v>
      </c>
      <c r="L31" s="38">
        <v>39507.300000000003</v>
      </c>
      <c r="M31" s="8">
        <v>57196.4</v>
      </c>
      <c r="N31" s="8">
        <v>33200.199999999997</v>
      </c>
      <c r="O31" s="8">
        <v>15559.6</v>
      </c>
      <c r="P31" s="124"/>
      <c r="Q31" s="154"/>
    </row>
    <row r="32" spans="2:17" ht="66" customHeight="1" x14ac:dyDescent="0.25">
      <c r="B32" s="130"/>
      <c r="C32" s="147"/>
      <c r="D32" s="6" t="s">
        <v>24</v>
      </c>
      <c r="E32" s="7"/>
      <c r="F32" s="2"/>
      <c r="G32" s="15">
        <f t="shared" ref="G32:G33" si="20">SUM(H32:O32)</f>
        <v>0</v>
      </c>
      <c r="H32" s="8"/>
      <c r="I32" s="8"/>
      <c r="J32" s="8"/>
      <c r="K32" s="8"/>
      <c r="L32" s="35"/>
      <c r="M32" s="8"/>
      <c r="N32" s="8"/>
      <c r="O32" s="8"/>
      <c r="P32" s="124"/>
      <c r="Q32" s="154"/>
    </row>
    <row r="33" spans="2:17" ht="38.25" x14ac:dyDescent="0.25">
      <c r="B33" s="130"/>
      <c r="C33" s="147"/>
      <c r="D33" s="6" t="s">
        <v>25</v>
      </c>
      <c r="E33" s="2" t="s">
        <v>117</v>
      </c>
      <c r="F33" s="2"/>
      <c r="G33" s="15">
        <f t="shared" si="20"/>
        <v>70000</v>
      </c>
      <c r="H33" s="8"/>
      <c r="I33" s="8"/>
      <c r="J33" s="8"/>
      <c r="K33" s="8"/>
      <c r="L33" s="35">
        <v>70000</v>
      </c>
      <c r="M33" s="8"/>
      <c r="N33" s="8"/>
      <c r="O33" s="8"/>
      <c r="P33" s="124"/>
      <c r="Q33" s="154"/>
    </row>
    <row r="34" spans="2:17" ht="51" x14ac:dyDescent="0.25">
      <c r="B34" s="130"/>
      <c r="C34" s="147"/>
      <c r="D34" s="6" t="s">
        <v>27</v>
      </c>
      <c r="E34" s="2" t="s">
        <v>118</v>
      </c>
      <c r="F34" s="2"/>
      <c r="G34" s="15">
        <f>SUM(H34:O34)</f>
        <v>150320</v>
      </c>
      <c r="H34" s="8"/>
      <c r="I34" s="8"/>
      <c r="J34" s="8"/>
      <c r="K34" s="8">
        <v>70000</v>
      </c>
      <c r="L34" s="35">
        <v>80320</v>
      </c>
      <c r="M34" s="8"/>
      <c r="N34" s="8"/>
      <c r="O34" s="8"/>
      <c r="P34" s="124"/>
      <c r="Q34" s="154"/>
    </row>
    <row r="35" spans="2:17" ht="25.5" x14ac:dyDescent="0.25">
      <c r="B35" s="131"/>
      <c r="C35" s="148"/>
      <c r="D35" s="6" t="s">
        <v>51</v>
      </c>
      <c r="E35" s="7"/>
      <c r="F35" s="2"/>
      <c r="G35" s="15">
        <f>SUM(H35:O35)</f>
        <v>0</v>
      </c>
      <c r="H35" s="8"/>
      <c r="I35" s="8"/>
      <c r="J35" s="8"/>
      <c r="K35" s="8"/>
      <c r="L35" s="35"/>
      <c r="M35" s="8"/>
      <c r="N35" s="8"/>
      <c r="O35" s="8"/>
      <c r="P35" s="125"/>
      <c r="Q35" s="154"/>
    </row>
    <row r="36" spans="2:17" ht="18.75" customHeight="1" x14ac:dyDescent="0.25">
      <c r="B36" s="129" t="s">
        <v>33</v>
      </c>
      <c r="C36" s="146" t="s">
        <v>102</v>
      </c>
      <c r="D36" s="5" t="s">
        <v>18</v>
      </c>
      <c r="E36" s="7"/>
      <c r="F36" s="15">
        <f>SUM(F37:F41)</f>
        <v>0</v>
      </c>
      <c r="G36" s="15">
        <f>SUM(H36:N36)</f>
        <v>0</v>
      </c>
      <c r="H36" s="15">
        <f>SUM(H37:H41)</f>
        <v>0</v>
      </c>
      <c r="I36" s="15">
        <f t="shared" ref="I36" si="21">SUM(I37:I41)</f>
        <v>0</v>
      </c>
      <c r="J36" s="15">
        <f>SUM(J37:J41)</f>
        <v>0</v>
      </c>
      <c r="K36" s="15">
        <f>SUM(K37:K41)</f>
        <v>0</v>
      </c>
      <c r="L36" s="33">
        <f t="shared" ref="L36" si="22">SUM(L37:L41)</f>
        <v>0</v>
      </c>
      <c r="M36" s="15">
        <f t="shared" ref="M36" si="23">SUM(M37:M41)</f>
        <v>0</v>
      </c>
      <c r="N36" s="15">
        <f t="shared" ref="N36" si="24">SUM(N37:N41)</f>
        <v>0</v>
      </c>
      <c r="O36" s="15">
        <f>SUM(O37:O41)</f>
        <v>0</v>
      </c>
      <c r="P36" s="123" t="s">
        <v>21</v>
      </c>
      <c r="Q36" s="154"/>
    </row>
    <row r="37" spans="2:17" ht="63.75" x14ac:dyDescent="0.25">
      <c r="B37" s="130"/>
      <c r="C37" s="147"/>
      <c r="D37" s="6" t="s">
        <v>32</v>
      </c>
      <c r="E37" s="7"/>
      <c r="F37" s="2"/>
      <c r="G37" s="15">
        <f>SUM(H37:O37)</f>
        <v>0</v>
      </c>
      <c r="H37" s="2"/>
      <c r="I37" s="2"/>
      <c r="J37" s="2"/>
      <c r="K37" s="2"/>
      <c r="L37" s="32"/>
      <c r="M37" s="2"/>
      <c r="N37" s="2"/>
      <c r="O37" s="2"/>
      <c r="P37" s="124"/>
      <c r="Q37" s="154"/>
    </row>
    <row r="38" spans="2:17" ht="65.25" customHeight="1" x14ac:dyDescent="0.25">
      <c r="B38" s="130"/>
      <c r="C38" s="147"/>
      <c r="D38" s="6" t="s">
        <v>24</v>
      </c>
      <c r="E38" s="7"/>
      <c r="F38" s="2"/>
      <c r="G38" s="15">
        <f t="shared" ref="G38:G40" si="25">SUM(H38:O38)</f>
        <v>0</v>
      </c>
      <c r="H38" s="2"/>
      <c r="I38" s="2"/>
      <c r="J38" s="2"/>
      <c r="K38" s="2"/>
      <c r="L38" s="32"/>
      <c r="M38" s="2"/>
      <c r="N38" s="2"/>
      <c r="O38" s="2"/>
      <c r="P38" s="124"/>
      <c r="Q38" s="154"/>
    </row>
    <row r="39" spans="2:17" ht="38.25" x14ac:dyDescent="0.25">
      <c r="B39" s="130"/>
      <c r="C39" s="147"/>
      <c r="D39" s="6" t="s">
        <v>25</v>
      </c>
      <c r="E39" s="7"/>
      <c r="F39" s="2"/>
      <c r="G39" s="15">
        <f t="shared" si="25"/>
        <v>0</v>
      </c>
      <c r="H39" s="2"/>
      <c r="I39" s="2"/>
      <c r="J39" s="2"/>
      <c r="K39" s="2"/>
      <c r="L39" s="32"/>
      <c r="M39" s="2"/>
      <c r="N39" s="2"/>
      <c r="O39" s="2"/>
      <c r="P39" s="124"/>
      <c r="Q39" s="154"/>
    </row>
    <row r="40" spans="2:17" ht="51" x14ac:dyDescent="0.25">
      <c r="B40" s="130"/>
      <c r="C40" s="147"/>
      <c r="D40" s="6" t="s">
        <v>27</v>
      </c>
      <c r="E40" s="7"/>
      <c r="F40" s="2"/>
      <c r="G40" s="15">
        <f t="shared" si="25"/>
        <v>0</v>
      </c>
      <c r="H40" s="2"/>
      <c r="I40" s="2"/>
      <c r="J40" s="2"/>
      <c r="K40" s="2"/>
      <c r="L40" s="32"/>
      <c r="M40" s="2"/>
      <c r="N40" s="2"/>
      <c r="O40" s="2"/>
      <c r="P40" s="124"/>
      <c r="Q40" s="154"/>
    </row>
    <row r="41" spans="2:17" ht="25.5" x14ac:dyDescent="0.25">
      <c r="B41" s="131"/>
      <c r="C41" s="148"/>
      <c r="D41" s="6" t="s">
        <v>51</v>
      </c>
      <c r="E41" s="7"/>
      <c r="F41" s="2"/>
      <c r="G41" s="15">
        <f>SUM(H41:O41)</f>
        <v>0</v>
      </c>
      <c r="H41" s="2"/>
      <c r="I41" s="2"/>
      <c r="J41" s="2"/>
      <c r="K41" s="2"/>
      <c r="L41" s="32"/>
      <c r="M41" s="2"/>
      <c r="N41" s="2"/>
      <c r="O41" s="2"/>
      <c r="P41" s="125"/>
      <c r="Q41" s="154"/>
    </row>
    <row r="42" spans="2:17" ht="20.25" customHeight="1" x14ac:dyDescent="0.25">
      <c r="B42" s="129" t="s">
        <v>34</v>
      </c>
      <c r="C42" s="146" t="s">
        <v>101</v>
      </c>
      <c r="D42" s="5" t="s">
        <v>18</v>
      </c>
      <c r="E42" s="2" t="s">
        <v>35</v>
      </c>
      <c r="F42" s="15">
        <f>SUM(F43:F47)</f>
        <v>0</v>
      </c>
      <c r="G42" s="15">
        <f>SUM(H42:N42)</f>
        <v>8100</v>
      </c>
      <c r="H42" s="15">
        <f>SUM(H43:H47)</f>
        <v>8100</v>
      </c>
      <c r="I42" s="15">
        <f t="shared" ref="I42" si="26">SUM(I43:I47)</f>
        <v>0</v>
      </c>
      <c r="J42" s="15">
        <f>SUM(J43:J47)</f>
        <v>0</v>
      </c>
      <c r="K42" s="15">
        <f>SUM(K43:K47)</f>
        <v>0</v>
      </c>
      <c r="L42" s="33">
        <f t="shared" ref="L42" si="27">SUM(L43:L47)</f>
        <v>0</v>
      </c>
      <c r="M42" s="15">
        <f t="shared" ref="M42" si="28">SUM(M43:M47)</f>
        <v>0</v>
      </c>
      <c r="N42" s="15">
        <f t="shared" ref="N42:O42" si="29">SUM(N43:N47)</f>
        <v>0</v>
      </c>
      <c r="O42" s="15">
        <f t="shared" si="29"/>
        <v>0</v>
      </c>
      <c r="P42" s="123" t="s">
        <v>48</v>
      </c>
      <c r="Q42" s="143" t="s">
        <v>36</v>
      </c>
    </row>
    <row r="43" spans="2:17" ht="63.75" x14ac:dyDescent="0.25">
      <c r="B43" s="130"/>
      <c r="C43" s="147"/>
      <c r="D43" s="6" t="s">
        <v>23</v>
      </c>
      <c r="E43" s="2" t="s">
        <v>35</v>
      </c>
      <c r="F43" s="2"/>
      <c r="G43" s="15">
        <f>SUM(H43:O43)</f>
        <v>100</v>
      </c>
      <c r="H43" s="8">
        <v>100</v>
      </c>
      <c r="I43" s="8"/>
      <c r="J43" s="8"/>
      <c r="K43" s="8"/>
      <c r="L43" s="35"/>
      <c r="M43" s="8"/>
      <c r="N43" s="8"/>
      <c r="O43" s="8"/>
      <c r="P43" s="124"/>
      <c r="Q43" s="144"/>
    </row>
    <row r="44" spans="2:17" ht="64.5" customHeight="1" x14ac:dyDescent="0.25">
      <c r="B44" s="130"/>
      <c r="C44" s="147"/>
      <c r="D44" s="6" t="s">
        <v>24</v>
      </c>
      <c r="E44" s="7"/>
      <c r="F44" s="2"/>
      <c r="G44" s="15">
        <f t="shared" ref="G44:G46" si="30">SUM(H44:O44)</f>
        <v>0</v>
      </c>
      <c r="H44" s="8"/>
      <c r="I44" s="8"/>
      <c r="J44" s="8"/>
      <c r="K44" s="8"/>
      <c r="L44" s="35"/>
      <c r="M44" s="8"/>
      <c r="N44" s="8"/>
      <c r="O44" s="8"/>
      <c r="P44" s="124"/>
      <c r="Q44" s="144"/>
    </row>
    <row r="45" spans="2:17" ht="38.25" x14ac:dyDescent="0.25">
      <c r="B45" s="130"/>
      <c r="C45" s="147"/>
      <c r="D45" s="6" t="s">
        <v>25</v>
      </c>
      <c r="E45" s="7"/>
      <c r="F45" s="2"/>
      <c r="G45" s="15">
        <f t="shared" si="30"/>
        <v>0</v>
      </c>
      <c r="H45" s="8"/>
      <c r="I45" s="8"/>
      <c r="J45" s="8"/>
      <c r="K45" s="8"/>
      <c r="L45" s="35"/>
      <c r="M45" s="8"/>
      <c r="N45" s="8"/>
      <c r="O45" s="8"/>
      <c r="P45" s="124"/>
      <c r="Q45" s="144"/>
    </row>
    <row r="46" spans="2:17" ht="51" x14ac:dyDescent="0.25">
      <c r="B46" s="130"/>
      <c r="C46" s="147"/>
      <c r="D46" s="6" t="s">
        <v>27</v>
      </c>
      <c r="E46" s="2" t="s">
        <v>35</v>
      </c>
      <c r="F46" s="2"/>
      <c r="G46" s="15">
        <f t="shared" si="30"/>
        <v>8000</v>
      </c>
      <c r="H46" s="8">
        <v>8000</v>
      </c>
      <c r="I46" s="8"/>
      <c r="J46" s="8"/>
      <c r="K46" s="8"/>
      <c r="L46" s="35"/>
      <c r="M46" s="8"/>
      <c r="N46" s="8"/>
      <c r="O46" s="8"/>
      <c r="P46" s="124"/>
      <c r="Q46" s="144"/>
    </row>
    <row r="47" spans="2:17" ht="25.5" x14ac:dyDescent="0.25">
      <c r="B47" s="131"/>
      <c r="C47" s="148"/>
      <c r="D47" s="6" t="s">
        <v>51</v>
      </c>
      <c r="E47" s="7"/>
      <c r="F47" s="2"/>
      <c r="G47" s="15">
        <f>SUM(H47:O47)</f>
        <v>0</v>
      </c>
      <c r="H47" s="8"/>
      <c r="I47" s="8"/>
      <c r="J47" s="8"/>
      <c r="K47" s="8"/>
      <c r="L47" s="35"/>
      <c r="M47" s="8"/>
      <c r="N47" s="8"/>
      <c r="O47" s="8"/>
      <c r="P47" s="125"/>
      <c r="Q47" s="145"/>
    </row>
    <row r="48" spans="2:17" ht="17.25" customHeight="1" x14ac:dyDescent="0.25">
      <c r="B48" s="129" t="s">
        <v>37</v>
      </c>
      <c r="C48" s="146" t="s">
        <v>100</v>
      </c>
      <c r="D48" s="5" t="s">
        <v>18</v>
      </c>
      <c r="E48" s="2" t="s">
        <v>35</v>
      </c>
      <c r="F48" s="15">
        <f>SUM(F49:F53)</f>
        <v>0</v>
      </c>
      <c r="G48" s="15">
        <f>SUM(H48:N48)</f>
        <v>8100</v>
      </c>
      <c r="H48" s="15">
        <f>SUM(H49:H53)</f>
        <v>8100</v>
      </c>
      <c r="I48" s="15">
        <f t="shared" ref="I48" si="31">SUM(I49:I53)</f>
        <v>0</v>
      </c>
      <c r="J48" s="15">
        <f>SUM(J49:J53)</f>
        <v>0</v>
      </c>
      <c r="K48" s="15">
        <f>SUM(K49:K53)</f>
        <v>0</v>
      </c>
      <c r="L48" s="33">
        <f t="shared" ref="L48" si="32">SUM(L49:L53)</f>
        <v>0</v>
      </c>
      <c r="M48" s="15">
        <f t="shared" ref="M48" si="33">SUM(M49:M53)</f>
        <v>0</v>
      </c>
      <c r="N48" s="15">
        <f t="shared" ref="N48" si="34">SUM(N49:N53)</f>
        <v>0</v>
      </c>
      <c r="O48" s="15">
        <f>SUM(O49:O53)</f>
        <v>0</v>
      </c>
      <c r="P48" s="123" t="s">
        <v>48</v>
      </c>
      <c r="Q48" s="143" t="s">
        <v>36</v>
      </c>
    </row>
    <row r="49" spans="2:17" ht="63.75" x14ac:dyDescent="0.25">
      <c r="B49" s="130"/>
      <c r="C49" s="147"/>
      <c r="D49" s="6" t="s">
        <v>23</v>
      </c>
      <c r="E49" s="2" t="s">
        <v>35</v>
      </c>
      <c r="F49" s="2"/>
      <c r="G49" s="15">
        <f>SUM(H49:O49)</f>
        <v>100</v>
      </c>
      <c r="H49" s="8">
        <v>100</v>
      </c>
      <c r="I49" s="8"/>
      <c r="J49" s="8"/>
      <c r="K49" s="8"/>
      <c r="L49" s="35"/>
      <c r="M49" s="8"/>
      <c r="N49" s="8"/>
      <c r="O49" s="8"/>
      <c r="P49" s="124"/>
      <c r="Q49" s="144"/>
    </row>
    <row r="50" spans="2:17" ht="66" customHeight="1" x14ac:dyDescent="0.25">
      <c r="B50" s="130"/>
      <c r="C50" s="147"/>
      <c r="D50" s="6" t="s">
        <v>24</v>
      </c>
      <c r="E50" s="7"/>
      <c r="F50" s="2"/>
      <c r="G50" s="15">
        <f t="shared" ref="G50:G52" si="35">SUM(H50:O50)</f>
        <v>0</v>
      </c>
      <c r="H50" s="8"/>
      <c r="I50" s="8"/>
      <c r="J50" s="8"/>
      <c r="K50" s="8"/>
      <c r="L50" s="35"/>
      <c r="M50" s="8"/>
      <c r="N50" s="8"/>
      <c r="O50" s="8"/>
      <c r="P50" s="124"/>
      <c r="Q50" s="144"/>
    </row>
    <row r="51" spans="2:17" ht="38.25" x14ac:dyDescent="0.25">
      <c r="B51" s="130"/>
      <c r="C51" s="147"/>
      <c r="D51" s="6" t="s">
        <v>25</v>
      </c>
      <c r="E51" s="7"/>
      <c r="F51" s="2"/>
      <c r="G51" s="15">
        <f t="shared" si="35"/>
        <v>0</v>
      </c>
      <c r="H51" s="8"/>
      <c r="I51" s="8"/>
      <c r="J51" s="8"/>
      <c r="K51" s="8"/>
      <c r="L51" s="35"/>
      <c r="M51" s="8"/>
      <c r="N51" s="8"/>
      <c r="O51" s="8"/>
      <c r="P51" s="124"/>
      <c r="Q51" s="144"/>
    </row>
    <row r="52" spans="2:17" ht="51" x14ac:dyDescent="0.25">
      <c r="B52" s="130"/>
      <c r="C52" s="147"/>
      <c r="D52" s="6" t="s">
        <v>27</v>
      </c>
      <c r="E52" s="2" t="s">
        <v>35</v>
      </c>
      <c r="F52" s="9"/>
      <c r="G52" s="15">
        <f t="shared" si="35"/>
        <v>8000</v>
      </c>
      <c r="H52" s="8">
        <v>8000</v>
      </c>
      <c r="I52" s="8"/>
      <c r="J52" s="8"/>
      <c r="K52" s="8"/>
      <c r="L52" s="35"/>
      <c r="M52" s="8"/>
      <c r="N52" s="8"/>
      <c r="O52" s="8"/>
      <c r="P52" s="124"/>
      <c r="Q52" s="144"/>
    </row>
    <row r="53" spans="2:17" ht="25.5" x14ac:dyDescent="0.25">
      <c r="B53" s="131"/>
      <c r="C53" s="148"/>
      <c r="D53" s="6" t="s">
        <v>51</v>
      </c>
      <c r="E53" s="7"/>
      <c r="F53" s="2"/>
      <c r="G53" s="15">
        <f>SUM(H53:O53)</f>
        <v>0</v>
      </c>
      <c r="H53" s="8"/>
      <c r="I53" s="8"/>
      <c r="J53" s="8"/>
      <c r="K53" s="8"/>
      <c r="L53" s="35"/>
      <c r="M53" s="8"/>
      <c r="N53" s="8"/>
      <c r="O53" s="8"/>
      <c r="P53" s="125"/>
      <c r="Q53" s="145"/>
    </row>
    <row r="54" spans="2:17" ht="21" customHeight="1" x14ac:dyDescent="0.25">
      <c r="B54" s="129" t="s">
        <v>38</v>
      </c>
      <c r="C54" s="146" t="s">
        <v>99</v>
      </c>
      <c r="D54" s="5" t="s">
        <v>18</v>
      </c>
      <c r="E54" s="2" t="s">
        <v>35</v>
      </c>
      <c r="F54" s="15">
        <f>SUM(F55:F59)</f>
        <v>0</v>
      </c>
      <c r="G54" s="15">
        <f>SUM(H54:N54)</f>
        <v>8100</v>
      </c>
      <c r="H54" s="15">
        <f>SUM(H55:H59)</f>
        <v>8100</v>
      </c>
      <c r="I54" s="15">
        <f t="shared" ref="I54" si="36">SUM(I55:I59)</f>
        <v>0</v>
      </c>
      <c r="J54" s="15">
        <f>SUM(J55:J59)</f>
        <v>0</v>
      </c>
      <c r="K54" s="15">
        <f>SUM(K55:K59)</f>
        <v>0</v>
      </c>
      <c r="L54" s="33">
        <f t="shared" ref="L54" si="37">SUM(L55:L59)</f>
        <v>0</v>
      </c>
      <c r="M54" s="15">
        <f t="shared" ref="M54" si="38">SUM(M55:M59)</f>
        <v>0</v>
      </c>
      <c r="N54" s="15">
        <f t="shared" ref="N54:O54" si="39">SUM(N55:N59)</f>
        <v>0</v>
      </c>
      <c r="O54" s="15">
        <f t="shared" si="39"/>
        <v>0</v>
      </c>
      <c r="P54" s="123" t="s">
        <v>48</v>
      </c>
      <c r="Q54" s="143" t="s">
        <v>36</v>
      </c>
    </row>
    <row r="55" spans="2:17" ht="63.75" x14ac:dyDescent="0.25">
      <c r="B55" s="130"/>
      <c r="C55" s="147"/>
      <c r="D55" s="6" t="s">
        <v>23</v>
      </c>
      <c r="E55" s="2" t="s">
        <v>35</v>
      </c>
      <c r="F55" s="2"/>
      <c r="G55" s="15">
        <f>SUM(H55:O55)</f>
        <v>200</v>
      </c>
      <c r="H55" s="8">
        <v>200</v>
      </c>
      <c r="I55" s="8"/>
      <c r="J55" s="8"/>
      <c r="K55" s="8"/>
      <c r="L55" s="35"/>
      <c r="M55" s="8"/>
      <c r="N55" s="8"/>
      <c r="O55" s="8"/>
      <c r="P55" s="124"/>
      <c r="Q55" s="144"/>
    </row>
    <row r="56" spans="2:17" ht="65.25" customHeight="1" x14ac:dyDescent="0.25">
      <c r="B56" s="130"/>
      <c r="C56" s="147"/>
      <c r="D56" s="6" t="s">
        <v>24</v>
      </c>
      <c r="E56" s="7"/>
      <c r="F56" s="2"/>
      <c r="G56" s="15">
        <f t="shared" ref="G56:G57" si="40">SUM(H56:O56)</f>
        <v>0</v>
      </c>
      <c r="H56" s="8"/>
      <c r="I56" s="8"/>
      <c r="J56" s="8"/>
      <c r="K56" s="8"/>
      <c r="L56" s="35"/>
      <c r="M56" s="8"/>
      <c r="N56" s="8"/>
      <c r="O56" s="8"/>
      <c r="P56" s="124"/>
      <c r="Q56" s="144"/>
    </row>
    <row r="57" spans="2:17" ht="38.25" x14ac:dyDescent="0.25">
      <c r="B57" s="130"/>
      <c r="C57" s="147"/>
      <c r="D57" s="6" t="s">
        <v>25</v>
      </c>
      <c r="E57" s="7"/>
      <c r="F57" s="2"/>
      <c r="G57" s="15">
        <f t="shared" si="40"/>
        <v>0</v>
      </c>
      <c r="H57" s="8"/>
      <c r="I57" s="8"/>
      <c r="J57" s="8"/>
      <c r="K57" s="8"/>
      <c r="L57" s="35"/>
      <c r="M57" s="8"/>
      <c r="N57" s="8"/>
      <c r="O57" s="8"/>
      <c r="P57" s="124"/>
      <c r="Q57" s="144"/>
    </row>
    <row r="58" spans="2:17" ht="51" x14ac:dyDescent="0.25">
      <c r="B58" s="130"/>
      <c r="C58" s="147"/>
      <c r="D58" s="6" t="s">
        <v>27</v>
      </c>
      <c r="E58" s="2" t="s">
        <v>35</v>
      </c>
      <c r="F58" s="2"/>
      <c r="G58" s="15">
        <f>SUM(H58:O58)</f>
        <v>7900</v>
      </c>
      <c r="H58" s="8">
        <v>7900</v>
      </c>
      <c r="I58" s="8"/>
      <c r="J58" s="8"/>
      <c r="K58" s="8"/>
      <c r="L58" s="35"/>
      <c r="M58" s="8"/>
      <c r="N58" s="8"/>
      <c r="O58" s="8"/>
      <c r="P58" s="124"/>
      <c r="Q58" s="144"/>
    </row>
    <row r="59" spans="2:17" ht="25.5" x14ac:dyDescent="0.25">
      <c r="B59" s="131"/>
      <c r="C59" s="148"/>
      <c r="D59" s="6" t="s">
        <v>51</v>
      </c>
      <c r="E59" s="7"/>
      <c r="F59" s="2"/>
      <c r="G59" s="15">
        <f>SUM(H59:O59)</f>
        <v>0</v>
      </c>
      <c r="H59" s="8"/>
      <c r="I59" s="8"/>
      <c r="J59" s="8"/>
      <c r="K59" s="8"/>
      <c r="L59" s="35"/>
      <c r="M59" s="8"/>
      <c r="N59" s="8"/>
      <c r="O59" s="8"/>
      <c r="P59" s="125"/>
      <c r="Q59" s="145"/>
    </row>
    <row r="60" spans="2:17" ht="21.75" customHeight="1" x14ac:dyDescent="0.25">
      <c r="B60" s="129" t="s">
        <v>39</v>
      </c>
      <c r="C60" s="146" t="s">
        <v>98</v>
      </c>
      <c r="D60" s="5" t="s">
        <v>18</v>
      </c>
      <c r="E60" s="2" t="s">
        <v>40</v>
      </c>
      <c r="F60" s="15">
        <f>SUM(F61:F65)</f>
        <v>0</v>
      </c>
      <c r="G60" s="15">
        <f>SUM(H60:N60)</f>
        <v>11061.5</v>
      </c>
      <c r="H60" s="15">
        <f>SUM(H61:H65)</f>
        <v>0</v>
      </c>
      <c r="I60" s="15">
        <f t="shared" ref="I60" si="41">SUM(I61:I65)</f>
        <v>11061.5</v>
      </c>
      <c r="J60" s="15">
        <f>SUM(J61:J65)</f>
        <v>0</v>
      </c>
      <c r="K60" s="15">
        <f>SUM(K61:K65)</f>
        <v>0</v>
      </c>
      <c r="L60" s="33">
        <f t="shared" ref="L60" si="42">SUM(L61:L65)</f>
        <v>0</v>
      </c>
      <c r="M60" s="15">
        <f t="shared" ref="M60" si="43">SUM(M61:M65)</f>
        <v>0</v>
      </c>
      <c r="N60" s="15">
        <f t="shared" ref="N60" si="44">SUM(N61:N65)</f>
        <v>0</v>
      </c>
      <c r="O60" s="15">
        <f>SUM(O61:O65)</f>
        <v>0</v>
      </c>
      <c r="P60" s="123" t="s">
        <v>48</v>
      </c>
      <c r="Q60" s="143" t="s">
        <v>119</v>
      </c>
    </row>
    <row r="61" spans="2:17" ht="63.75" x14ac:dyDescent="0.25">
      <c r="B61" s="130"/>
      <c r="C61" s="147"/>
      <c r="D61" s="6" t="s">
        <v>23</v>
      </c>
      <c r="E61" s="2" t="s">
        <v>40</v>
      </c>
      <c r="F61" s="2"/>
      <c r="G61" s="15">
        <f>SUM(H61:O61)</f>
        <v>226.5</v>
      </c>
      <c r="H61" s="8"/>
      <c r="I61" s="8">
        <v>226.5</v>
      </c>
      <c r="J61" s="8"/>
      <c r="K61" s="8"/>
      <c r="L61" s="35"/>
      <c r="M61" s="8"/>
      <c r="N61" s="8"/>
      <c r="O61" s="8"/>
      <c r="P61" s="124"/>
      <c r="Q61" s="144"/>
    </row>
    <row r="62" spans="2:17" ht="65.25" customHeight="1" x14ac:dyDescent="0.25">
      <c r="B62" s="130"/>
      <c r="C62" s="147"/>
      <c r="D62" s="6" t="s">
        <v>24</v>
      </c>
      <c r="E62" s="2"/>
      <c r="F62" s="2"/>
      <c r="G62" s="15">
        <f t="shared" ref="G62:G64" si="45">SUM(H62:O62)</f>
        <v>0</v>
      </c>
      <c r="H62" s="8"/>
      <c r="I62" s="8"/>
      <c r="J62" s="8"/>
      <c r="K62" s="8"/>
      <c r="L62" s="35"/>
      <c r="M62" s="8"/>
      <c r="N62" s="8"/>
      <c r="O62" s="8"/>
      <c r="P62" s="124"/>
      <c r="Q62" s="144"/>
    </row>
    <row r="63" spans="2:17" ht="38.25" x14ac:dyDescent="0.25">
      <c r="B63" s="130"/>
      <c r="C63" s="147"/>
      <c r="D63" s="6" t="s">
        <v>25</v>
      </c>
      <c r="E63" s="2"/>
      <c r="F63" s="2"/>
      <c r="G63" s="15">
        <f t="shared" si="45"/>
        <v>0</v>
      </c>
      <c r="H63" s="8"/>
      <c r="I63" s="8"/>
      <c r="J63" s="8"/>
      <c r="K63" s="8"/>
      <c r="L63" s="35"/>
      <c r="M63" s="8"/>
      <c r="N63" s="8"/>
      <c r="O63" s="8"/>
      <c r="P63" s="124"/>
      <c r="Q63" s="144"/>
    </row>
    <row r="64" spans="2:17" ht="51" x14ac:dyDescent="0.25">
      <c r="B64" s="130"/>
      <c r="C64" s="147"/>
      <c r="D64" s="6" t="s">
        <v>27</v>
      </c>
      <c r="E64" s="2" t="s">
        <v>40</v>
      </c>
      <c r="F64" s="2"/>
      <c r="G64" s="15">
        <f t="shared" si="45"/>
        <v>10835</v>
      </c>
      <c r="H64" s="8"/>
      <c r="I64" s="8">
        <v>10835</v>
      </c>
      <c r="J64" s="8"/>
      <c r="K64" s="8"/>
      <c r="L64" s="35"/>
      <c r="M64" s="8"/>
      <c r="N64" s="8"/>
      <c r="O64" s="8"/>
      <c r="P64" s="124"/>
      <c r="Q64" s="144"/>
    </row>
    <row r="65" spans="2:17" ht="25.5" x14ac:dyDescent="0.25">
      <c r="B65" s="131"/>
      <c r="C65" s="148"/>
      <c r="D65" s="6" t="s">
        <v>51</v>
      </c>
      <c r="E65" s="2"/>
      <c r="F65" s="2"/>
      <c r="G65" s="15">
        <f>SUM(H65:O65)</f>
        <v>0</v>
      </c>
      <c r="H65" s="8"/>
      <c r="I65" s="8"/>
      <c r="J65" s="8"/>
      <c r="K65" s="8"/>
      <c r="L65" s="35"/>
      <c r="M65" s="8"/>
      <c r="N65" s="8"/>
      <c r="O65" s="8"/>
      <c r="P65" s="125"/>
      <c r="Q65" s="145"/>
    </row>
    <row r="66" spans="2:17" ht="23.25" customHeight="1" x14ac:dyDescent="0.25">
      <c r="B66" s="129" t="s">
        <v>41</v>
      </c>
      <c r="C66" s="146" t="s">
        <v>97</v>
      </c>
      <c r="D66" s="5" t="s">
        <v>18</v>
      </c>
      <c r="E66" s="2" t="s">
        <v>31</v>
      </c>
      <c r="F66" s="15">
        <f>SUM(F67:F71)</f>
        <v>0</v>
      </c>
      <c r="G66" s="15">
        <f>SUM(H66:N66)</f>
        <v>11458.9</v>
      </c>
      <c r="H66" s="15">
        <f>SUM(H67:H71)</f>
        <v>0</v>
      </c>
      <c r="I66" s="15">
        <f t="shared" ref="I66" si="46">SUM(I67:I71)</f>
        <v>0</v>
      </c>
      <c r="J66" s="15">
        <f>SUM(J67:J71)</f>
        <v>11458.9</v>
      </c>
      <c r="K66" s="15">
        <f>SUM(K67:K71)</f>
        <v>0</v>
      </c>
      <c r="L66" s="33">
        <f t="shared" ref="L66" si="47">SUM(L67:L71)</f>
        <v>0</v>
      </c>
      <c r="M66" s="15">
        <f t="shared" ref="M66" si="48">SUM(M67:M71)</f>
        <v>0</v>
      </c>
      <c r="N66" s="15">
        <f t="shared" ref="N66" si="49">SUM(N67:N71)</f>
        <v>0</v>
      </c>
      <c r="O66" s="15">
        <f>SUM(O67:O71)</f>
        <v>0</v>
      </c>
      <c r="P66" s="123" t="s">
        <v>48</v>
      </c>
      <c r="Q66" s="143" t="s">
        <v>36</v>
      </c>
    </row>
    <row r="67" spans="2:17" ht="63.75" x14ac:dyDescent="0.25">
      <c r="B67" s="130"/>
      <c r="C67" s="147"/>
      <c r="D67" s="6" t="s">
        <v>23</v>
      </c>
      <c r="E67" s="2" t="s">
        <v>31</v>
      </c>
      <c r="F67" s="2"/>
      <c r="G67" s="15">
        <f>SUM(H67:O67)</f>
        <v>458.9</v>
      </c>
      <c r="H67" s="8"/>
      <c r="I67" s="8"/>
      <c r="J67" s="8">
        <v>458.9</v>
      </c>
      <c r="K67" s="8"/>
      <c r="L67" s="35"/>
      <c r="M67" s="8"/>
      <c r="N67" s="8"/>
      <c r="O67" s="8"/>
      <c r="P67" s="124"/>
      <c r="Q67" s="144"/>
    </row>
    <row r="68" spans="2:17" ht="65.25" customHeight="1" x14ac:dyDescent="0.25">
      <c r="B68" s="130"/>
      <c r="C68" s="147"/>
      <c r="D68" s="6" t="s">
        <v>24</v>
      </c>
      <c r="E68" s="2"/>
      <c r="F68" s="2"/>
      <c r="G68" s="15">
        <f t="shared" ref="G68:G70" si="50">SUM(H68:O68)</f>
        <v>0</v>
      </c>
      <c r="H68" s="8"/>
      <c r="I68" s="8"/>
      <c r="J68" s="8"/>
      <c r="K68" s="8"/>
      <c r="L68" s="35"/>
      <c r="M68" s="8"/>
      <c r="N68" s="8"/>
      <c r="O68" s="8"/>
      <c r="P68" s="124"/>
      <c r="Q68" s="144"/>
    </row>
    <row r="69" spans="2:17" ht="38.25" x14ac:dyDescent="0.25">
      <c r="B69" s="130"/>
      <c r="C69" s="147"/>
      <c r="D69" s="6" t="s">
        <v>25</v>
      </c>
      <c r="E69" s="2"/>
      <c r="F69" s="2"/>
      <c r="G69" s="15">
        <f t="shared" si="50"/>
        <v>0</v>
      </c>
      <c r="H69" s="8"/>
      <c r="I69" s="8"/>
      <c r="J69" s="8"/>
      <c r="K69" s="8"/>
      <c r="L69" s="35"/>
      <c r="M69" s="8"/>
      <c r="N69" s="8"/>
      <c r="O69" s="8"/>
      <c r="P69" s="124"/>
      <c r="Q69" s="144"/>
    </row>
    <row r="70" spans="2:17" ht="51" x14ac:dyDescent="0.25">
      <c r="B70" s="130"/>
      <c r="C70" s="147"/>
      <c r="D70" s="6" t="s">
        <v>27</v>
      </c>
      <c r="E70" s="2" t="s">
        <v>31</v>
      </c>
      <c r="F70" s="2"/>
      <c r="G70" s="15">
        <f t="shared" si="50"/>
        <v>11000</v>
      </c>
      <c r="H70" s="8"/>
      <c r="I70" s="8"/>
      <c r="J70" s="8">
        <v>11000</v>
      </c>
      <c r="K70" s="8"/>
      <c r="L70" s="35"/>
      <c r="M70" s="8"/>
      <c r="N70" s="8"/>
      <c r="O70" s="8"/>
      <c r="P70" s="124"/>
      <c r="Q70" s="144"/>
    </row>
    <row r="71" spans="2:17" ht="25.5" x14ac:dyDescent="0.25">
      <c r="B71" s="131"/>
      <c r="C71" s="148"/>
      <c r="D71" s="6" t="s">
        <v>51</v>
      </c>
      <c r="E71" s="2"/>
      <c r="F71" s="2"/>
      <c r="G71" s="15">
        <f>SUM(H71:O71)</f>
        <v>0</v>
      </c>
      <c r="H71" s="8"/>
      <c r="I71" s="8"/>
      <c r="J71" s="8"/>
      <c r="K71" s="8"/>
      <c r="L71" s="35"/>
      <c r="M71" s="8"/>
      <c r="N71" s="8"/>
      <c r="O71" s="8"/>
      <c r="P71" s="125"/>
      <c r="Q71" s="145"/>
    </row>
    <row r="72" spans="2:17" x14ac:dyDescent="0.25">
      <c r="B72" s="129" t="s">
        <v>42</v>
      </c>
      <c r="C72" s="146" t="s">
        <v>96</v>
      </c>
      <c r="D72" s="5" t="s">
        <v>18</v>
      </c>
      <c r="E72" s="2" t="s">
        <v>89</v>
      </c>
      <c r="F72" s="15">
        <f>SUM(F73:F77)</f>
        <v>0</v>
      </c>
      <c r="G72" s="15">
        <f>SUM(H72:N72)</f>
        <v>11230</v>
      </c>
      <c r="H72" s="15">
        <f>SUM(H73:H77)</f>
        <v>0</v>
      </c>
      <c r="I72" s="15">
        <f t="shared" ref="I72" si="51">SUM(I73:I77)</f>
        <v>0</v>
      </c>
      <c r="J72" s="15">
        <f>SUM(J73:J77)</f>
        <v>0</v>
      </c>
      <c r="K72" s="15">
        <f>SUM(K73:K77)</f>
        <v>11230</v>
      </c>
      <c r="L72" s="33">
        <f t="shared" ref="L72:O72" si="52">SUM(L73:L77)</f>
        <v>0</v>
      </c>
      <c r="M72" s="15">
        <f t="shared" si="52"/>
        <v>0</v>
      </c>
      <c r="N72" s="15">
        <f t="shared" si="52"/>
        <v>0</v>
      </c>
      <c r="O72" s="15">
        <f t="shared" si="52"/>
        <v>0</v>
      </c>
      <c r="P72" s="123" t="s">
        <v>48</v>
      </c>
      <c r="Q72" s="143" t="s">
        <v>36</v>
      </c>
    </row>
    <row r="73" spans="2:17" ht="63.75" x14ac:dyDescent="0.25">
      <c r="B73" s="130"/>
      <c r="C73" s="147"/>
      <c r="D73" s="6" t="s">
        <v>23</v>
      </c>
      <c r="E73" s="2" t="s">
        <v>89</v>
      </c>
      <c r="F73" s="2"/>
      <c r="G73" s="15">
        <f>SUM(H73:O73)</f>
        <v>230</v>
      </c>
      <c r="H73" s="8"/>
      <c r="I73" s="8"/>
      <c r="J73" s="8"/>
      <c r="K73" s="8">
        <v>230</v>
      </c>
      <c r="L73" s="35"/>
      <c r="M73" s="8"/>
      <c r="N73" s="8"/>
      <c r="O73" s="8"/>
      <c r="P73" s="124"/>
      <c r="Q73" s="144"/>
    </row>
    <row r="74" spans="2:17" ht="63.75" x14ac:dyDescent="0.25">
      <c r="B74" s="130"/>
      <c r="C74" s="147"/>
      <c r="D74" s="6" t="s">
        <v>24</v>
      </c>
      <c r="E74" s="2"/>
      <c r="F74" s="2"/>
      <c r="G74" s="15">
        <f t="shared" ref="G74:G76" si="53">SUM(H74:O74)</f>
        <v>0</v>
      </c>
      <c r="H74" s="8"/>
      <c r="I74" s="8"/>
      <c r="J74" s="8"/>
      <c r="K74" s="8"/>
      <c r="L74" s="35"/>
      <c r="M74" s="8"/>
      <c r="N74" s="8"/>
      <c r="O74" s="8"/>
      <c r="P74" s="124"/>
      <c r="Q74" s="144"/>
    </row>
    <row r="75" spans="2:17" ht="38.25" x14ac:dyDescent="0.25">
      <c r="B75" s="130"/>
      <c r="C75" s="147"/>
      <c r="D75" s="6" t="s">
        <v>25</v>
      </c>
      <c r="E75" s="2"/>
      <c r="F75" s="2"/>
      <c r="G75" s="15">
        <f t="shared" si="53"/>
        <v>0</v>
      </c>
      <c r="H75" s="8"/>
      <c r="I75" s="8"/>
      <c r="J75" s="8"/>
      <c r="K75" s="8"/>
      <c r="L75" s="35"/>
      <c r="M75" s="8"/>
      <c r="N75" s="8"/>
      <c r="O75" s="8"/>
      <c r="P75" s="124"/>
      <c r="Q75" s="144"/>
    </row>
    <row r="76" spans="2:17" ht="51" x14ac:dyDescent="0.25">
      <c r="B76" s="130"/>
      <c r="C76" s="147"/>
      <c r="D76" s="6" t="s">
        <v>27</v>
      </c>
      <c r="E76" s="2" t="s">
        <v>89</v>
      </c>
      <c r="F76" s="2"/>
      <c r="G76" s="15">
        <f t="shared" si="53"/>
        <v>11000</v>
      </c>
      <c r="H76" s="8"/>
      <c r="I76" s="8"/>
      <c r="J76" s="8"/>
      <c r="K76" s="8">
        <v>11000</v>
      </c>
      <c r="L76" s="35"/>
      <c r="M76" s="8"/>
      <c r="N76" s="8"/>
      <c r="O76" s="8"/>
      <c r="P76" s="124"/>
      <c r="Q76" s="144"/>
    </row>
    <row r="77" spans="2:17" ht="25.5" x14ac:dyDescent="0.25">
      <c r="B77" s="131"/>
      <c r="C77" s="148"/>
      <c r="D77" s="6" t="s">
        <v>51</v>
      </c>
      <c r="E77" s="2"/>
      <c r="F77" s="2"/>
      <c r="G77" s="15">
        <f>SUM(H77:O77)</f>
        <v>0</v>
      </c>
      <c r="H77" s="8"/>
      <c r="I77" s="8"/>
      <c r="J77" s="8"/>
      <c r="K77" s="8"/>
      <c r="L77" s="35"/>
      <c r="M77" s="8"/>
      <c r="N77" s="8"/>
      <c r="O77" s="8"/>
      <c r="P77" s="125"/>
      <c r="Q77" s="145"/>
    </row>
    <row r="78" spans="2:17" x14ac:dyDescent="0.25">
      <c r="B78" s="129" t="s">
        <v>90</v>
      </c>
      <c r="C78" s="146" t="s">
        <v>95</v>
      </c>
      <c r="D78" s="5" t="s">
        <v>18</v>
      </c>
      <c r="E78" s="2" t="s">
        <v>89</v>
      </c>
      <c r="F78" s="15">
        <f>SUM(F79:F83)</f>
        <v>0</v>
      </c>
      <c r="G78" s="15">
        <f>SUM(H78:N78)</f>
        <v>12417.5</v>
      </c>
      <c r="H78" s="15">
        <f>SUM(H79:H83)</f>
        <v>0</v>
      </c>
      <c r="I78" s="15">
        <f t="shared" ref="I78" si="54">SUM(I79:I83)</f>
        <v>0</v>
      </c>
      <c r="J78" s="15">
        <f>SUM(J79:J83)</f>
        <v>0</v>
      </c>
      <c r="K78" s="15">
        <f>SUM(K79:K83)</f>
        <v>12417.5</v>
      </c>
      <c r="L78" s="33">
        <f t="shared" ref="L78:O78" si="55">SUM(L79:L83)</f>
        <v>0</v>
      </c>
      <c r="M78" s="15">
        <f t="shared" si="55"/>
        <v>0</v>
      </c>
      <c r="N78" s="15">
        <f t="shared" si="55"/>
        <v>0</v>
      </c>
      <c r="O78" s="15">
        <f t="shared" si="55"/>
        <v>0</v>
      </c>
      <c r="P78" s="123" t="s">
        <v>48</v>
      </c>
      <c r="Q78" s="143" t="s">
        <v>36</v>
      </c>
    </row>
    <row r="79" spans="2:17" ht="63.75" x14ac:dyDescent="0.25">
      <c r="B79" s="130"/>
      <c r="C79" s="147"/>
      <c r="D79" s="6" t="s">
        <v>23</v>
      </c>
      <c r="E79" s="2" t="s">
        <v>89</v>
      </c>
      <c r="F79" s="2"/>
      <c r="G79" s="15">
        <f>SUM(H79:O79)</f>
        <v>1417.5</v>
      </c>
      <c r="H79" s="8"/>
      <c r="I79" s="8"/>
      <c r="J79" s="8"/>
      <c r="K79" s="8">
        <v>1417.5</v>
      </c>
      <c r="L79" s="35"/>
      <c r="M79" s="8"/>
      <c r="N79" s="8"/>
      <c r="O79" s="8"/>
      <c r="P79" s="124"/>
      <c r="Q79" s="144"/>
    </row>
    <row r="80" spans="2:17" ht="63.75" x14ac:dyDescent="0.25">
      <c r="B80" s="130"/>
      <c r="C80" s="147"/>
      <c r="D80" s="6" t="s">
        <v>24</v>
      </c>
      <c r="E80" s="2"/>
      <c r="F80" s="2"/>
      <c r="G80" s="15">
        <f t="shared" ref="G80:G82" si="56">SUM(H80:O80)</f>
        <v>0</v>
      </c>
      <c r="H80" s="8"/>
      <c r="I80" s="8"/>
      <c r="J80" s="8"/>
      <c r="K80" s="8"/>
      <c r="L80" s="35"/>
      <c r="M80" s="8"/>
      <c r="N80" s="8"/>
      <c r="O80" s="8"/>
      <c r="P80" s="124"/>
      <c r="Q80" s="144"/>
    </row>
    <row r="81" spans="2:17" ht="38.25" x14ac:dyDescent="0.25">
      <c r="B81" s="130"/>
      <c r="C81" s="147"/>
      <c r="D81" s="6" t="s">
        <v>25</v>
      </c>
      <c r="E81" s="2"/>
      <c r="F81" s="2"/>
      <c r="G81" s="15">
        <f t="shared" si="56"/>
        <v>0</v>
      </c>
      <c r="H81" s="8"/>
      <c r="I81" s="8"/>
      <c r="J81" s="8"/>
      <c r="K81" s="8"/>
      <c r="L81" s="35"/>
      <c r="M81" s="8"/>
      <c r="N81" s="8"/>
      <c r="O81" s="8"/>
      <c r="P81" s="124"/>
      <c r="Q81" s="144"/>
    </row>
    <row r="82" spans="2:17" ht="51" x14ac:dyDescent="0.25">
      <c r="B82" s="130"/>
      <c r="C82" s="147"/>
      <c r="D82" s="6" t="s">
        <v>27</v>
      </c>
      <c r="E82" s="2" t="s">
        <v>89</v>
      </c>
      <c r="F82" s="2"/>
      <c r="G82" s="15">
        <f t="shared" si="56"/>
        <v>11000</v>
      </c>
      <c r="H82" s="8"/>
      <c r="I82" s="8"/>
      <c r="J82" s="8"/>
      <c r="K82" s="8">
        <v>11000</v>
      </c>
      <c r="L82" s="35"/>
      <c r="M82" s="8"/>
      <c r="N82" s="8"/>
      <c r="O82" s="8"/>
      <c r="P82" s="124"/>
      <c r="Q82" s="144"/>
    </row>
    <row r="83" spans="2:17" ht="25.5" x14ac:dyDescent="0.25">
      <c r="B83" s="131"/>
      <c r="C83" s="148"/>
      <c r="D83" s="6" t="s">
        <v>51</v>
      </c>
      <c r="E83" s="2"/>
      <c r="F83" s="2"/>
      <c r="G83" s="15">
        <f>SUM(H83:O83)</f>
        <v>0</v>
      </c>
      <c r="H83" s="8"/>
      <c r="I83" s="8"/>
      <c r="J83" s="8"/>
      <c r="K83" s="8"/>
      <c r="L83" s="35"/>
      <c r="M83" s="8"/>
      <c r="N83" s="8"/>
      <c r="O83" s="8"/>
      <c r="P83" s="125"/>
      <c r="Q83" s="145"/>
    </row>
    <row r="84" spans="2:17" ht="25.5" x14ac:dyDescent="0.25">
      <c r="B84" s="129" t="s">
        <v>91</v>
      </c>
      <c r="C84" s="146" t="s">
        <v>94</v>
      </c>
      <c r="D84" s="5" t="s">
        <v>18</v>
      </c>
      <c r="E84" s="2" t="s">
        <v>111</v>
      </c>
      <c r="F84" s="15">
        <f>SUM(F85:F89)</f>
        <v>0</v>
      </c>
      <c r="G84" s="15">
        <f>SUM(H84:N84)</f>
        <v>400</v>
      </c>
      <c r="H84" s="15">
        <f>SUM(H85:H89)</f>
        <v>0</v>
      </c>
      <c r="I84" s="15">
        <f t="shared" ref="I84" si="57">SUM(I85:I89)</f>
        <v>0</v>
      </c>
      <c r="J84" s="15">
        <f>SUM(J85:J89)</f>
        <v>0</v>
      </c>
      <c r="K84" s="15">
        <f>SUM(K85:K89)</f>
        <v>400</v>
      </c>
      <c r="L84" s="33">
        <f t="shared" ref="L84:O84" si="58">SUM(L85:L89)</f>
        <v>0</v>
      </c>
      <c r="M84" s="15">
        <f t="shared" si="58"/>
        <v>0</v>
      </c>
      <c r="N84" s="15">
        <f t="shared" si="58"/>
        <v>0</v>
      </c>
      <c r="O84" s="15">
        <f t="shared" si="58"/>
        <v>0</v>
      </c>
      <c r="P84" s="123" t="s">
        <v>48</v>
      </c>
      <c r="Q84" s="143" t="s">
        <v>36</v>
      </c>
    </row>
    <row r="85" spans="2:17" ht="63.75" x14ac:dyDescent="0.25">
      <c r="B85" s="130"/>
      <c r="C85" s="147"/>
      <c r="D85" s="6" t="s">
        <v>23</v>
      </c>
      <c r="E85" s="2" t="s">
        <v>89</v>
      </c>
      <c r="F85" s="2"/>
      <c r="G85" s="15">
        <f>SUM(H85:O85)</f>
        <v>400</v>
      </c>
      <c r="H85" s="8"/>
      <c r="I85" s="8"/>
      <c r="J85" s="8"/>
      <c r="K85" s="8">
        <v>400</v>
      </c>
      <c r="L85" s="35"/>
      <c r="M85" s="8"/>
      <c r="N85" s="8"/>
      <c r="O85" s="8"/>
      <c r="P85" s="124"/>
      <c r="Q85" s="144"/>
    </row>
    <row r="86" spans="2:17" ht="63.75" x14ac:dyDescent="0.25">
      <c r="B86" s="130"/>
      <c r="C86" s="147"/>
      <c r="D86" s="6" t="s">
        <v>24</v>
      </c>
      <c r="E86" s="2"/>
      <c r="F86" s="2"/>
      <c r="G86" s="15">
        <f t="shared" ref="G86:G88" si="59">SUM(H86:O86)</f>
        <v>0</v>
      </c>
      <c r="H86" s="8"/>
      <c r="I86" s="8"/>
      <c r="J86" s="8"/>
      <c r="K86" s="8"/>
      <c r="L86" s="35"/>
      <c r="M86" s="8"/>
      <c r="N86" s="8"/>
      <c r="O86" s="8"/>
      <c r="P86" s="124"/>
      <c r="Q86" s="144"/>
    </row>
    <row r="87" spans="2:17" ht="38.25" x14ac:dyDescent="0.25">
      <c r="B87" s="130"/>
      <c r="C87" s="147"/>
      <c r="D87" s="6" t="s">
        <v>25</v>
      </c>
      <c r="E87" s="2"/>
      <c r="F87" s="2"/>
      <c r="G87" s="15">
        <f t="shared" si="59"/>
        <v>0</v>
      </c>
      <c r="H87" s="8"/>
      <c r="I87" s="8"/>
      <c r="J87" s="8"/>
      <c r="K87" s="8"/>
      <c r="L87" s="35"/>
      <c r="M87" s="8"/>
      <c r="N87" s="8"/>
      <c r="O87" s="8"/>
      <c r="P87" s="124"/>
      <c r="Q87" s="144"/>
    </row>
    <row r="88" spans="2:17" ht="51" x14ac:dyDescent="0.25">
      <c r="B88" s="130"/>
      <c r="C88" s="147"/>
      <c r="D88" s="6" t="s">
        <v>27</v>
      </c>
      <c r="E88" s="2"/>
      <c r="F88" s="2"/>
      <c r="G88" s="15">
        <f t="shared" si="59"/>
        <v>0</v>
      </c>
      <c r="H88" s="8"/>
      <c r="I88" s="8"/>
      <c r="J88" s="8"/>
      <c r="K88" s="8"/>
      <c r="L88" s="35"/>
      <c r="M88" s="8"/>
      <c r="N88" s="8"/>
      <c r="O88" s="8"/>
      <c r="P88" s="124"/>
      <c r="Q88" s="144"/>
    </row>
    <row r="89" spans="2:17" ht="25.5" x14ac:dyDescent="0.25">
      <c r="B89" s="131"/>
      <c r="C89" s="148"/>
      <c r="D89" s="6" t="s">
        <v>51</v>
      </c>
      <c r="E89" s="2"/>
      <c r="F89" s="2"/>
      <c r="G89" s="15">
        <f>SUM(H89:O89)</f>
        <v>0</v>
      </c>
      <c r="H89" s="8"/>
      <c r="I89" s="8"/>
      <c r="J89" s="8"/>
      <c r="K89" s="8"/>
      <c r="L89" s="35"/>
      <c r="M89" s="8"/>
      <c r="N89" s="8"/>
      <c r="O89" s="8"/>
      <c r="P89" s="125"/>
      <c r="Q89" s="145"/>
    </row>
    <row r="90" spans="2:17" ht="24" customHeight="1" x14ac:dyDescent="0.25">
      <c r="B90" s="129" t="s">
        <v>93</v>
      </c>
      <c r="C90" s="146" t="s">
        <v>92</v>
      </c>
      <c r="D90" s="5" t="s">
        <v>18</v>
      </c>
      <c r="E90" s="2" t="s">
        <v>40</v>
      </c>
      <c r="F90" s="15">
        <f>SUM(F91:F95)</f>
        <v>0</v>
      </c>
      <c r="G90" s="15">
        <f>SUM(H90:N90)</f>
        <v>60</v>
      </c>
      <c r="H90" s="15">
        <f t="shared" ref="H90:J90" si="60">SUM(H91:H95)</f>
        <v>0</v>
      </c>
      <c r="I90" s="15">
        <f t="shared" si="60"/>
        <v>60</v>
      </c>
      <c r="J90" s="15">
        <f t="shared" si="60"/>
        <v>0</v>
      </c>
      <c r="K90" s="15">
        <f>SUM(K91:K95)</f>
        <v>0</v>
      </c>
      <c r="L90" s="33">
        <f t="shared" ref="L90:N90" si="61">SUM(L91:L95)</f>
        <v>0</v>
      </c>
      <c r="M90" s="15">
        <f t="shared" si="61"/>
        <v>0</v>
      </c>
      <c r="N90" s="15">
        <f t="shared" si="61"/>
        <v>0</v>
      </c>
      <c r="O90" s="15">
        <f>SUM(O91:O95)</f>
        <v>0</v>
      </c>
      <c r="P90" s="123" t="s">
        <v>48</v>
      </c>
      <c r="Q90" s="143" t="s">
        <v>43</v>
      </c>
    </row>
    <row r="91" spans="2:17" ht="63.75" x14ac:dyDescent="0.25">
      <c r="B91" s="130"/>
      <c r="C91" s="147"/>
      <c r="D91" s="6" t="s">
        <v>23</v>
      </c>
      <c r="E91" s="2" t="s">
        <v>40</v>
      </c>
      <c r="F91" s="2"/>
      <c r="G91" s="15">
        <f>SUM(H91:O91)</f>
        <v>60</v>
      </c>
      <c r="H91" s="10"/>
      <c r="I91" s="8">
        <v>60</v>
      </c>
      <c r="J91" s="8"/>
      <c r="K91" s="8"/>
      <c r="L91" s="35"/>
      <c r="M91" s="11"/>
      <c r="N91" s="8"/>
      <c r="O91" s="8"/>
      <c r="P91" s="124"/>
      <c r="Q91" s="144"/>
    </row>
    <row r="92" spans="2:17" ht="67.5" customHeight="1" x14ac:dyDescent="0.25">
      <c r="B92" s="130"/>
      <c r="C92" s="147"/>
      <c r="D92" s="6" t="s">
        <v>24</v>
      </c>
      <c r="E92" s="2"/>
      <c r="F92" s="2"/>
      <c r="G92" s="15">
        <f t="shared" ref="G92:G94" si="62">SUM(H92:O92)</f>
        <v>0</v>
      </c>
      <c r="H92" s="8"/>
      <c r="I92" s="8"/>
      <c r="J92" s="8"/>
      <c r="K92" s="8"/>
      <c r="L92" s="35"/>
      <c r="M92" s="8"/>
      <c r="N92" s="8"/>
      <c r="O92" s="8"/>
      <c r="P92" s="124"/>
      <c r="Q92" s="144"/>
    </row>
    <row r="93" spans="2:17" ht="38.25" x14ac:dyDescent="0.25">
      <c r="B93" s="130"/>
      <c r="C93" s="147"/>
      <c r="D93" s="6" t="s">
        <v>25</v>
      </c>
      <c r="E93" s="2"/>
      <c r="F93" s="2"/>
      <c r="G93" s="15">
        <f t="shared" si="62"/>
        <v>0</v>
      </c>
      <c r="H93" s="8"/>
      <c r="I93" s="8"/>
      <c r="J93" s="8"/>
      <c r="K93" s="8"/>
      <c r="L93" s="35"/>
      <c r="M93" s="8"/>
      <c r="N93" s="8"/>
      <c r="O93" s="8"/>
      <c r="P93" s="124"/>
      <c r="Q93" s="144"/>
    </row>
    <row r="94" spans="2:17" ht="51" x14ac:dyDescent="0.25">
      <c r="B94" s="130"/>
      <c r="C94" s="147"/>
      <c r="D94" s="6" t="s">
        <v>27</v>
      </c>
      <c r="E94" s="2"/>
      <c r="F94" s="2"/>
      <c r="G94" s="15">
        <f t="shared" si="62"/>
        <v>0</v>
      </c>
      <c r="H94" s="8"/>
      <c r="I94" s="8"/>
      <c r="J94" s="8"/>
      <c r="K94" s="8"/>
      <c r="L94" s="35"/>
      <c r="M94" s="8"/>
      <c r="N94" s="8"/>
      <c r="O94" s="8"/>
      <c r="P94" s="124"/>
      <c r="Q94" s="144"/>
    </row>
    <row r="95" spans="2:17" ht="26.25" thickBot="1" x14ac:dyDescent="0.3">
      <c r="B95" s="149"/>
      <c r="C95" s="151"/>
      <c r="D95" s="12" t="s">
        <v>51</v>
      </c>
      <c r="E95" s="13"/>
      <c r="F95" s="13"/>
      <c r="G95" s="17">
        <f>SUM(H95:O95)</f>
        <v>0</v>
      </c>
      <c r="H95" s="14"/>
      <c r="I95" s="14"/>
      <c r="J95" s="14"/>
      <c r="K95" s="14"/>
      <c r="L95" s="36"/>
      <c r="M95" s="14"/>
      <c r="N95" s="14"/>
      <c r="O95" s="14"/>
      <c r="P95" s="152"/>
      <c r="Q95" s="150"/>
    </row>
  </sheetData>
  <sheetProtection password="C665" sheet="1" objects="1" scenarios="1"/>
  <mergeCells count="68">
    <mergeCell ref="B78:B83"/>
    <mergeCell ref="C78:C83"/>
    <mergeCell ref="P78:P83"/>
    <mergeCell ref="Q78:Q83"/>
    <mergeCell ref="B84:B89"/>
    <mergeCell ref="C84:C89"/>
    <mergeCell ref="P84:P89"/>
    <mergeCell ref="Q84:Q89"/>
    <mergeCell ref="B2:Q2"/>
    <mergeCell ref="B3:Q3"/>
    <mergeCell ref="C24:C29"/>
    <mergeCell ref="C30:C35"/>
    <mergeCell ref="C36:C41"/>
    <mergeCell ref="P5:Q5"/>
    <mergeCell ref="K6:Q6"/>
    <mergeCell ref="B30:B35"/>
    <mergeCell ref="P30:P35"/>
    <mergeCell ref="Q30:Q35"/>
    <mergeCell ref="B36:B41"/>
    <mergeCell ref="P36:P41"/>
    <mergeCell ref="Q36:Q41"/>
    <mergeCell ref="B24:B29"/>
    <mergeCell ref="Q24:Q29"/>
    <mergeCell ref="P18:P23"/>
    <mergeCell ref="Q66:Q71"/>
    <mergeCell ref="B90:B95"/>
    <mergeCell ref="Q90:Q95"/>
    <mergeCell ref="C60:C65"/>
    <mergeCell ref="P60:P65"/>
    <mergeCell ref="C66:C71"/>
    <mergeCell ref="P66:P71"/>
    <mergeCell ref="C90:C95"/>
    <mergeCell ref="P90:P95"/>
    <mergeCell ref="B60:B65"/>
    <mergeCell ref="Q60:Q65"/>
    <mergeCell ref="B66:B71"/>
    <mergeCell ref="B72:B77"/>
    <mergeCell ref="C72:C77"/>
    <mergeCell ref="P72:P77"/>
    <mergeCell ref="Q72:Q77"/>
    <mergeCell ref="B42:B47"/>
    <mergeCell ref="Q42:Q47"/>
    <mergeCell ref="B48:B53"/>
    <mergeCell ref="Q48:Q53"/>
    <mergeCell ref="B54:B59"/>
    <mergeCell ref="Q54:Q59"/>
    <mergeCell ref="P54:P59"/>
    <mergeCell ref="C54:C59"/>
    <mergeCell ref="P42:P47"/>
    <mergeCell ref="C42:C47"/>
    <mergeCell ref="C48:C53"/>
    <mergeCell ref="P48:P53"/>
    <mergeCell ref="P24:P29"/>
    <mergeCell ref="P11:P16"/>
    <mergeCell ref="Q11:Q16"/>
    <mergeCell ref="B18:B23"/>
    <mergeCell ref="C18:C23"/>
    <mergeCell ref="Q18:Q23"/>
    <mergeCell ref="H11:O15"/>
    <mergeCell ref="B8:Q8"/>
    <mergeCell ref="B9:Q9"/>
    <mergeCell ref="B10:Q10"/>
    <mergeCell ref="B11:B16"/>
    <mergeCell ref="C11:C16"/>
    <mergeCell ref="D11:D16"/>
    <mergeCell ref="E11:E16"/>
    <mergeCell ref="F11:F16"/>
    <mergeCell ref="G11:G16"/>
  </mergeCells>
  <printOptions horizontalCentered="1"/>
  <pageMargins left="0" right="0" top="0" bottom="0" header="0" footer="0"/>
  <pageSetup paperSize="9" scale="94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Паспорт объекты ФК</vt:lpstr>
      <vt:lpstr>Прил1 объекты ФК</vt:lpstr>
      <vt:lpstr>Прил2 объекты ФК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2016-11-24T08:57:19Z</cp:lastPrinted>
  <dcterms:created xsi:type="dcterms:W3CDTF">2016-11-19T08:00:51Z</dcterms:created>
  <dcterms:modified xsi:type="dcterms:W3CDTF">2019-02-08T08:12:43Z</dcterms:modified>
</cp:coreProperties>
</file>