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Паспорт орган провед ФОМ" sheetId="1" r:id="rId1"/>
    <sheet name="Прил1 орган провед ФОМ" sheetId="2" r:id="rId2"/>
    <sheet name="Прил2 орган провед ФОМ" sheetId="3" r:id="rId3"/>
  </sheets>
  <calcPr calcId="145621"/>
</workbook>
</file>

<file path=xl/calcChain.xml><?xml version="1.0" encoding="utf-8"?>
<calcChain xmlns="http://schemas.openxmlformats.org/spreadsheetml/2006/main">
  <c r="F23" i="3" l="1"/>
  <c r="F24" i="3"/>
  <c r="F25" i="3"/>
  <c r="F26" i="3"/>
  <c r="F22" i="3"/>
  <c r="H23" i="3"/>
  <c r="D25" i="1" s="1"/>
  <c r="I23" i="3"/>
  <c r="E25" i="1" s="1"/>
  <c r="J23" i="3"/>
  <c r="K23" i="3"/>
  <c r="G25" i="1" s="1"/>
  <c r="L23" i="3"/>
  <c r="H25" i="1" s="1"/>
  <c r="M23" i="3"/>
  <c r="I25" i="1" s="1"/>
  <c r="N23" i="3"/>
  <c r="H24" i="3"/>
  <c r="D26" i="1" s="1"/>
  <c r="I24" i="3"/>
  <c r="E26" i="1" s="1"/>
  <c r="J24" i="3"/>
  <c r="F26" i="1" s="1"/>
  <c r="K24" i="3"/>
  <c r="G26" i="1" s="1"/>
  <c r="L24" i="3"/>
  <c r="H26" i="1" s="1"/>
  <c r="M24" i="3"/>
  <c r="I26" i="1" s="1"/>
  <c r="N24" i="3"/>
  <c r="J26" i="1" s="1"/>
  <c r="H25" i="3"/>
  <c r="D27" i="1" s="1"/>
  <c r="I25" i="3"/>
  <c r="E27" i="1" s="1"/>
  <c r="J25" i="3"/>
  <c r="F27" i="1" s="1"/>
  <c r="K25" i="3"/>
  <c r="G27" i="1" s="1"/>
  <c r="L25" i="3"/>
  <c r="H27" i="1" s="1"/>
  <c r="M25" i="3"/>
  <c r="I27" i="1" s="1"/>
  <c r="N25" i="3"/>
  <c r="J27" i="1" s="1"/>
  <c r="H26" i="3"/>
  <c r="D28" i="1" s="1"/>
  <c r="I26" i="3"/>
  <c r="E28" i="1" s="1"/>
  <c r="J26" i="3"/>
  <c r="F28" i="1" s="1"/>
  <c r="K26" i="3"/>
  <c r="G28" i="1" s="1"/>
  <c r="L26" i="3"/>
  <c r="H28" i="1" s="1"/>
  <c r="M26" i="3"/>
  <c r="I28" i="1" s="1"/>
  <c r="N26" i="3"/>
  <c r="J28" i="1" s="1"/>
  <c r="I22" i="3"/>
  <c r="E24" i="1" s="1"/>
  <c r="E22" i="1" s="1"/>
  <c r="J22" i="3"/>
  <c r="F24" i="1" s="1"/>
  <c r="K22" i="3"/>
  <c r="G24" i="1" s="1"/>
  <c r="L22" i="3"/>
  <c r="L21" i="3" s="1"/>
  <c r="M22" i="3"/>
  <c r="I24" i="1" s="1"/>
  <c r="N22" i="3"/>
  <c r="J24" i="1" s="1"/>
  <c r="H22" i="3"/>
  <c r="D24" i="1" s="1"/>
  <c r="D22" i="1" s="1"/>
  <c r="G26" i="3"/>
  <c r="F27" i="3"/>
  <c r="G29" i="3"/>
  <c r="G30" i="3"/>
  <c r="G31" i="3"/>
  <c r="G32" i="3"/>
  <c r="G28" i="3"/>
  <c r="G27" i="3" s="1"/>
  <c r="N27" i="3"/>
  <c r="M27" i="3"/>
  <c r="L27" i="3"/>
  <c r="K27" i="3"/>
  <c r="J27" i="3"/>
  <c r="I27" i="3"/>
  <c r="H27" i="3"/>
  <c r="G35" i="3"/>
  <c r="G36" i="3"/>
  <c r="G37" i="3"/>
  <c r="G38" i="3"/>
  <c r="G34" i="3"/>
  <c r="G33" i="3" s="1"/>
  <c r="F33" i="3"/>
  <c r="N33" i="3"/>
  <c r="M33" i="3"/>
  <c r="L33" i="3"/>
  <c r="K33" i="3"/>
  <c r="J33" i="3"/>
  <c r="I33" i="3"/>
  <c r="H33" i="3"/>
  <c r="F41" i="3"/>
  <c r="F42" i="3"/>
  <c r="F43" i="3"/>
  <c r="F44" i="3"/>
  <c r="F40" i="3"/>
  <c r="F53" i="3"/>
  <c r="F54" i="3"/>
  <c r="F55" i="3"/>
  <c r="F56" i="3"/>
  <c r="F52" i="3"/>
  <c r="H41" i="3"/>
  <c r="I41" i="3"/>
  <c r="J41" i="3"/>
  <c r="K41" i="3"/>
  <c r="L41" i="3"/>
  <c r="M41" i="3"/>
  <c r="N41" i="3"/>
  <c r="H42" i="3"/>
  <c r="I42" i="3"/>
  <c r="J42" i="3"/>
  <c r="K42" i="3"/>
  <c r="L42" i="3"/>
  <c r="M42" i="3"/>
  <c r="N42" i="3"/>
  <c r="H43" i="3"/>
  <c r="I43" i="3"/>
  <c r="J43" i="3"/>
  <c r="K43" i="3"/>
  <c r="L43" i="3"/>
  <c r="M43" i="3"/>
  <c r="N43" i="3"/>
  <c r="H44" i="3"/>
  <c r="I44" i="3"/>
  <c r="J44" i="3"/>
  <c r="K44" i="3"/>
  <c r="L44" i="3"/>
  <c r="M44" i="3"/>
  <c r="N44" i="3"/>
  <c r="I40" i="3"/>
  <c r="I39" i="3" s="1"/>
  <c r="J40" i="3"/>
  <c r="K40" i="3"/>
  <c r="L40" i="3"/>
  <c r="M40" i="3"/>
  <c r="M39" i="3" s="1"/>
  <c r="N40" i="3"/>
  <c r="H40" i="3"/>
  <c r="H39" i="3" s="1"/>
  <c r="G42" i="3"/>
  <c r="N39" i="3"/>
  <c r="G47" i="3"/>
  <c r="G48" i="3"/>
  <c r="G49" i="3"/>
  <c r="G50" i="3"/>
  <c r="G46" i="3"/>
  <c r="G45" i="3" s="1"/>
  <c r="F45" i="3"/>
  <c r="N45" i="3"/>
  <c r="M45" i="3"/>
  <c r="L45" i="3"/>
  <c r="K45" i="3"/>
  <c r="J45" i="3"/>
  <c r="I45" i="3"/>
  <c r="H45" i="3"/>
  <c r="H53" i="3"/>
  <c r="I53" i="3"/>
  <c r="J53" i="3"/>
  <c r="K53" i="3"/>
  <c r="L53" i="3"/>
  <c r="M53" i="3"/>
  <c r="N53" i="3"/>
  <c r="H54" i="3"/>
  <c r="I54" i="3"/>
  <c r="J54" i="3"/>
  <c r="K54" i="3"/>
  <c r="L54" i="3"/>
  <c r="M54" i="3"/>
  <c r="N54" i="3"/>
  <c r="H55" i="3"/>
  <c r="I55" i="3"/>
  <c r="J55" i="3"/>
  <c r="K55" i="3"/>
  <c r="L55" i="3"/>
  <c r="M55" i="3"/>
  <c r="N55" i="3"/>
  <c r="H56" i="3"/>
  <c r="I56" i="3"/>
  <c r="J56" i="3"/>
  <c r="K56" i="3"/>
  <c r="L56" i="3"/>
  <c r="M56" i="3"/>
  <c r="N56" i="3"/>
  <c r="I52" i="3"/>
  <c r="J52" i="3"/>
  <c r="K52" i="3"/>
  <c r="L52" i="3"/>
  <c r="M52" i="3"/>
  <c r="N52" i="3"/>
  <c r="H52" i="3"/>
  <c r="G56" i="3"/>
  <c r="J51" i="3"/>
  <c r="G59" i="3"/>
  <c r="G60" i="3"/>
  <c r="G61" i="3"/>
  <c r="G62" i="3"/>
  <c r="G58" i="3"/>
  <c r="F57" i="3"/>
  <c r="H57" i="3"/>
  <c r="I57" i="3"/>
  <c r="J57" i="3"/>
  <c r="K57" i="3"/>
  <c r="L57" i="3"/>
  <c r="M57" i="3"/>
  <c r="N57" i="3"/>
  <c r="K27" i="1" l="1"/>
  <c r="K28" i="1"/>
  <c r="I22" i="1"/>
  <c r="K26" i="1"/>
  <c r="J39" i="3"/>
  <c r="G43" i="3"/>
  <c r="L39" i="3"/>
  <c r="G41" i="3"/>
  <c r="F39" i="3"/>
  <c r="N21" i="3"/>
  <c r="G23" i="3"/>
  <c r="H24" i="1"/>
  <c r="H22" i="1" s="1"/>
  <c r="G55" i="3"/>
  <c r="G54" i="3"/>
  <c r="N51" i="3"/>
  <c r="G53" i="3"/>
  <c r="E22" i="2" s="1"/>
  <c r="G44" i="3"/>
  <c r="K39" i="3"/>
  <c r="F51" i="3"/>
  <c r="J21" i="3"/>
  <c r="G25" i="3"/>
  <c r="G24" i="3"/>
  <c r="K21" i="3"/>
  <c r="F21" i="3"/>
  <c r="J25" i="1"/>
  <c r="J22" i="1" s="1"/>
  <c r="F25" i="1"/>
  <c r="F22" i="1" s="1"/>
  <c r="G22" i="1"/>
  <c r="K24" i="1"/>
  <c r="H21" i="3"/>
  <c r="M21" i="3"/>
  <c r="I21" i="3"/>
  <c r="G22" i="3"/>
  <c r="G40" i="3"/>
  <c r="D20" i="2" s="1"/>
  <c r="G39" i="3"/>
  <c r="L51" i="3"/>
  <c r="K51" i="3"/>
  <c r="M51" i="3"/>
  <c r="I51" i="3"/>
  <c r="G52" i="3"/>
  <c r="H51" i="3"/>
  <c r="G57" i="3"/>
  <c r="E20" i="2" l="1"/>
  <c r="K25" i="1"/>
  <c r="K22" i="1" s="1"/>
  <c r="G21" i="3"/>
  <c r="D18" i="2"/>
  <c r="G51" i="3"/>
  <c r="D22" i="2"/>
  <c r="E18" i="2"/>
</calcChain>
</file>

<file path=xl/sharedStrings.xml><?xml version="1.0" encoding="utf-8"?>
<sst xmlns="http://schemas.openxmlformats.org/spreadsheetml/2006/main" count="229" uniqueCount="109">
  <si>
    <t xml:space="preserve">Перечень мероприятий подпрограммы </t>
  </si>
  <si>
    <t>«Организация и проведение физкультурно-оздоровительных и спортивных городских мероприятий»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</si>
  <si>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</si>
  <si>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</si>
  <si>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</si>
  <si>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</si>
  <si>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</si>
  <si>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</si>
  <si>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</si>
  <si>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 (кол-во мероприятий/кол-во участников)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</si>
  <si>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</si>
  <si>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</si>
  <si>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</si>
  <si>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</si>
  <si>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</si>
  <si>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</si>
  <si>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</si>
  <si>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</si>
  <si>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</si>
  <si>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2014-2015 г.г.</t>
  </si>
  <si>
    <t>-</t>
  </si>
  <si>
    <t>МКУ "Комитет по культуре, спорту и молодежной политике", МБУ «КФСК»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</si>
  <si>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</si>
  <si>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</si>
  <si>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</si>
  <si>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</si>
  <si>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</si>
  <si>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МКУ "Комитет по культуре, спорту и молодежной политике», МБУ «КФСК»</t>
  </si>
  <si>
    <t>1.2.</t>
  </si>
  <si>
    <t>МКУ "Комитет по культуре, спорту и молодежной политике»</t>
  </si>
  <si>
    <t>2.</t>
  </si>
  <si>
    <t>МКУ "Комитет по культуре, спорту и молодежной политике"</t>
  </si>
  <si>
    <t>2.1.</t>
  </si>
  <si>
    <t>3.</t>
  </si>
  <si>
    <t>3.1.</t>
  </si>
  <si>
    <t>Приложение № 2</t>
  </si>
  <si>
    <t>№ п/п</t>
  </si>
  <si>
    <t>Количество мероприятий – 25 ед.  Количество участников - 2420 чел.</t>
  </si>
  <si>
    <t>Иные источники</t>
  </si>
  <si>
    <t>Количество мероприятий – 24 ед. Количество участников - 1990 чел.</t>
  </si>
  <si>
    <t>Количество мероприятий -1 ед. Количество участников -  430 чел. 22 номинации по итогам проведения Спартакиады.</t>
  </si>
  <si>
    <t>2014 год: Количество мероприятий – 26 ед. Количество участников – 1700 чел. 2015 год: Количество мероприятий - 29 ед. Количество участников - 800 чел.</t>
  </si>
  <si>
    <t>2014 год: Количество мероприятий - 29 ед. Количество участников - 800 чел. 2015 год: Количество мероприятий – 26 ед. Количество участников – 1700 чел.</t>
  </si>
  <si>
    <t>2014 год: Количество мероприятий - 27 ед. Количество участников от района - 325 чел. Количество призовых мест – 76 ед. Количество спортсменов допущенных к соревнованиям – 350 чел. 2015 год: Количество мероприятий - 12 ед. Количество участников от района - 45 чел. Количество призовых мест – 27 ед., Количество спортсменов допущенных к соревнованиям – 45 чел.</t>
  </si>
  <si>
    <t>2014 год: Количество мероприятий - 27 ед. Количество участников от района - 325 чел. Количество призовых мест – 76 ед. Количество спортсменов, допущенных к соревнованиям – 350 чел. 2015 год: Количество мероприятий - 12 ед. Количество участников от района - 45 чел. Количество призовых мест – 27 ед. Количество спортсменов, допущенных к соревнованиям – 45 чел.</t>
  </si>
  <si>
    <t>Планируемые результаты реализации муниципальной подпрограммы</t>
  </si>
  <si>
    <t>"Организация и проведение физкультурно-оздоровительных и спортивных городских мероприятий "</t>
  </si>
  <si>
    <t>наименование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</si>
  <si>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</si>
  <si>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</si>
  <si>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</si>
  <si>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</si>
  <si>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</si>
  <si>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</si>
  <si>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</si>
  <si>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</si>
  <si>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</si>
  <si>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</t>
  </si>
  <si>
    <t>чел.</t>
  </si>
  <si>
    <t>Приложение № 1</t>
  </si>
  <si>
    <t>ед.</t>
  </si>
  <si>
    <t>Паспорт подпрограммы</t>
  </si>
  <si>
    <t>Наименование подпрограммы</t>
  </si>
  <si>
    <t>Организация и проведение физкультурно-оздоровительных и спортивных городских мероприятий</t>
  </si>
  <si>
    <t>Цель подпрограммы</t>
  </si>
  <si>
    <t>Организация и проведение спортивно-массовых  мероприятий</t>
  </si>
  <si>
    <t>Муниципальный заказчик подпрограммы</t>
  </si>
  <si>
    <t xml:space="preserve"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 </t>
  </si>
  <si>
    <t>Соисполнители подпрограммы</t>
  </si>
  <si>
    <t>1. Муниципальное казенное учреждение «Комитет по культуре, спорту и молодежной политике»</t>
  </si>
  <si>
    <t>2. Муниципальное бюджетное учреждение «Кингисеппский физкультурно-спортивный комплекс»</t>
  </si>
  <si>
    <t>Задачи подпрограммы</t>
  </si>
  <si>
    <t>Сроки реализации подпрограммы</t>
  </si>
  <si>
    <t>с 01.01.2014 по 31.12.2015 года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</si>
  <si>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</si>
  <si>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</si>
  <si>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</si>
  <si>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</si>
  <si>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</si>
  <si>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</si>
  <si>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Увеличение количества и качества проводимых мероприятий</t>
  </si>
  <si>
    <t>2. Увеличение количества участников проводимых мероприятий</t>
  </si>
  <si>
    <t xml:space="preserve">1. Организация и проведение  спортивных городских мероприятий </t>
  </si>
  <si>
    <t>2. Организация и проведение спортивно-массовых  мероприятий за счет иных межбюджетных трансфертов из бюджета МО «Кингисеппский муниципальный район»</t>
  </si>
  <si>
    <t>3. 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</si>
  <si>
    <t>в следующей редакции:</t>
  </si>
  <si>
    <t xml:space="preserve">3. Приложение № 2 к программе "Развитие физической культуры и спорта в Кингисеппском </t>
  </si>
  <si>
    <t>городском поселении" изложить в следующей редакции:</t>
  </si>
  <si>
    <t>5. Приложение № 2 к подпрограмме «Организация и проведение физкультурно-оздоровительных мероприятий»  изложить</t>
  </si>
  <si>
    <t>Объём финансирования мероприятия в 2013 году (тыс.руб.) *</t>
  </si>
  <si>
    <t>к подпрограмме «Организация и проведение физкультурно-оздоровительных мероприятий» (с изменениями от 26.02.1014г. № 399,  от 30.04.2014г. № 952, от 17.07.2014г. № 1760, от 12.11.2014г. № 3054, от 26.12.2014г. № 3607,  от 25.02.2015г. № 423, от 23.12.2015г. № 2855)</t>
  </si>
  <si>
    <t>к подпрограмме "Организация и проведение физкультурно-оздоровительных и спортивных городских мероприятий" (с изменениями от 26.02.1014г. № 399,  от 30.04.2014г. № 952, от 17.07.2014г. № 1760, от 12.11.2014г. № 3054, от 26.12.2014г. № 3607,  от 25.02.2015г. № 423, от 23.12.2015г. № 2855)</t>
  </si>
  <si>
    <t xml:space="preserve">к программе "Развитие физической культуры и спорта в Кингисеппском городском поселении" </t>
  </si>
  <si>
    <r>
      <t>Задача № 1</t>
    </r>
    <r>
      <rPr>
        <sz val="10"/>
        <rFont val="Times New Roman"/>
        <family val="1"/>
        <charset val="204"/>
      </rPr>
      <t xml:space="preserve"> Организация и проведение  спортивных городских мероприятий 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</si>
  <si>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</si>
  <si>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</si>
  <si>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 2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</si>
  <si>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Задача № 3 </t>
    </r>
    <r>
      <rPr>
        <sz val="10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</si>
  <si>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</si>
  <si>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(от района)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</si>
  <si>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спортсменов, допущенных к соревнованиям</t>
    </r>
  </si>
  <si>
    <r>
      <t xml:space="preserve">Задача №1 </t>
    </r>
    <r>
      <rPr>
        <sz val="10"/>
        <rFont val="Times New Roman"/>
        <family val="1"/>
        <charset val="204"/>
      </rPr>
      <t>Создание условий для  организации и проведения спортивно-массовых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</si>
  <si>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</si>
  <si>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</si>
  <si>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r>
      <t xml:space="preserve">Задача №2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</si>
  <si>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Мероприятие 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</si>
  <si>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Задача 3 </t>
    </r>
    <r>
      <rPr>
        <sz val="10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</si>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</sst>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165" fontId="3" fillId="0" borderId="19" xfId="0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horizontal="center" vertical="center" wrapText="1"/>
    </xf>
    <xf numFmtId="0" fontId="3" fillId="0" borderId="27" xfId="0" applyFont="1" applyBorder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2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36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32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5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9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0"/>
  <sheetViews>
    <sheetView tabSelected="1" topLeftCell="A16" workbookViewId="0">
      <selection activeCell="K22" sqref="K22:K23"/>
    </sheetView>
  </sheetViews>
  <sheetFormatPr defaultRowHeight="15" x14ac:dyDescent="0.25"/>
  <cols>
    <col min="1" max="1" width="2.28515625" style="1" customWidth="1"/>
    <col min="2" max="2" width="19.85546875" style="1" customWidth="1"/>
    <col min="3" max="3" width="17.28515625" style="1" customWidth="1"/>
    <col min="4" max="16384" width="9.140625" style="1"/>
  </cols>
  <sheetData>
    <row r="1" spans="2:15" hidden="1" x14ac:dyDescent="0.25"/>
    <row r="2" spans="2:15" ht="18.75" hidden="1" x14ac:dyDescent="0.3">
      <c r="B2" s="56" t="s">
        <v>86</v>
      </c>
      <c r="C2" s="56"/>
      <c r="D2" s="56"/>
      <c r="E2" s="56"/>
      <c r="F2" s="56"/>
      <c r="G2" s="56"/>
      <c r="H2" s="56"/>
      <c r="I2" s="56"/>
      <c r="J2" s="56"/>
      <c r="K2" s="56"/>
    </row>
    <row r="3" spans="2:15" ht="18.75" hidden="1" x14ac:dyDescent="0.3">
      <c r="B3" s="56" t="s">
        <v>87</v>
      </c>
      <c r="C3" s="56"/>
      <c r="D3" s="56"/>
      <c r="E3" s="56"/>
      <c r="F3" s="56"/>
      <c r="G3" s="56"/>
      <c r="H3" s="56"/>
      <c r="I3" s="56"/>
      <c r="J3" s="56"/>
      <c r="K3" s="56"/>
    </row>
    <row r="4" spans="2:15" ht="6" customHeight="1" x14ac:dyDescent="0.25"/>
    <row r="5" spans="2:15" ht="15" customHeight="1" x14ac:dyDescent="0.25">
      <c r="C5" s="2"/>
      <c r="D5" s="2"/>
      <c r="E5" s="2"/>
      <c r="F5" s="2"/>
      <c r="G5" s="2"/>
      <c r="H5" s="3"/>
      <c r="I5" s="3"/>
      <c r="J5" s="57" t="s">
        <v>35</v>
      </c>
      <c r="K5" s="57"/>
    </row>
    <row r="6" spans="2:15" ht="31.5" customHeight="1" x14ac:dyDescent="0.25">
      <c r="C6" s="2"/>
      <c r="D6" s="2"/>
      <c r="E6" s="2"/>
      <c r="F6" s="2"/>
      <c r="G6" s="79" t="s">
        <v>92</v>
      </c>
      <c r="H6" s="79"/>
      <c r="I6" s="79"/>
      <c r="J6" s="79"/>
      <c r="K6" s="79"/>
      <c r="O6" s="19"/>
    </row>
    <row r="7" spans="2:15" ht="46.5" customHeight="1" x14ac:dyDescent="0.25">
      <c r="B7" s="2"/>
      <c r="C7" s="2"/>
      <c r="D7" s="2"/>
      <c r="E7" s="2"/>
      <c r="F7" s="2"/>
      <c r="G7" s="79"/>
      <c r="H7" s="79"/>
      <c r="I7" s="79"/>
      <c r="J7" s="79"/>
      <c r="K7" s="79"/>
      <c r="O7" s="19"/>
    </row>
    <row r="8" spans="2:15" x14ac:dyDescent="0.25">
      <c r="B8" s="2"/>
      <c r="C8" s="2"/>
      <c r="D8" s="2"/>
      <c r="E8" s="2"/>
      <c r="F8" s="2"/>
      <c r="G8" s="2"/>
      <c r="H8" s="2"/>
      <c r="I8" s="2"/>
      <c r="J8" s="2"/>
      <c r="K8" s="2"/>
    </row>
    <row r="9" spans="2:15" ht="15.75" customHeight="1" x14ac:dyDescent="0.25">
      <c r="B9" s="78" t="s">
        <v>61</v>
      </c>
      <c r="C9" s="78"/>
      <c r="D9" s="78"/>
      <c r="E9" s="78"/>
      <c r="F9" s="78"/>
      <c r="G9" s="78"/>
      <c r="H9" s="78"/>
      <c r="I9" s="78"/>
      <c r="J9" s="78"/>
      <c r="K9" s="78"/>
    </row>
    <row r="10" spans="2:15" ht="16.5" thickBot="1" x14ac:dyDescent="0.3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5" ht="25.5" x14ac:dyDescent="0.25">
      <c r="B11" s="5" t="s">
        <v>62</v>
      </c>
      <c r="C11" s="67" t="s">
        <v>63</v>
      </c>
      <c r="D11" s="67"/>
      <c r="E11" s="67"/>
      <c r="F11" s="67"/>
      <c r="G11" s="67"/>
      <c r="H11" s="67"/>
      <c r="I11" s="67"/>
      <c r="J11" s="67"/>
      <c r="K11" s="68"/>
      <c r="O11" s="19"/>
    </row>
    <row r="12" spans="2:15" x14ac:dyDescent="0.25">
      <c r="B12" s="6" t="s">
        <v>64</v>
      </c>
      <c r="C12" s="69" t="s">
        <v>65</v>
      </c>
      <c r="D12" s="69"/>
      <c r="E12" s="69"/>
      <c r="F12" s="69"/>
      <c r="G12" s="69"/>
      <c r="H12" s="69"/>
      <c r="I12" s="69"/>
      <c r="J12" s="69"/>
      <c r="K12" s="70"/>
    </row>
    <row r="13" spans="2:15" ht="38.25" x14ac:dyDescent="0.25">
      <c r="B13" s="6" t="s">
        <v>66</v>
      </c>
      <c r="C13" s="69" t="s">
        <v>67</v>
      </c>
      <c r="D13" s="69"/>
      <c r="E13" s="69"/>
      <c r="F13" s="69"/>
      <c r="G13" s="69"/>
      <c r="H13" s="69"/>
      <c r="I13" s="69"/>
      <c r="J13" s="69"/>
      <c r="K13" s="70"/>
    </row>
    <row r="14" spans="2:15" ht="20.25" customHeight="1" x14ac:dyDescent="0.25">
      <c r="B14" s="71" t="s">
        <v>68</v>
      </c>
      <c r="C14" s="72" t="s">
        <v>69</v>
      </c>
      <c r="D14" s="73"/>
      <c r="E14" s="73"/>
      <c r="F14" s="73"/>
      <c r="G14" s="73"/>
      <c r="H14" s="73"/>
      <c r="I14" s="73"/>
      <c r="J14" s="73"/>
      <c r="K14" s="74"/>
    </row>
    <row r="15" spans="2:15" ht="18.75" customHeight="1" x14ac:dyDescent="0.25">
      <c r="B15" s="71"/>
      <c r="C15" s="75" t="s">
        <v>70</v>
      </c>
      <c r="D15" s="76"/>
      <c r="E15" s="76"/>
      <c r="F15" s="76"/>
      <c r="G15" s="76"/>
      <c r="H15" s="76"/>
      <c r="I15" s="76"/>
      <c r="J15" s="76"/>
      <c r="K15" s="77"/>
    </row>
    <row r="16" spans="2:15" ht="17.25" customHeight="1" x14ac:dyDescent="0.25">
      <c r="B16" s="58" t="s">
        <v>71</v>
      </c>
      <c r="C16" s="42" t="s">
        <v>82</v>
      </c>
      <c r="D16" s="42"/>
      <c r="E16" s="42"/>
      <c r="F16" s="42"/>
      <c r="G16" s="42"/>
      <c r="H16" s="42"/>
      <c r="I16" s="42"/>
      <c r="J16" s="42"/>
      <c r="K16" s="43"/>
    </row>
    <row r="17" spans="2:11" ht="25.5" customHeight="1" x14ac:dyDescent="0.25">
      <c r="B17" s="59"/>
      <c r="C17" s="61" t="s">
        <v>83</v>
      </c>
      <c r="D17" s="62"/>
      <c r="E17" s="62"/>
      <c r="F17" s="62"/>
      <c r="G17" s="62"/>
      <c r="H17" s="62"/>
      <c r="I17" s="62"/>
      <c r="J17" s="62"/>
      <c r="K17" s="63"/>
    </row>
    <row r="18" spans="2:11" ht="28.5" customHeight="1" x14ac:dyDescent="0.25">
      <c r="B18" s="60"/>
      <c r="C18" s="64" t="s">
        <v>84</v>
      </c>
      <c r="D18" s="65"/>
      <c r="E18" s="65"/>
      <c r="F18" s="65"/>
      <c r="G18" s="65"/>
      <c r="H18" s="65"/>
      <c r="I18" s="65"/>
      <c r="J18" s="65"/>
      <c r="K18" s="66"/>
    </row>
    <row r="19" spans="2:11" ht="25.5" x14ac:dyDescent="0.25">
      <c r="B19" s="6" t="s">
        <v>72</v>
      </c>
      <c r="C19" s="46" t="s">
        <v>73</v>
      </c>
      <c r="D19" s="46"/>
      <c r="E19" s="46"/>
      <c r="F19" s="46"/>
      <c r="G19" s="46"/>
      <c r="H19" s="46"/>
      <c r="I19" s="46"/>
      <c r="J19" s="46"/>
      <c r="K19" s="47"/>
    </row>
    <row r="20" spans="2:11" ht="18.75" customHeight="1" x14ac:dyDescent="0.25">
      <c r="B20" s="48" t="s">
        <v>74</v>
      </c>
      <c r="C20" s="50" t="s">
        <v>75</v>
      </c>
      <c r="D20" s="52" t="s">
        <v>76</v>
      </c>
      <c r="E20" s="51"/>
      <c r="F20" s="51"/>
      <c r="G20" s="51"/>
      <c r="H20" s="51"/>
      <c r="I20" s="51"/>
      <c r="J20" s="51"/>
      <c r="K20" s="53"/>
    </row>
    <row r="21" spans="2:11" x14ac:dyDescent="0.25">
      <c r="B21" s="48"/>
      <c r="C21" s="51"/>
      <c r="D21" s="8" t="s">
        <v>10</v>
      </c>
      <c r="E21" s="9" t="s">
        <v>11</v>
      </c>
      <c r="F21" s="9" t="s">
        <v>12</v>
      </c>
      <c r="G21" s="9" t="s">
        <v>13</v>
      </c>
      <c r="H21" s="9" t="s">
        <v>14</v>
      </c>
      <c r="I21" s="9" t="s">
        <v>15</v>
      </c>
      <c r="J21" s="9" t="s">
        <v>16</v>
      </c>
      <c r="K21" s="10" t="s">
        <v>18</v>
      </c>
    </row>
    <row r="22" spans="2:11" x14ac:dyDescent="0.25">
      <c r="B22" s="48"/>
      <c r="C22" s="11" t="s">
        <v>77</v>
      </c>
      <c r="D22" s="54">
        <f>SUM(D24:D28)</f>
        <v>1308.4000000000001</v>
      </c>
      <c r="E22" s="54">
        <f t="shared" ref="E22:K22" si="0">SUM(E24:E28)</f>
        <v>767.6</v>
      </c>
      <c r="F22" s="54">
        <f t="shared" si="0"/>
        <v>0</v>
      </c>
      <c r="G22" s="54">
        <f t="shared" si="0"/>
        <v>0</v>
      </c>
      <c r="H22" s="54">
        <f t="shared" si="0"/>
        <v>0</v>
      </c>
      <c r="I22" s="54">
        <f t="shared" si="0"/>
        <v>0</v>
      </c>
      <c r="J22" s="54">
        <f t="shared" si="0"/>
        <v>0</v>
      </c>
      <c r="K22" s="55">
        <f t="shared" si="0"/>
        <v>2076</v>
      </c>
    </row>
    <row r="23" spans="2:11" ht="17.25" customHeight="1" x14ac:dyDescent="0.25">
      <c r="B23" s="48"/>
      <c r="C23" s="13" t="s">
        <v>78</v>
      </c>
      <c r="D23" s="54"/>
      <c r="E23" s="54"/>
      <c r="F23" s="54"/>
      <c r="G23" s="54"/>
      <c r="H23" s="54"/>
      <c r="I23" s="54"/>
      <c r="J23" s="54"/>
      <c r="K23" s="55"/>
    </row>
    <row r="24" spans="2:11" ht="54.75" customHeight="1" x14ac:dyDescent="0.25">
      <c r="B24" s="48"/>
      <c r="C24" s="14" t="s">
        <v>22</v>
      </c>
      <c r="D24" s="15">
        <f>'Прил2 орган провед ФОМ'!H22+'Прил2 орган провед ФОМ'!H40+'Прил2 орган провед ФОМ'!H52</f>
        <v>348.8</v>
      </c>
      <c r="E24" s="15">
        <f>'Прил2 орган провед ФОМ'!I22+'Прил2 орган провед ФОМ'!I40+'Прил2 орган провед ФОМ'!I52</f>
        <v>267.60000000000002</v>
      </c>
      <c r="F24" s="15">
        <f>'Прил2 орган провед ФОМ'!J22+'Прил2 орган провед ФОМ'!J40+'Прил2 орган провед ФОМ'!J52</f>
        <v>0</v>
      </c>
      <c r="G24" s="15">
        <f>'Прил2 орган провед ФОМ'!K22+'Прил2 орган провед ФОМ'!K40+'Прил2 орган провед ФОМ'!K52</f>
        <v>0</v>
      </c>
      <c r="H24" s="15">
        <f>'Прил2 орган провед ФОМ'!L22+'Прил2 орган провед ФОМ'!L40+'Прил2 орган провед ФОМ'!L52</f>
        <v>0</v>
      </c>
      <c r="I24" s="15">
        <f>'Прил2 орган провед ФОМ'!M22+'Прил2 орган провед ФОМ'!M40+'Прил2 орган провед ФОМ'!M52</f>
        <v>0</v>
      </c>
      <c r="J24" s="15">
        <f>'Прил2 орган провед ФОМ'!N22+'Прил2 орган провед ФОМ'!N40+'Прил2 орган провед ФОМ'!N52</f>
        <v>0</v>
      </c>
      <c r="K24" s="16">
        <f>SUM(D24:J24)</f>
        <v>616.40000000000009</v>
      </c>
    </row>
    <row r="25" spans="2:11" ht="54" customHeight="1" x14ac:dyDescent="0.25">
      <c r="B25" s="48"/>
      <c r="C25" s="17" t="s">
        <v>23</v>
      </c>
      <c r="D25" s="15">
        <f>'Прил2 орган провед ФОМ'!H23+'Прил2 орган провед ФОМ'!H41+'Прил2 орган провед ФОМ'!H53</f>
        <v>959.6</v>
      </c>
      <c r="E25" s="15">
        <f>'Прил2 орган провед ФОМ'!I23+'Прил2 орган провед ФОМ'!I41+'Прил2 орган провед ФОМ'!I53</f>
        <v>500</v>
      </c>
      <c r="F25" s="15">
        <f>'Прил2 орган провед ФОМ'!J23+'Прил2 орган провед ФОМ'!J41+'Прил2 орган провед ФОМ'!J53</f>
        <v>0</v>
      </c>
      <c r="G25" s="15">
        <f>'Прил2 орган провед ФОМ'!K23+'Прил2 орган провед ФОМ'!K41+'Прил2 орган провед ФОМ'!K53</f>
        <v>0</v>
      </c>
      <c r="H25" s="15">
        <f>'Прил2 орган провед ФОМ'!L23+'Прил2 орган провед ФОМ'!L41+'Прил2 орган провед ФОМ'!L53</f>
        <v>0</v>
      </c>
      <c r="I25" s="15">
        <f>'Прил2 орган провед ФОМ'!M23+'Прил2 орган провед ФОМ'!M41+'Прил2 орган провед ФОМ'!M53</f>
        <v>0</v>
      </c>
      <c r="J25" s="15">
        <f>'Прил2 орган провед ФОМ'!N23+'Прил2 орган провед ФОМ'!N41+'Прил2 орган провед ФОМ'!N53</f>
        <v>0</v>
      </c>
      <c r="K25" s="16">
        <f t="shared" ref="K25:K28" si="1">SUM(D25:J25)</f>
        <v>1459.6</v>
      </c>
    </row>
    <row r="26" spans="2:11" ht="41.25" customHeight="1" x14ac:dyDescent="0.25">
      <c r="B26" s="48"/>
      <c r="C26" s="17" t="s">
        <v>24</v>
      </c>
      <c r="D26" s="15">
        <f>'Прил2 орган провед ФОМ'!H24+'Прил2 орган провед ФОМ'!H42+'Прил2 орган провед ФОМ'!H54</f>
        <v>0</v>
      </c>
      <c r="E26" s="15">
        <f>'Прил2 орган провед ФОМ'!I24+'Прил2 орган провед ФОМ'!I42+'Прил2 орган провед ФОМ'!I54</f>
        <v>0</v>
      </c>
      <c r="F26" s="15">
        <f>'Прил2 орган провед ФОМ'!J24+'Прил2 орган провед ФОМ'!J42+'Прил2 орган провед ФОМ'!J54</f>
        <v>0</v>
      </c>
      <c r="G26" s="15">
        <f>'Прил2 орган провед ФОМ'!K24+'Прил2 орган провед ФОМ'!K42+'Прил2 орган провед ФОМ'!K54</f>
        <v>0</v>
      </c>
      <c r="H26" s="15">
        <f>'Прил2 орган провед ФОМ'!L24+'Прил2 орган провед ФОМ'!L42+'Прил2 орган провед ФОМ'!L54</f>
        <v>0</v>
      </c>
      <c r="I26" s="15">
        <f>'Прил2 орган провед ФОМ'!M24+'Прил2 орган провед ФОМ'!M42+'Прил2 орган провед ФОМ'!M54</f>
        <v>0</v>
      </c>
      <c r="J26" s="15">
        <f>'Прил2 орган провед ФОМ'!N24+'Прил2 орган провед ФОМ'!N42+'Прил2 орган провед ФОМ'!N54</f>
        <v>0</v>
      </c>
      <c r="K26" s="16">
        <f t="shared" si="1"/>
        <v>0</v>
      </c>
    </row>
    <row r="27" spans="2:11" ht="42" customHeight="1" x14ac:dyDescent="0.25">
      <c r="B27" s="48"/>
      <c r="C27" s="17" t="s">
        <v>25</v>
      </c>
      <c r="D27" s="15">
        <f>'Прил2 орган провед ФОМ'!H25+'Прил2 орган провед ФОМ'!H43+'Прил2 орган провед ФОМ'!H55</f>
        <v>0</v>
      </c>
      <c r="E27" s="15">
        <f>'Прил2 орган провед ФОМ'!I25+'Прил2 орган провед ФОМ'!I43+'Прил2 орган провед ФОМ'!I55</f>
        <v>0</v>
      </c>
      <c r="F27" s="15">
        <f>'Прил2 орган провед ФОМ'!J25+'Прил2 орган провед ФОМ'!J43+'Прил2 орган провед ФОМ'!J55</f>
        <v>0</v>
      </c>
      <c r="G27" s="15">
        <f>'Прил2 орган провед ФОМ'!K25+'Прил2 орган провед ФОМ'!K43+'Прил2 орган провед ФОМ'!K55</f>
        <v>0</v>
      </c>
      <c r="H27" s="15">
        <f>'Прил2 орган провед ФОМ'!L25+'Прил2 орган провед ФОМ'!L43+'Прил2 орган провед ФОМ'!L55</f>
        <v>0</v>
      </c>
      <c r="I27" s="15">
        <f>'Прил2 орган провед ФОМ'!M25+'Прил2 орган провед ФОМ'!M43+'Прил2 орган провед ФОМ'!M55</f>
        <v>0</v>
      </c>
      <c r="J27" s="15">
        <f>'Прил2 орган провед ФОМ'!N25+'Прил2 орган провед ФОМ'!N43+'Прил2 орган провед ФОМ'!N55</f>
        <v>0</v>
      </c>
      <c r="K27" s="16">
        <f t="shared" si="1"/>
        <v>0</v>
      </c>
    </row>
    <row r="28" spans="2:11" ht="26.25" customHeight="1" x14ac:dyDescent="0.25">
      <c r="B28" s="49"/>
      <c r="C28" s="18" t="s">
        <v>38</v>
      </c>
      <c r="D28" s="15">
        <f>'Прил2 орган провед ФОМ'!H26+'Прил2 орган провед ФОМ'!H44+'Прил2 орган провед ФОМ'!H56</f>
        <v>0</v>
      </c>
      <c r="E28" s="15">
        <f>'Прил2 орган провед ФОМ'!I26+'Прил2 орган провед ФОМ'!I44+'Прил2 орган провед ФОМ'!I56</f>
        <v>0</v>
      </c>
      <c r="F28" s="15">
        <f>'Прил2 орган провед ФОМ'!J26+'Прил2 орган провед ФОМ'!J44+'Прил2 орган провед ФОМ'!J56</f>
        <v>0</v>
      </c>
      <c r="G28" s="15">
        <f>'Прил2 орган провед ФОМ'!K26+'Прил2 орган провед ФОМ'!K44+'Прил2 орган провед ФОМ'!K56</f>
        <v>0</v>
      </c>
      <c r="H28" s="15">
        <f>'Прил2 орган провед ФОМ'!L26+'Прил2 орган провед ФОМ'!L44+'Прил2 орган провед ФОМ'!L56</f>
        <v>0</v>
      </c>
      <c r="I28" s="15">
        <f>'Прил2 орган провед ФОМ'!M26+'Прил2 орган провед ФОМ'!M44+'Прил2 орган провед ФОМ'!M56</f>
        <v>0</v>
      </c>
      <c r="J28" s="15">
        <f>'Прил2 орган провед ФОМ'!N26+'Прил2 орган провед ФОМ'!N44+'Прил2 орган провед ФОМ'!N56</f>
        <v>0</v>
      </c>
      <c r="K28" s="16">
        <f t="shared" si="1"/>
        <v>0</v>
      </c>
    </row>
    <row r="29" spans="2:11" ht="24" customHeight="1" x14ac:dyDescent="0.25">
      <c r="B29" s="40" t="s">
        <v>79</v>
      </c>
      <c r="C29" s="42" t="s">
        <v>80</v>
      </c>
      <c r="D29" s="42"/>
      <c r="E29" s="42"/>
      <c r="F29" s="42"/>
      <c r="G29" s="42"/>
      <c r="H29" s="42"/>
      <c r="I29" s="42"/>
      <c r="J29" s="42"/>
      <c r="K29" s="43"/>
    </row>
    <row r="30" spans="2:11" ht="18" customHeight="1" thickBot="1" x14ac:dyDescent="0.3">
      <c r="B30" s="41"/>
      <c r="C30" s="44" t="s">
        <v>81</v>
      </c>
      <c r="D30" s="44"/>
      <c r="E30" s="44"/>
      <c r="F30" s="44"/>
      <c r="G30" s="44"/>
      <c r="H30" s="44"/>
      <c r="I30" s="44"/>
      <c r="J30" s="44"/>
      <c r="K30" s="45"/>
    </row>
  </sheetData>
  <sheetProtection password="C665" sheet="1" objects="1" scenarios="1"/>
  <mergeCells count="30">
    <mergeCell ref="B2:K2"/>
    <mergeCell ref="B3:K3"/>
    <mergeCell ref="J5:K5"/>
    <mergeCell ref="B16:B18"/>
    <mergeCell ref="C17:K17"/>
    <mergeCell ref="C18:K18"/>
    <mergeCell ref="C16:K16"/>
    <mergeCell ref="C11:K11"/>
    <mergeCell ref="C12:K12"/>
    <mergeCell ref="C13:K13"/>
    <mergeCell ref="B14:B15"/>
    <mergeCell ref="C14:K14"/>
    <mergeCell ref="C15:K15"/>
    <mergeCell ref="B9:K9"/>
    <mergeCell ref="G6:K7"/>
    <mergeCell ref="B29:B30"/>
    <mergeCell ref="C29:K29"/>
    <mergeCell ref="C30:K30"/>
    <mergeCell ref="C19:K19"/>
    <mergeCell ref="B20:B28"/>
    <mergeCell ref="C20:C21"/>
    <mergeCell ref="D20:K20"/>
    <mergeCell ref="D22:D23"/>
    <mergeCell ref="E22:E23"/>
    <mergeCell ref="F22:F23"/>
    <mergeCell ref="G22:G23"/>
    <mergeCell ref="H22:H23"/>
    <mergeCell ref="I22:I23"/>
    <mergeCell ref="J22:J23"/>
    <mergeCell ref="K22:K23"/>
  </mergeCells>
  <pageMargins left="0.25" right="0.25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workbookViewId="0">
      <selection activeCell="K2" sqref="K2:O3"/>
    </sheetView>
  </sheetViews>
  <sheetFormatPr defaultRowHeight="15" x14ac:dyDescent="0.25"/>
  <cols>
    <col min="1" max="1" width="2.28515625" style="1" customWidth="1"/>
    <col min="2" max="2" width="5.140625" style="1" customWidth="1"/>
    <col min="3" max="3" width="20.7109375" style="1" customWidth="1"/>
    <col min="4" max="4" width="11.42578125" style="1" customWidth="1"/>
    <col min="5" max="5" width="10.28515625" style="1" customWidth="1"/>
    <col min="6" max="6" width="20" style="1" customWidth="1"/>
    <col min="7" max="7" width="10.42578125" style="1" customWidth="1"/>
    <col min="8" max="8" width="10.85546875" style="1" customWidth="1"/>
    <col min="9" max="16384" width="9.140625" style="1"/>
  </cols>
  <sheetData>
    <row r="1" spans="2:15" ht="15" customHeight="1" x14ac:dyDescent="0.25">
      <c r="C1" s="2"/>
      <c r="D1" s="2"/>
      <c r="E1" s="2"/>
      <c r="F1" s="2"/>
      <c r="G1" s="2"/>
      <c r="H1" s="2"/>
      <c r="I1" s="2"/>
      <c r="J1" s="2"/>
      <c r="K1" s="2"/>
      <c r="L1" s="3"/>
      <c r="M1" s="57" t="s">
        <v>59</v>
      </c>
      <c r="N1" s="57"/>
      <c r="O1" s="57"/>
    </row>
    <row r="2" spans="2:15" ht="36.75" customHeight="1" x14ac:dyDescent="0.25">
      <c r="C2" s="2"/>
      <c r="D2" s="2"/>
      <c r="E2" s="2"/>
      <c r="F2" s="2"/>
      <c r="G2" s="2"/>
      <c r="H2" s="2"/>
      <c r="I2" s="2"/>
      <c r="J2" s="2"/>
      <c r="K2" s="79" t="s">
        <v>91</v>
      </c>
      <c r="L2" s="79"/>
      <c r="M2" s="79"/>
      <c r="N2" s="79"/>
      <c r="O2" s="79"/>
    </row>
    <row r="3" spans="2:15" ht="41.2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79"/>
      <c r="L3" s="79"/>
      <c r="M3" s="79"/>
      <c r="N3" s="79"/>
      <c r="O3" s="79"/>
    </row>
    <row r="4" spans="2:15" ht="15.75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2:15" ht="15.75" customHeight="1" x14ac:dyDescent="0.25">
      <c r="B5" s="81" t="s">
        <v>45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2:15" x14ac:dyDescent="0.25">
      <c r="B6" s="82" t="s">
        <v>46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2:15" ht="15.75" customHeight="1" x14ac:dyDescent="0.25">
      <c r="B7" s="93" t="s">
        <v>47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2:15" ht="15.75" thickBot="1" x14ac:dyDescent="0.3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ht="18.75" customHeight="1" x14ac:dyDescent="0.25">
      <c r="B9" s="94" t="s">
        <v>36</v>
      </c>
      <c r="C9" s="80" t="s">
        <v>48</v>
      </c>
      <c r="D9" s="80" t="s">
        <v>49</v>
      </c>
      <c r="E9" s="80"/>
      <c r="F9" s="80" t="s">
        <v>50</v>
      </c>
      <c r="G9" s="80" t="s">
        <v>51</v>
      </c>
      <c r="H9" s="80" t="s">
        <v>52</v>
      </c>
      <c r="I9" s="80" t="s">
        <v>53</v>
      </c>
      <c r="J9" s="80"/>
      <c r="K9" s="80"/>
      <c r="L9" s="80"/>
      <c r="M9" s="80"/>
      <c r="N9" s="80"/>
      <c r="O9" s="83"/>
    </row>
    <row r="10" spans="2:15" x14ac:dyDescent="0.25">
      <c r="B10" s="9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84"/>
    </row>
    <row r="11" spans="2:15" x14ac:dyDescent="0.25">
      <c r="B11" s="9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84"/>
    </row>
    <row r="12" spans="2:15" x14ac:dyDescent="0.25">
      <c r="B12" s="9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84"/>
    </row>
    <row r="13" spans="2:15" ht="23.25" customHeight="1" x14ac:dyDescent="0.25">
      <c r="B13" s="95"/>
      <c r="C13" s="46"/>
      <c r="D13" s="46" t="s">
        <v>54</v>
      </c>
      <c r="E13" s="46" t="s">
        <v>55</v>
      </c>
      <c r="F13" s="46"/>
      <c r="G13" s="46"/>
      <c r="H13" s="46"/>
      <c r="I13" s="46" t="s">
        <v>10</v>
      </c>
      <c r="J13" s="46" t="s">
        <v>11</v>
      </c>
      <c r="K13" s="46" t="s">
        <v>12</v>
      </c>
      <c r="L13" s="46" t="s">
        <v>13</v>
      </c>
      <c r="M13" s="46" t="s">
        <v>14</v>
      </c>
      <c r="N13" s="46" t="s">
        <v>15</v>
      </c>
      <c r="O13" s="84" t="s">
        <v>16</v>
      </c>
    </row>
    <row r="14" spans="2:15" x14ac:dyDescent="0.25">
      <c r="B14" s="9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84"/>
    </row>
    <row r="15" spans="2:15" x14ac:dyDescent="0.25">
      <c r="B15" s="9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84"/>
    </row>
    <row r="16" spans="2:15" x14ac:dyDescent="0.25">
      <c r="B16" s="9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84"/>
    </row>
    <row r="17" spans="2:15" x14ac:dyDescent="0.25">
      <c r="B17" s="23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9">
        <v>12</v>
      </c>
      <c r="N17" s="9">
        <v>13</v>
      </c>
      <c r="O17" s="10">
        <v>14</v>
      </c>
    </row>
    <row r="18" spans="2:15" ht="42" customHeight="1" x14ac:dyDescent="0.25">
      <c r="B18" s="85" t="s">
        <v>17</v>
      </c>
      <c r="C18" s="87" t="s">
        <v>93</v>
      </c>
      <c r="D18" s="91">
        <f>'Прил2 орган провед ФОМ'!G22</f>
        <v>616.40000000000009</v>
      </c>
      <c r="E18" s="89">
        <f>'Прил2 орган провед ФОМ'!G23+'Прил2 орган провед ФОМ'!G24+'Прил2 орган провед ФОМ'!G25+'Прил2 орган провед ФОМ'!G26</f>
        <v>0</v>
      </c>
      <c r="F18" s="24" t="s">
        <v>94</v>
      </c>
      <c r="G18" s="9" t="s">
        <v>60</v>
      </c>
      <c r="H18" s="9">
        <v>24</v>
      </c>
      <c r="I18" s="9">
        <v>25</v>
      </c>
      <c r="J18" s="9">
        <v>28</v>
      </c>
      <c r="K18" s="9" t="s">
        <v>20</v>
      </c>
      <c r="L18" s="9" t="s">
        <v>20</v>
      </c>
      <c r="M18" s="9" t="s">
        <v>20</v>
      </c>
      <c r="N18" s="9" t="s">
        <v>20</v>
      </c>
      <c r="O18" s="10" t="s">
        <v>20</v>
      </c>
    </row>
    <row r="19" spans="2:15" ht="38.25" x14ac:dyDescent="0.25">
      <c r="B19" s="85"/>
      <c r="C19" s="87"/>
      <c r="D19" s="91"/>
      <c r="E19" s="89"/>
      <c r="F19" s="25" t="s">
        <v>95</v>
      </c>
      <c r="G19" s="9" t="s">
        <v>57</v>
      </c>
      <c r="H19" s="9">
        <v>1990</v>
      </c>
      <c r="I19" s="9">
        <v>2420</v>
      </c>
      <c r="J19" s="9">
        <v>2100</v>
      </c>
      <c r="K19" s="9" t="s">
        <v>20</v>
      </c>
      <c r="L19" s="9" t="s">
        <v>20</v>
      </c>
      <c r="M19" s="9" t="s">
        <v>20</v>
      </c>
      <c r="N19" s="9" t="s">
        <v>20</v>
      </c>
      <c r="O19" s="10" t="s">
        <v>20</v>
      </c>
    </row>
    <row r="20" spans="2:15" ht="42.75" customHeight="1" x14ac:dyDescent="0.25">
      <c r="B20" s="85" t="s">
        <v>30</v>
      </c>
      <c r="C20" s="87" t="s">
        <v>96</v>
      </c>
      <c r="D20" s="89">
        <f>'Прил2 орган провед ФОМ'!G40</f>
        <v>0</v>
      </c>
      <c r="E20" s="91">
        <f>'Прил2 орган провед ФОМ'!G41+'Прил2 орган провед ФОМ'!G42+'Прил2 орган провед ФОМ'!G43+'Прил2 орган провед ФОМ'!G44</f>
        <v>438.20000000000005</v>
      </c>
      <c r="F20" s="26" t="s">
        <v>94</v>
      </c>
      <c r="G20" s="9" t="s">
        <v>60</v>
      </c>
      <c r="H20" s="9">
        <v>29</v>
      </c>
      <c r="I20" s="9">
        <v>29</v>
      </c>
      <c r="J20" s="9">
        <v>26</v>
      </c>
      <c r="K20" s="9" t="s">
        <v>20</v>
      </c>
      <c r="L20" s="9" t="s">
        <v>20</v>
      </c>
      <c r="M20" s="9" t="s">
        <v>20</v>
      </c>
      <c r="N20" s="9" t="s">
        <v>20</v>
      </c>
      <c r="O20" s="10" t="s">
        <v>20</v>
      </c>
    </row>
    <row r="21" spans="2:15" ht="60" customHeight="1" x14ac:dyDescent="0.25">
      <c r="B21" s="85"/>
      <c r="C21" s="87"/>
      <c r="D21" s="89"/>
      <c r="E21" s="91"/>
      <c r="F21" s="25" t="s">
        <v>95</v>
      </c>
      <c r="G21" s="9" t="s">
        <v>58</v>
      </c>
      <c r="H21" s="9">
        <v>800</v>
      </c>
      <c r="I21" s="9">
        <v>800</v>
      </c>
      <c r="J21" s="9">
        <v>1700</v>
      </c>
      <c r="K21" s="9" t="s">
        <v>20</v>
      </c>
      <c r="L21" s="9" t="s">
        <v>20</v>
      </c>
      <c r="M21" s="9" t="s">
        <v>20</v>
      </c>
      <c r="N21" s="9" t="s">
        <v>20</v>
      </c>
      <c r="O21" s="10" t="s">
        <v>20</v>
      </c>
    </row>
    <row r="22" spans="2:15" ht="38.25" x14ac:dyDescent="0.25">
      <c r="B22" s="85" t="s">
        <v>33</v>
      </c>
      <c r="C22" s="87" t="s">
        <v>97</v>
      </c>
      <c r="D22" s="89">
        <f>'Прил2 орган провед ФОМ'!G52</f>
        <v>0</v>
      </c>
      <c r="E22" s="91">
        <f>'Прил2 орган провед ФОМ'!G53+'Прил2 орган провед ФОМ'!G54+'Прил2 орган провед ФОМ'!G55+'Прил2 орган провед ФОМ'!G56</f>
        <v>1021.4</v>
      </c>
      <c r="F22" s="25" t="s">
        <v>94</v>
      </c>
      <c r="G22" s="9" t="s">
        <v>60</v>
      </c>
      <c r="H22" s="9">
        <v>27</v>
      </c>
      <c r="I22" s="9">
        <v>27</v>
      </c>
      <c r="J22" s="9">
        <v>12</v>
      </c>
      <c r="K22" s="9" t="s">
        <v>20</v>
      </c>
      <c r="L22" s="9" t="s">
        <v>20</v>
      </c>
      <c r="M22" s="9" t="s">
        <v>20</v>
      </c>
      <c r="N22" s="9" t="s">
        <v>20</v>
      </c>
      <c r="O22" s="10" t="s">
        <v>20</v>
      </c>
    </row>
    <row r="23" spans="2:15" ht="38.25" x14ac:dyDescent="0.25">
      <c r="B23" s="85"/>
      <c r="C23" s="87"/>
      <c r="D23" s="89"/>
      <c r="E23" s="91"/>
      <c r="F23" s="25" t="s">
        <v>98</v>
      </c>
      <c r="G23" s="9" t="s">
        <v>56</v>
      </c>
      <c r="H23" s="9">
        <v>76</v>
      </c>
      <c r="I23" s="9">
        <v>76</v>
      </c>
      <c r="J23" s="9">
        <v>27</v>
      </c>
      <c r="K23" s="9" t="s">
        <v>20</v>
      </c>
      <c r="L23" s="9" t="s">
        <v>20</v>
      </c>
      <c r="M23" s="9" t="s">
        <v>20</v>
      </c>
      <c r="N23" s="9" t="s">
        <v>20</v>
      </c>
      <c r="O23" s="10" t="s">
        <v>20</v>
      </c>
    </row>
    <row r="24" spans="2:15" ht="38.25" x14ac:dyDescent="0.25">
      <c r="B24" s="85"/>
      <c r="C24" s="87"/>
      <c r="D24" s="89"/>
      <c r="E24" s="91"/>
      <c r="F24" s="25" t="s">
        <v>99</v>
      </c>
      <c r="G24" s="9" t="s">
        <v>58</v>
      </c>
      <c r="H24" s="9">
        <v>325</v>
      </c>
      <c r="I24" s="9">
        <v>325</v>
      </c>
      <c r="J24" s="9">
        <v>45</v>
      </c>
      <c r="K24" s="9" t="s">
        <v>20</v>
      </c>
      <c r="L24" s="9" t="s">
        <v>20</v>
      </c>
      <c r="M24" s="9" t="s">
        <v>20</v>
      </c>
      <c r="N24" s="9" t="s">
        <v>20</v>
      </c>
      <c r="O24" s="10" t="s">
        <v>20</v>
      </c>
    </row>
    <row r="25" spans="2:15" ht="64.5" thickBot="1" x14ac:dyDescent="0.3">
      <c r="B25" s="86"/>
      <c r="C25" s="88"/>
      <c r="D25" s="90"/>
      <c r="E25" s="92"/>
      <c r="F25" s="27" t="s">
        <v>100</v>
      </c>
      <c r="G25" s="28" t="s">
        <v>58</v>
      </c>
      <c r="H25" s="28">
        <v>350</v>
      </c>
      <c r="I25" s="28">
        <v>350</v>
      </c>
      <c r="J25" s="28">
        <v>45</v>
      </c>
      <c r="K25" s="28" t="s">
        <v>20</v>
      </c>
      <c r="L25" s="28" t="s">
        <v>20</v>
      </c>
      <c r="M25" s="28" t="s">
        <v>20</v>
      </c>
      <c r="N25" s="28" t="s">
        <v>20</v>
      </c>
      <c r="O25" s="29" t="s">
        <v>20</v>
      </c>
    </row>
  </sheetData>
  <sheetProtection password="C665" sheet="1" objects="1" scenarios="1"/>
  <mergeCells count="33">
    <mergeCell ref="B18:B19"/>
    <mergeCell ref="C18:C19"/>
    <mergeCell ref="D18:D19"/>
    <mergeCell ref="E18:E19"/>
    <mergeCell ref="B7:O7"/>
    <mergeCell ref="B9:B16"/>
    <mergeCell ref="N13:N16"/>
    <mergeCell ref="M13:M16"/>
    <mergeCell ref="L13:L16"/>
    <mergeCell ref="K13:K16"/>
    <mergeCell ref="J13:J16"/>
    <mergeCell ref="D13:D16"/>
    <mergeCell ref="C9:C16"/>
    <mergeCell ref="B22:B25"/>
    <mergeCell ref="C22:C25"/>
    <mergeCell ref="D22:D25"/>
    <mergeCell ref="E22:E25"/>
    <mergeCell ref="B20:B21"/>
    <mergeCell ref="C20:C21"/>
    <mergeCell ref="D20:D21"/>
    <mergeCell ref="E20:E21"/>
    <mergeCell ref="M1:O1"/>
    <mergeCell ref="H9:H16"/>
    <mergeCell ref="G9:G16"/>
    <mergeCell ref="F9:F16"/>
    <mergeCell ref="E13:E16"/>
    <mergeCell ref="B5:O5"/>
    <mergeCell ref="B6:O6"/>
    <mergeCell ref="I13:I16"/>
    <mergeCell ref="I9:O12"/>
    <mergeCell ref="D9:E12"/>
    <mergeCell ref="O13:O16"/>
    <mergeCell ref="K2:O3"/>
  </mergeCells>
  <printOptions horizontalCentered="1"/>
  <pageMargins left="0.25" right="0.25" top="0.75" bottom="0.75" header="0.3" footer="0.3"/>
  <pageSetup paperSize="9" scale="9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topLeftCell="A55" zoomScaleNormal="100" workbookViewId="0">
      <selection activeCell="H28" sqref="H28"/>
    </sheetView>
  </sheetViews>
  <sheetFormatPr defaultRowHeight="15" x14ac:dyDescent="0.25"/>
  <cols>
    <col min="1" max="1" width="2.28515625" style="1" customWidth="1"/>
    <col min="2" max="2" width="4.28515625" style="1" customWidth="1"/>
    <col min="3" max="3" width="14.42578125" style="1" customWidth="1"/>
    <col min="4" max="4" width="17.140625" style="1" customWidth="1"/>
    <col min="5" max="5" width="10.85546875" style="1" customWidth="1"/>
    <col min="6" max="6" width="11.42578125" style="1" customWidth="1"/>
    <col min="7" max="14" width="9.140625" style="1"/>
    <col min="15" max="15" width="13.140625" style="1" customWidth="1"/>
    <col min="16" max="16" width="15.42578125" style="1" customWidth="1"/>
    <col min="17" max="16384" width="9.140625" style="1"/>
  </cols>
  <sheetData>
    <row r="1" spans="2:16" ht="8.25" hidden="1" customHeight="1" x14ac:dyDescent="0.25"/>
    <row r="2" spans="2:16" ht="18.75" hidden="1" x14ac:dyDescent="0.3">
      <c r="B2" s="56" t="s">
        <v>88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ht="18.75" hidden="1" x14ac:dyDescent="0.3">
      <c r="B3" s="56" t="s">
        <v>85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ht="15.75" customHeight="1" x14ac:dyDescent="0.25">
      <c r="C4" s="30"/>
      <c r="D4" s="30"/>
      <c r="E4" s="30"/>
      <c r="F4" s="30"/>
      <c r="G4" s="30"/>
      <c r="H4" s="30"/>
      <c r="I4" s="30"/>
      <c r="J4" s="30"/>
      <c r="K4" s="30"/>
      <c r="L4" s="30"/>
      <c r="M4" s="3"/>
      <c r="N4" s="57" t="s">
        <v>35</v>
      </c>
      <c r="O4" s="57"/>
      <c r="P4" s="57"/>
    </row>
    <row r="5" spans="2:16" ht="14.25" customHeight="1" x14ac:dyDescent="0.25">
      <c r="C5" s="30"/>
      <c r="D5" s="30"/>
      <c r="E5" s="30"/>
      <c r="F5" s="30"/>
      <c r="G5" s="30"/>
      <c r="H5" s="30"/>
      <c r="I5" s="30"/>
      <c r="J5" s="30"/>
      <c r="K5" s="30"/>
      <c r="L5" s="79" t="s">
        <v>90</v>
      </c>
      <c r="M5" s="79"/>
      <c r="N5" s="79"/>
      <c r="O5" s="79"/>
      <c r="P5" s="79"/>
    </row>
    <row r="6" spans="2:16" ht="50.25" customHeight="1" x14ac:dyDescent="0.25">
      <c r="C6" s="30"/>
      <c r="D6" s="30"/>
      <c r="E6" s="30"/>
      <c r="F6" s="30"/>
      <c r="G6" s="30"/>
      <c r="H6" s="30"/>
      <c r="I6" s="30"/>
      <c r="J6" s="30"/>
      <c r="K6" s="30"/>
      <c r="L6" s="79"/>
      <c r="M6" s="79"/>
      <c r="N6" s="79"/>
      <c r="O6" s="79"/>
      <c r="P6" s="79"/>
    </row>
    <row r="7" spans="2:16" ht="15.75" customHeight="1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2:16" ht="15.75" customHeight="1" x14ac:dyDescent="0.25">
      <c r="B8" s="78" t="s">
        <v>0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2:16" ht="15.75" x14ac:dyDescent="0.25">
      <c r="B9" s="113" t="s">
        <v>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2:16" x14ac:dyDescent="0.25">
      <c r="B10" s="93" t="s">
        <v>2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2:16" ht="16.5" thickBot="1" x14ac:dyDescent="0.3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2:16" ht="16.5" customHeight="1" x14ac:dyDescent="0.25">
      <c r="B12" s="94" t="s">
        <v>36</v>
      </c>
      <c r="C12" s="80" t="s">
        <v>3</v>
      </c>
      <c r="D12" s="80" t="s">
        <v>4</v>
      </c>
      <c r="E12" s="80" t="s">
        <v>5</v>
      </c>
      <c r="F12" s="80" t="s">
        <v>89</v>
      </c>
      <c r="G12" s="80" t="s">
        <v>6</v>
      </c>
      <c r="H12" s="80" t="s">
        <v>7</v>
      </c>
      <c r="I12" s="80"/>
      <c r="J12" s="80"/>
      <c r="K12" s="80"/>
      <c r="L12" s="80"/>
      <c r="M12" s="80"/>
      <c r="N12" s="80"/>
      <c r="O12" s="80" t="s">
        <v>8</v>
      </c>
      <c r="P12" s="83" t="s">
        <v>9</v>
      </c>
    </row>
    <row r="13" spans="2:16" x14ac:dyDescent="0.25">
      <c r="B13" s="95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84"/>
    </row>
    <row r="14" spans="2:16" x14ac:dyDescent="0.25">
      <c r="B14" s="9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84"/>
    </row>
    <row r="15" spans="2:16" x14ac:dyDescent="0.25">
      <c r="B15" s="9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84"/>
    </row>
    <row r="16" spans="2:16" x14ac:dyDescent="0.25">
      <c r="B16" s="9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84"/>
    </row>
    <row r="17" spans="2:16" x14ac:dyDescent="0.25">
      <c r="B17" s="9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84"/>
    </row>
    <row r="18" spans="2:16" x14ac:dyDescent="0.25">
      <c r="B18" s="95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84"/>
    </row>
    <row r="19" spans="2:16" ht="17.25" customHeight="1" x14ac:dyDescent="0.25">
      <c r="B19" s="95"/>
      <c r="C19" s="46"/>
      <c r="D19" s="46"/>
      <c r="E19" s="46"/>
      <c r="F19" s="46"/>
      <c r="G19" s="46"/>
      <c r="H19" s="9" t="s">
        <v>10</v>
      </c>
      <c r="I19" s="9" t="s">
        <v>11</v>
      </c>
      <c r="J19" s="9" t="s">
        <v>12</v>
      </c>
      <c r="K19" s="9" t="s">
        <v>13</v>
      </c>
      <c r="L19" s="9" t="s">
        <v>14</v>
      </c>
      <c r="M19" s="9" t="s">
        <v>15</v>
      </c>
      <c r="N19" s="9" t="s">
        <v>16</v>
      </c>
      <c r="O19" s="46"/>
      <c r="P19" s="84"/>
    </row>
    <row r="20" spans="2:16" x14ac:dyDescent="0.25">
      <c r="B20" s="23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  <c r="H20" s="9">
        <v>7</v>
      </c>
      <c r="I20" s="9">
        <v>8</v>
      </c>
      <c r="J20" s="9">
        <v>9</v>
      </c>
      <c r="K20" s="9">
        <v>10</v>
      </c>
      <c r="L20" s="9">
        <v>11</v>
      </c>
      <c r="M20" s="9">
        <v>12</v>
      </c>
      <c r="N20" s="9">
        <v>13</v>
      </c>
      <c r="O20" s="9">
        <v>14</v>
      </c>
      <c r="P20" s="10">
        <v>15</v>
      </c>
    </row>
    <row r="21" spans="2:16" ht="21" customHeight="1" x14ac:dyDescent="0.25">
      <c r="B21" s="85" t="s">
        <v>17</v>
      </c>
      <c r="C21" s="87" t="s">
        <v>101</v>
      </c>
      <c r="D21" s="7" t="s">
        <v>18</v>
      </c>
      <c r="E21" s="9" t="s">
        <v>19</v>
      </c>
      <c r="F21" s="32">
        <f>SUM(F22:F26)</f>
        <v>463.1</v>
      </c>
      <c r="G21" s="12">
        <f t="shared" ref="G21" si="0">SUM(G22:G26)</f>
        <v>616.40000000000009</v>
      </c>
      <c r="H21" s="12">
        <f t="shared" ref="H21" si="1">SUM(H22:H26)</f>
        <v>348.8</v>
      </c>
      <c r="I21" s="12">
        <f t="shared" ref="I21" si="2">SUM(I22:I26)</f>
        <v>267.60000000000002</v>
      </c>
      <c r="J21" s="12">
        <f t="shared" ref="J21" si="3">SUM(J22:J26)</f>
        <v>0</v>
      </c>
      <c r="K21" s="12">
        <f t="shared" ref="K21" si="4">SUM(K22:K26)</f>
        <v>0</v>
      </c>
      <c r="L21" s="12">
        <f t="shared" ref="L21" si="5">SUM(L22:L26)</f>
        <v>0</v>
      </c>
      <c r="M21" s="12">
        <f t="shared" ref="M21" si="6">SUM(M22:M26)</f>
        <v>0</v>
      </c>
      <c r="N21" s="12">
        <f>SUM(N22:N26)</f>
        <v>0</v>
      </c>
      <c r="O21" s="96" t="s">
        <v>21</v>
      </c>
      <c r="P21" s="97" t="s">
        <v>37</v>
      </c>
    </row>
    <row r="22" spans="2:16" ht="54.75" customHeight="1" x14ac:dyDescent="0.25">
      <c r="B22" s="85"/>
      <c r="C22" s="87"/>
      <c r="D22" s="7" t="s">
        <v>22</v>
      </c>
      <c r="E22" s="9" t="s">
        <v>19</v>
      </c>
      <c r="F22" s="33">
        <f>F28+F34</f>
        <v>463.1</v>
      </c>
      <c r="G22" s="12">
        <f>SUM(H22:N22)</f>
        <v>616.40000000000009</v>
      </c>
      <c r="H22" s="33">
        <f>H28+H34</f>
        <v>348.8</v>
      </c>
      <c r="I22" s="33">
        <f t="shared" ref="I22:N22" si="7">I28+I34</f>
        <v>267.60000000000002</v>
      </c>
      <c r="J22" s="33">
        <f t="shared" si="7"/>
        <v>0</v>
      </c>
      <c r="K22" s="33">
        <f t="shared" si="7"/>
        <v>0</v>
      </c>
      <c r="L22" s="33">
        <f t="shared" si="7"/>
        <v>0</v>
      </c>
      <c r="M22" s="33">
        <f t="shared" si="7"/>
        <v>0</v>
      </c>
      <c r="N22" s="33">
        <f t="shared" si="7"/>
        <v>0</v>
      </c>
      <c r="O22" s="96"/>
      <c r="P22" s="97"/>
    </row>
    <row r="23" spans="2:16" ht="63.75" x14ac:dyDescent="0.25">
      <c r="B23" s="85"/>
      <c r="C23" s="87"/>
      <c r="D23" s="7" t="s">
        <v>23</v>
      </c>
      <c r="E23" s="34"/>
      <c r="F23" s="33">
        <f t="shared" ref="F23:F26" si="8">F29+F35</f>
        <v>0</v>
      </c>
      <c r="G23" s="12">
        <f t="shared" ref="G23:G26" si="9">SUM(H23:N23)</f>
        <v>0</v>
      </c>
      <c r="H23" s="33">
        <f t="shared" ref="H23:N23" si="10">H29+H35</f>
        <v>0</v>
      </c>
      <c r="I23" s="33">
        <f t="shared" si="10"/>
        <v>0</v>
      </c>
      <c r="J23" s="33">
        <f t="shared" si="10"/>
        <v>0</v>
      </c>
      <c r="K23" s="33">
        <f t="shared" si="10"/>
        <v>0</v>
      </c>
      <c r="L23" s="33">
        <f t="shared" si="10"/>
        <v>0</v>
      </c>
      <c r="M23" s="33">
        <f t="shared" si="10"/>
        <v>0</v>
      </c>
      <c r="N23" s="33">
        <f t="shared" si="10"/>
        <v>0</v>
      </c>
      <c r="O23" s="96"/>
      <c r="P23" s="97"/>
    </row>
    <row r="24" spans="2:16" ht="38.25" x14ac:dyDescent="0.25">
      <c r="B24" s="85"/>
      <c r="C24" s="87"/>
      <c r="D24" s="7" t="s">
        <v>24</v>
      </c>
      <c r="E24" s="34"/>
      <c r="F24" s="33">
        <f t="shared" si="8"/>
        <v>0</v>
      </c>
      <c r="G24" s="12">
        <f t="shared" si="9"/>
        <v>0</v>
      </c>
      <c r="H24" s="33">
        <f t="shared" ref="H24:N24" si="11">H30+H36</f>
        <v>0</v>
      </c>
      <c r="I24" s="33">
        <f t="shared" si="11"/>
        <v>0</v>
      </c>
      <c r="J24" s="33">
        <f t="shared" si="11"/>
        <v>0</v>
      </c>
      <c r="K24" s="33">
        <f t="shared" si="11"/>
        <v>0</v>
      </c>
      <c r="L24" s="33">
        <f t="shared" si="11"/>
        <v>0</v>
      </c>
      <c r="M24" s="33">
        <f t="shared" si="11"/>
        <v>0</v>
      </c>
      <c r="N24" s="33">
        <f t="shared" si="11"/>
        <v>0</v>
      </c>
      <c r="O24" s="96"/>
      <c r="P24" s="97"/>
    </row>
    <row r="25" spans="2:16" ht="38.25" customHeight="1" x14ac:dyDescent="0.25">
      <c r="B25" s="85"/>
      <c r="C25" s="87"/>
      <c r="D25" s="7" t="s">
        <v>25</v>
      </c>
      <c r="E25" s="34"/>
      <c r="F25" s="33">
        <f t="shared" si="8"/>
        <v>0</v>
      </c>
      <c r="G25" s="12">
        <f t="shared" si="9"/>
        <v>0</v>
      </c>
      <c r="H25" s="33">
        <f t="shared" ref="H25:N25" si="12">H31+H37</f>
        <v>0</v>
      </c>
      <c r="I25" s="33">
        <f t="shared" si="12"/>
        <v>0</v>
      </c>
      <c r="J25" s="33">
        <f t="shared" si="12"/>
        <v>0</v>
      </c>
      <c r="K25" s="33">
        <f t="shared" si="12"/>
        <v>0</v>
      </c>
      <c r="L25" s="33">
        <f t="shared" si="12"/>
        <v>0</v>
      </c>
      <c r="M25" s="33">
        <f t="shared" si="12"/>
        <v>0</v>
      </c>
      <c r="N25" s="33">
        <f t="shared" si="12"/>
        <v>0</v>
      </c>
      <c r="O25" s="96"/>
      <c r="P25" s="97"/>
    </row>
    <row r="26" spans="2:16" x14ac:dyDescent="0.25">
      <c r="B26" s="85"/>
      <c r="C26" s="87"/>
      <c r="D26" s="7" t="s">
        <v>38</v>
      </c>
      <c r="E26" s="34"/>
      <c r="F26" s="33">
        <f t="shared" si="8"/>
        <v>0</v>
      </c>
      <c r="G26" s="12">
        <f t="shared" si="9"/>
        <v>0</v>
      </c>
      <c r="H26" s="33">
        <f t="shared" ref="H26:N26" si="13">H32+H38</f>
        <v>0</v>
      </c>
      <c r="I26" s="33">
        <f t="shared" si="13"/>
        <v>0</v>
      </c>
      <c r="J26" s="33">
        <f t="shared" si="13"/>
        <v>0</v>
      </c>
      <c r="K26" s="33">
        <f t="shared" si="13"/>
        <v>0</v>
      </c>
      <c r="L26" s="33">
        <f t="shared" si="13"/>
        <v>0</v>
      </c>
      <c r="M26" s="33">
        <f t="shared" si="13"/>
        <v>0</v>
      </c>
      <c r="N26" s="33">
        <f t="shared" si="13"/>
        <v>0</v>
      </c>
      <c r="O26" s="96"/>
      <c r="P26" s="97"/>
    </row>
    <row r="27" spans="2:16" ht="23.25" customHeight="1" x14ac:dyDescent="0.25">
      <c r="B27" s="85" t="s">
        <v>26</v>
      </c>
      <c r="C27" s="87" t="s">
        <v>102</v>
      </c>
      <c r="D27" s="7" t="s">
        <v>18</v>
      </c>
      <c r="E27" s="7" t="s">
        <v>19</v>
      </c>
      <c r="F27" s="32">
        <f>SUM(F28:F32)</f>
        <v>463.1</v>
      </c>
      <c r="G27" s="12">
        <f t="shared" ref="G27" si="14">SUM(G28:G32)</f>
        <v>616.40000000000009</v>
      </c>
      <c r="H27" s="12">
        <f t="shared" ref="H27" si="15">SUM(H28:H32)</f>
        <v>348.8</v>
      </c>
      <c r="I27" s="12">
        <f t="shared" ref="I27" si="16">SUM(I28:I32)</f>
        <v>267.60000000000002</v>
      </c>
      <c r="J27" s="12">
        <f t="shared" ref="J27" si="17">SUM(J28:J32)</f>
        <v>0</v>
      </c>
      <c r="K27" s="12">
        <f t="shared" ref="K27" si="18">SUM(K28:K32)</f>
        <v>0</v>
      </c>
      <c r="L27" s="12">
        <f t="shared" ref="L27" si="19">SUM(L28:L32)</f>
        <v>0</v>
      </c>
      <c r="M27" s="12">
        <f t="shared" ref="M27" si="20">SUM(M28:M32)</f>
        <v>0</v>
      </c>
      <c r="N27" s="12">
        <f>SUM(N28:N32)</f>
        <v>0</v>
      </c>
      <c r="O27" s="96" t="s">
        <v>27</v>
      </c>
      <c r="P27" s="97" t="s">
        <v>39</v>
      </c>
    </row>
    <row r="28" spans="2:16" ht="63.75" x14ac:dyDescent="0.25">
      <c r="B28" s="85"/>
      <c r="C28" s="87"/>
      <c r="D28" s="7" t="s">
        <v>22</v>
      </c>
      <c r="E28" s="7" t="s">
        <v>19</v>
      </c>
      <c r="F28" s="9">
        <v>463.1</v>
      </c>
      <c r="G28" s="12">
        <f>SUM(H28:N28)</f>
        <v>616.40000000000009</v>
      </c>
      <c r="H28" s="9">
        <v>348.8</v>
      </c>
      <c r="I28" s="9">
        <v>267.60000000000002</v>
      </c>
      <c r="J28" s="9"/>
      <c r="K28" s="9"/>
      <c r="L28" s="9"/>
      <c r="M28" s="9"/>
      <c r="N28" s="9"/>
      <c r="O28" s="96"/>
      <c r="P28" s="97"/>
    </row>
    <row r="29" spans="2:16" ht="63.75" x14ac:dyDescent="0.25">
      <c r="B29" s="85"/>
      <c r="C29" s="87"/>
      <c r="D29" s="7" t="s">
        <v>23</v>
      </c>
      <c r="E29" s="35"/>
      <c r="F29" s="9"/>
      <c r="G29" s="12">
        <f t="shared" ref="G29:G32" si="21">SUM(H29:N29)</f>
        <v>0</v>
      </c>
      <c r="H29" s="9"/>
      <c r="I29" s="9"/>
      <c r="J29" s="9"/>
      <c r="K29" s="9"/>
      <c r="L29" s="9"/>
      <c r="M29" s="9"/>
      <c r="N29" s="9"/>
      <c r="O29" s="96"/>
      <c r="P29" s="97"/>
    </row>
    <row r="30" spans="2:16" ht="38.25" x14ac:dyDescent="0.25">
      <c r="B30" s="85"/>
      <c r="C30" s="87"/>
      <c r="D30" s="7" t="s">
        <v>24</v>
      </c>
      <c r="E30" s="34"/>
      <c r="F30" s="9"/>
      <c r="G30" s="12">
        <f t="shared" si="21"/>
        <v>0</v>
      </c>
      <c r="H30" s="9"/>
      <c r="I30" s="9"/>
      <c r="J30" s="9"/>
      <c r="K30" s="9"/>
      <c r="L30" s="9"/>
      <c r="M30" s="9"/>
      <c r="N30" s="9"/>
      <c r="O30" s="96"/>
      <c r="P30" s="97"/>
    </row>
    <row r="31" spans="2:16" ht="38.25" x14ac:dyDescent="0.25">
      <c r="B31" s="85"/>
      <c r="C31" s="87"/>
      <c r="D31" s="7" t="s">
        <v>25</v>
      </c>
      <c r="E31" s="34"/>
      <c r="F31" s="9"/>
      <c r="G31" s="12">
        <f t="shared" si="21"/>
        <v>0</v>
      </c>
      <c r="H31" s="9"/>
      <c r="I31" s="9"/>
      <c r="J31" s="9"/>
      <c r="K31" s="9"/>
      <c r="L31" s="9"/>
      <c r="M31" s="9"/>
      <c r="N31" s="9"/>
      <c r="O31" s="96"/>
      <c r="P31" s="97"/>
    </row>
    <row r="32" spans="2:16" x14ac:dyDescent="0.25">
      <c r="B32" s="85"/>
      <c r="C32" s="87"/>
      <c r="D32" s="7" t="s">
        <v>38</v>
      </c>
      <c r="E32" s="34"/>
      <c r="F32" s="9"/>
      <c r="G32" s="12">
        <f t="shared" si="21"/>
        <v>0</v>
      </c>
      <c r="H32" s="9"/>
      <c r="I32" s="9"/>
      <c r="J32" s="9"/>
      <c r="K32" s="9"/>
      <c r="L32" s="9"/>
      <c r="M32" s="9"/>
      <c r="N32" s="9"/>
      <c r="O32" s="96"/>
      <c r="P32" s="97"/>
    </row>
    <row r="33" spans="2:16" ht="19.5" customHeight="1" x14ac:dyDescent="0.25">
      <c r="B33" s="85" t="s">
        <v>28</v>
      </c>
      <c r="C33" s="87" t="s">
        <v>103</v>
      </c>
      <c r="D33" s="7" t="s">
        <v>18</v>
      </c>
      <c r="E33" s="34"/>
      <c r="F33" s="32">
        <f>SUM(F34:F38)</f>
        <v>0</v>
      </c>
      <c r="G33" s="12">
        <f t="shared" ref="G33" si="22">SUM(G34:G38)</f>
        <v>0</v>
      </c>
      <c r="H33" s="12">
        <f t="shared" ref="H33" si="23">SUM(H34:H38)</f>
        <v>0</v>
      </c>
      <c r="I33" s="12">
        <f t="shared" ref="I33" si="24">SUM(I34:I38)</f>
        <v>0</v>
      </c>
      <c r="J33" s="12">
        <f t="shared" ref="J33" si="25">SUM(J34:J38)</f>
        <v>0</v>
      </c>
      <c r="K33" s="12">
        <f t="shared" ref="K33" si="26">SUM(K34:K38)</f>
        <v>0</v>
      </c>
      <c r="L33" s="12">
        <f t="shared" ref="L33" si="27">SUM(L34:L38)</f>
        <v>0</v>
      </c>
      <c r="M33" s="12">
        <f t="shared" ref="M33" si="28">SUM(M34:M38)</f>
        <v>0</v>
      </c>
      <c r="N33" s="12">
        <f>SUM(N34:N38)</f>
        <v>0</v>
      </c>
      <c r="O33" s="96" t="s">
        <v>29</v>
      </c>
      <c r="P33" s="97" t="s">
        <v>40</v>
      </c>
    </row>
    <row r="34" spans="2:16" ht="57.75" customHeight="1" x14ac:dyDescent="0.25">
      <c r="B34" s="85"/>
      <c r="C34" s="87"/>
      <c r="D34" s="7" t="s">
        <v>22</v>
      </c>
      <c r="E34" s="34"/>
      <c r="F34" s="9"/>
      <c r="G34" s="12">
        <f>SUM(H34:N34)</f>
        <v>0</v>
      </c>
      <c r="H34" s="9"/>
      <c r="I34" s="9"/>
      <c r="J34" s="9"/>
      <c r="K34" s="9"/>
      <c r="L34" s="9"/>
      <c r="M34" s="9"/>
      <c r="N34" s="9"/>
      <c r="O34" s="96"/>
      <c r="P34" s="97"/>
    </row>
    <row r="35" spans="2:16" ht="63.75" x14ac:dyDescent="0.25">
      <c r="B35" s="85"/>
      <c r="C35" s="87"/>
      <c r="D35" s="7" t="s">
        <v>23</v>
      </c>
      <c r="E35" s="9"/>
      <c r="F35" s="9"/>
      <c r="G35" s="12">
        <f t="shared" ref="G35:G38" si="29">SUM(H35:N35)</f>
        <v>0</v>
      </c>
      <c r="H35" s="9"/>
      <c r="I35" s="9"/>
      <c r="J35" s="9"/>
      <c r="K35" s="9"/>
      <c r="L35" s="9"/>
      <c r="M35" s="9"/>
      <c r="N35" s="9"/>
      <c r="O35" s="96"/>
      <c r="P35" s="97"/>
    </row>
    <row r="36" spans="2:16" ht="38.25" x14ac:dyDescent="0.25">
      <c r="B36" s="85"/>
      <c r="C36" s="87"/>
      <c r="D36" s="7" t="s">
        <v>24</v>
      </c>
      <c r="E36" s="34"/>
      <c r="F36" s="9"/>
      <c r="G36" s="12">
        <f t="shared" si="29"/>
        <v>0</v>
      </c>
      <c r="H36" s="9"/>
      <c r="I36" s="9"/>
      <c r="J36" s="9"/>
      <c r="K36" s="9"/>
      <c r="L36" s="9"/>
      <c r="M36" s="9"/>
      <c r="N36" s="9"/>
      <c r="O36" s="96"/>
      <c r="P36" s="97"/>
    </row>
    <row r="37" spans="2:16" ht="38.25" x14ac:dyDescent="0.25">
      <c r="B37" s="85"/>
      <c r="C37" s="87"/>
      <c r="D37" s="7" t="s">
        <v>25</v>
      </c>
      <c r="E37" s="34"/>
      <c r="F37" s="9"/>
      <c r="G37" s="12">
        <f t="shared" si="29"/>
        <v>0</v>
      </c>
      <c r="H37" s="9"/>
      <c r="I37" s="9"/>
      <c r="J37" s="9"/>
      <c r="K37" s="9"/>
      <c r="L37" s="9"/>
      <c r="M37" s="9"/>
      <c r="N37" s="9"/>
      <c r="O37" s="96"/>
      <c r="P37" s="97"/>
    </row>
    <row r="38" spans="2:16" x14ac:dyDescent="0.25">
      <c r="B38" s="85"/>
      <c r="C38" s="87"/>
      <c r="D38" s="7" t="s">
        <v>38</v>
      </c>
      <c r="E38" s="35"/>
      <c r="F38" s="9"/>
      <c r="G38" s="12">
        <f t="shared" si="29"/>
        <v>0</v>
      </c>
      <c r="H38" s="9"/>
      <c r="I38" s="9"/>
      <c r="J38" s="9"/>
      <c r="K38" s="9"/>
      <c r="L38" s="9"/>
      <c r="M38" s="9"/>
      <c r="N38" s="9"/>
      <c r="O38" s="96"/>
      <c r="P38" s="97"/>
    </row>
    <row r="39" spans="2:16" ht="22.5" customHeight="1" x14ac:dyDescent="0.25">
      <c r="B39" s="85" t="s">
        <v>30</v>
      </c>
      <c r="C39" s="87" t="s">
        <v>104</v>
      </c>
      <c r="D39" s="7" t="s">
        <v>18</v>
      </c>
      <c r="E39" s="9" t="s">
        <v>19</v>
      </c>
      <c r="F39" s="32">
        <f>SUM(F40:F44)</f>
        <v>294</v>
      </c>
      <c r="G39" s="12">
        <f t="shared" ref="G39" si="30">SUM(G40:G44)</f>
        <v>438.20000000000005</v>
      </c>
      <c r="H39" s="12">
        <f t="shared" ref="H39" si="31">SUM(H40:H44)</f>
        <v>370.6</v>
      </c>
      <c r="I39" s="12">
        <f t="shared" ref="I39" si="32">SUM(I40:I44)</f>
        <v>67.599999999999994</v>
      </c>
      <c r="J39" s="12">
        <f t="shared" ref="J39" si="33">SUM(J40:J44)</f>
        <v>0</v>
      </c>
      <c r="K39" s="12">
        <f t="shared" ref="K39" si="34">SUM(K40:K44)</f>
        <v>0</v>
      </c>
      <c r="L39" s="12">
        <f t="shared" ref="L39" si="35">SUM(L40:L44)</f>
        <v>0</v>
      </c>
      <c r="M39" s="12">
        <f t="shared" ref="M39" si="36">SUM(M40:M44)</f>
        <v>0</v>
      </c>
      <c r="N39" s="12">
        <f>SUM(N40:N44)</f>
        <v>0</v>
      </c>
      <c r="O39" s="96" t="s">
        <v>31</v>
      </c>
      <c r="P39" s="97" t="s">
        <v>41</v>
      </c>
    </row>
    <row r="40" spans="2:16" ht="63.75" x14ac:dyDescent="0.25">
      <c r="B40" s="85"/>
      <c r="C40" s="87"/>
      <c r="D40" s="7" t="s">
        <v>22</v>
      </c>
      <c r="E40" s="9"/>
      <c r="F40" s="33">
        <f>F46</f>
        <v>0</v>
      </c>
      <c r="G40" s="12">
        <f>SUM(H40:N40)</f>
        <v>0</v>
      </c>
      <c r="H40" s="33">
        <f>H46</f>
        <v>0</v>
      </c>
      <c r="I40" s="33">
        <f t="shared" ref="I40:N40" si="37">I46</f>
        <v>0</v>
      </c>
      <c r="J40" s="33">
        <f t="shared" si="37"/>
        <v>0</v>
      </c>
      <c r="K40" s="33">
        <f t="shared" si="37"/>
        <v>0</v>
      </c>
      <c r="L40" s="33">
        <f t="shared" si="37"/>
        <v>0</v>
      </c>
      <c r="M40" s="33">
        <f t="shared" si="37"/>
        <v>0</v>
      </c>
      <c r="N40" s="33">
        <f t="shared" si="37"/>
        <v>0</v>
      </c>
      <c r="O40" s="96"/>
      <c r="P40" s="97"/>
    </row>
    <row r="41" spans="2:16" ht="63.75" x14ac:dyDescent="0.25">
      <c r="B41" s="85"/>
      <c r="C41" s="87"/>
      <c r="D41" s="7" t="s">
        <v>23</v>
      </c>
      <c r="E41" s="9" t="s">
        <v>19</v>
      </c>
      <c r="F41" s="33">
        <f t="shared" ref="F41:F44" si="38">F47</f>
        <v>294</v>
      </c>
      <c r="G41" s="12">
        <f t="shared" ref="G41:G44" si="39">SUM(H41:N41)</f>
        <v>438.20000000000005</v>
      </c>
      <c r="H41" s="33">
        <f t="shared" ref="H41:N41" si="40">H47</f>
        <v>370.6</v>
      </c>
      <c r="I41" s="33">
        <f t="shared" si="40"/>
        <v>67.599999999999994</v>
      </c>
      <c r="J41" s="33">
        <f t="shared" si="40"/>
        <v>0</v>
      </c>
      <c r="K41" s="33">
        <f t="shared" si="40"/>
        <v>0</v>
      </c>
      <c r="L41" s="33">
        <f t="shared" si="40"/>
        <v>0</v>
      </c>
      <c r="M41" s="33">
        <f t="shared" si="40"/>
        <v>0</v>
      </c>
      <c r="N41" s="33">
        <f t="shared" si="40"/>
        <v>0</v>
      </c>
      <c r="O41" s="96"/>
      <c r="P41" s="97"/>
    </row>
    <row r="42" spans="2:16" ht="38.25" x14ac:dyDescent="0.25">
      <c r="B42" s="85"/>
      <c r="C42" s="87"/>
      <c r="D42" s="7" t="s">
        <v>24</v>
      </c>
      <c r="E42" s="9"/>
      <c r="F42" s="33">
        <f t="shared" si="38"/>
        <v>0</v>
      </c>
      <c r="G42" s="12">
        <f t="shared" si="39"/>
        <v>0</v>
      </c>
      <c r="H42" s="33">
        <f t="shared" ref="H42:N42" si="41">H48</f>
        <v>0</v>
      </c>
      <c r="I42" s="33">
        <f t="shared" si="41"/>
        <v>0</v>
      </c>
      <c r="J42" s="33">
        <f t="shared" si="41"/>
        <v>0</v>
      </c>
      <c r="K42" s="33">
        <f t="shared" si="41"/>
        <v>0</v>
      </c>
      <c r="L42" s="33">
        <f t="shared" si="41"/>
        <v>0</v>
      </c>
      <c r="M42" s="33">
        <f t="shared" si="41"/>
        <v>0</v>
      </c>
      <c r="N42" s="33">
        <f t="shared" si="41"/>
        <v>0</v>
      </c>
      <c r="O42" s="96"/>
      <c r="P42" s="97"/>
    </row>
    <row r="43" spans="2:16" ht="38.25" x14ac:dyDescent="0.25">
      <c r="B43" s="85"/>
      <c r="C43" s="87"/>
      <c r="D43" s="7" t="s">
        <v>25</v>
      </c>
      <c r="E43" s="9"/>
      <c r="F43" s="33">
        <f t="shared" si="38"/>
        <v>0</v>
      </c>
      <c r="G43" s="12">
        <f t="shared" si="39"/>
        <v>0</v>
      </c>
      <c r="H43" s="33">
        <f t="shared" ref="H43:N43" si="42">H49</f>
        <v>0</v>
      </c>
      <c r="I43" s="33">
        <f t="shared" si="42"/>
        <v>0</v>
      </c>
      <c r="J43" s="33">
        <f t="shared" si="42"/>
        <v>0</v>
      </c>
      <c r="K43" s="33">
        <f t="shared" si="42"/>
        <v>0</v>
      </c>
      <c r="L43" s="33">
        <f t="shared" si="42"/>
        <v>0</v>
      </c>
      <c r="M43" s="33">
        <f t="shared" si="42"/>
        <v>0</v>
      </c>
      <c r="N43" s="33">
        <f t="shared" si="42"/>
        <v>0</v>
      </c>
      <c r="O43" s="96"/>
      <c r="P43" s="97"/>
    </row>
    <row r="44" spans="2:16" x14ac:dyDescent="0.25">
      <c r="B44" s="85"/>
      <c r="C44" s="87"/>
      <c r="D44" s="7" t="s">
        <v>38</v>
      </c>
      <c r="E44" s="9"/>
      <c r="F44" s="33">
        <f t="shared" si="38"/>
        <v>0</v>
      </c>
      <c r="G44" s="12">
        <f t="shared" si="39"/>
        <v>0</v>
      </c>
      <c r="H44" s="33">
        <f t="shared" ref="H44:N44" si="43">H50</f>
        <v>0</v>
      </c>
      <c r="I44" s="33">
        <f t="shared" si="43"/>
        <v>0</v>
      </c>
      <c r="J44" s="33">
        <f t="shared" si="43"/>
        <v>0</v>
      </c>
      <c r="K44" s="33">
        <f t="shared" si="43"/>
        <v>0</v>
      </c>
      <c r="L44" s="33">
        <f t="shared" si="43"/>
        <v>0</v>
      </c>
      <c r="M44" s="33">
        <f t="shared" si="43"/>
        <v>0</v>
      </c>
      <c r="N44" s="33">
        <f t="shared" si="43"/>
        <v>0</v>
      </c>
      <c r="O44" s="96"/>
      <c r="P44" s="97"/>
    </row>
    <row r="45" spans="2:16" ht="24" customHeight="1" x14ac:dyDescent="0.25">
      <c r="B45" s="104" t="s">
        <v>32</v>
      </c>
      <c r="C45" s="110" t="s">
        <v>105</v>
      </c>
      <c r="D45" s="7" t="s">
        <v>18</v>
      </c>
      <c r="E45" s="9" t="s">
        <v>19</v>
      </c>
      <c r="F45" s="32">
        <f>SUM(F46:F50)</f>
        <v>294</v>
      </c>
      <c r="G45" s="12">
        <f t="shared" ref="G45" si="44">SUM(G46:G50)</f>
        <v>438.20000000000005</v>
      </c>
      <c r="H45" s="12">
        <f t="shared" ref="H45" si="45">SUM(H46:H50)</f>
        <v>370.6</v>
      </c>
      <c r="I45" s="12">
        <f t="shared" ref="I45" si="46">SUM(I46:I50)</f>
        <v>67.599999999999994</v>
      </c>
      <c r="J45" s="12">
        <f t="shared" ref="J45" si="47">SUM(J46:J50)</f>
        <v>0</v>
      </c>
      <c r="K45" s="12">
        <f t="shared" ref="K45" si="48">SUM(K46:K50)</f>
        <v>0</v>
      </c>
      <c r="L45" s="12">
        <f t="shared" ref="L45" si="49">SUM(L46:L50)</f>
        <v>0</v>
      </c>
      <c r="M45" s="12">
        <f t="shared" ref="M45" si="50">SUM(M46:M50)</f>
        <v>0</v>
      </c>
      <c r="N45" s="12">
        <f>SUM(N46:N50)</f>
        <v>0</v>
      </c>
      <c r="O45" s="107" t="s">
        <v>31</v>
      </c>
      <c r="P45" s="100" t="s">
        <v>42</v>
      </c>
    </row>
    <row r="46" spans="2:16" ht="52.5" customHeight="1" x14ac:dyDescent="0.25">
      <c r="B46" s="105"/>
      <c r="C46" s="111"/>
      <c r="D46" s="7" t="s">
        <v>22</v>
      </c>
      <c r="E46" s="9"/>
      <c r="F46" s="36"/>
      <c r="G46" s="12">
        <f>SUM(H46:N46)</f>
        <v>0</v>
      </c>
      <c r="H46" s="9"/>
      <c r="I46" s="9"/>
      <c r="J46" s="9"/>
      <c r="K46" s="9"/>
      <c r="L46" s="9"/>
      <c r="M46" s="9"/>
      <c r="N46" s="9"/>
      <c r="O46" s="108"/>
      <c r="P46" s="101"/>
    </row>
    <row r="47" spans="2:16" ht="63.75" x14ac:dyDescent="0.25">
      <c r="B47" s="105"/>
      <c r="C47" s="111"/>
      <c r="D47" s="7" t="s">
        <v>23</v>
      </c>
      <c r="E47" s="9" t="s">
        <v>19</v>
      </c>
      <c r="F47" s="36">
        <v>294</v>
      </c>
      <c r="G47" s="12">
        <f t="shared" ref="G47:G50" si="51">SUM(H47:N47)</f>
        <v>438.20000000000005</v>
      </c>
      <c r="H47" s="9">
        <v>370.6</v>
      </c>
      <c r="I47" s="9">
        <v>67.599999999999994</v>
      </c>
      <c r="J47" s="9"/>
      <c r="K47" s="9"/>
      <c r="L47" s="9"/>
      <c r="M47" s="9"/>
      <c r="N47" s="9"/>
      <c r="O47" s="108"/>
      <c r="P47" s="101"/>
    </row>
    <row r="48" spans="2:16" ht="38.25" x14ac:dyDescent="0.25">
      <c r="B48" s="105"/>
      <c r="C48" s="111"/>
      <c r="D48" s="7" t="s">
        <v>24</v>
      </c>
      <c r="E48" s="9"/>
      <c r="F48" s="36"/>
      <c r="G48" s="12">
        <f t="shared" si="51"/>
        <v>0</v>
      </c>
      <c r="H48" s="9"/>
      <c r="I48" s="9"/>
      <c r="J48" s="9"/>
      <c r="K48" s="9"/>
      <c r="L48" s="9"/>
      <c r="M48" s="9"/>
      <c r="N48" s="9"/>
      <c r="O48" s="108"/>
      <c r="P48" s="101"/>
    </row>
    <row r="49" spans="2:16" ht="38.25" x14ac:dyDescent="0.25">
      <c r="B49" s="105"/>
      <c r="C49" s="111"/>
      <c r="D49" s="7" t="s">
        <v>25</v>
      </c>
      <c r="E49" s="9"/>
      <c r="F49" s="36"/>
      <c r="G49" s="12">
        <f t="shared" si="51"/>
        <v>0</v>
      </c>
      <c r="H49" s="9"/>
      <c r="I49" s="9"/>
      <c r="J49" s="9"/>
      <c r="K49" s="9"/>
      <c r="L49" s="9"/>
      <c r="M49" s="9"/>
      <c r="N49" s="9"/>
      <c r="O49" s="108"/>
      <c r="P49" s="101"/>
    </row>
    <row r="50" spans="2:16" x14ac:dyDescent="0.25">
      <c r="B50" s="106"/>
      <c r="C50" s="112"/>
      <c r="D50" s="7" t="s">
        <v>38</v>
      </c>
      <c r="E50" s="9"/>
      <c r="F50" s="9"/>
      <c r="G50" s="12">
        <f t="shared" si="51"/>
        <v>0</v>
      </c>
      <c r="H50" s="9"/>
      <c r="I50" s="9"/>
      <c r="J50" s="9"/>
      <c r="K50" s="9"/>
      <c r="L50" s="9"/>
      <c r="M50" s="9"/>
      <c r="N50" s="9"/>
      <c r="O50" s="109"/>
      <c r="P50" s="102"/>
    </row>
    <row r="51" spans="2:16" ht="57.75" customHeight="1" x14ac:dyDescent="0.25">
      <c r="B51" s="85" t="s">
        <v>33</v>
      </c>
      <c r="C51" s="87" t="s">
        <v>106</v>
      </c>
      <c r="D51" s="7" t="s">
        <v>18</v>
      </c>
      <c r="E51" s="9" t="s">
        <v>19</v>
      </c>
      <c r="F51" s="37">
        <f>SUM(F52:F56)</f>
        <v>1129.9000000000001</v>
      </c>
      <c r="G51" s="12">
        <f t="shared" ref="G51" si="52">SUM(G52:G56)</f>
        <v>1021.4</v>
      </c>
      <c r="H51" s="12">
        <f t="shared" ref="H51" si="53">SUM(H52:H56)</f>
        <v>589</v>
      </c>
      <c r="I51" s="12">
        <f t="shared" ref="I51" si="54">SUM(I52:I56)</f>
        <v>432.4</v>
      </c>
      <c r="J51" s="12">
        <f t="shared" ref="J51" si="55">SUM(J52:J56)</f>
        <v>0</v>
      </c>
      <c r="K51" s="12">
        <f t="shared" ref="K51" si="56">SUM(K52:K56)</f>
        <v>0</v>
      </c>
      <c r="L51" s="12">
        <f t="shared" ref="L51" si="57">SUM(L52:L56)</f>
        <v>0</v>
      </c>
      <c r="M51" s="12">
        <f t="shared" ref="M51" si="58">SUM(M52:M56)</f>
        <v>0</v>
      </c>
      <c r="N51" s="12">
        <f>SUM(N52:N56)</f>
        <v>0</v>
      </c>
      <c r="O51" s="96" t="s">
        <v>31</v>
      </c>
      <c r="P51" s="97" t="s">
        <v>43</v>
      </c>
    </row>
    <row r="52" spans="2:16" ht="63.75" x14ac:dyDescent="0.25">
      <c r="B52" s="85"/>
      <c r="C52" s="87"/>
      <c r="D52" s="7" t="s">
        <v>22</v>
      </c>
      <c r="E52" s="9"/>
      <c r="F52" s="33">
        <f>F58</f>
        <v>0</v>
      </c>
      <c r="G52" s="12">
        <f>SUM(H52:N52)</f>
        <v>0</v>
      </c>
      <c r="H52" s="33">
        <f>H58</f>
        <v>0</v>
      </c>
      <c r="I52" s="33">
        <f t="shared" ref="I52:N52" si="59">I58</f>
        <v>0</v>
      </c>
      <c r="J52" s="33">
        <f t="shared" si="59"/>
        <v>0</v>
      </c>
      <c r="K52" s="33">
        <f t="shared" si="59"/>
        <v>0</v>
      </c>
      <c r="L52" s="33">
        <f t="shared" si="59"/>
        <v>0</v>
      </c>
      <c r="M52" s="33">
        <f t="shared" si="59"/>
        <v>0</v>
      </c>
      <c r="N52" s="33">
        <f t="shared" si="59"/>
        <v>0</v>
      </c>
      <c r="O52" s="96"/>
      <c r="P52" s="97"/>
    </row>
    <row r="53" spans="2:16" ht="70.5" customHeight="1" x14ac:dyDescent="0.25">
      <c r="B53" s="85"/>
      <c r="C53" s="87"/>
      <c r="D53" s="7" t="s">
        <v>23</v>
      </c>
      <c r="E53" s="9" t="s">
        <v>19</v>
      </c>
      <c r="F53" s="33">
        <f t="shared" ref="F53:F56" si="60">F59</f>
        <v>1129.9000000000001</v>
      </c>
      <c r="G53" s="12">
        <f t="shared" ref="G53:G56" si="61">SUM(H53:N53)</f>
        <v>1021.4</v>
      </c>
      <c r="H53" s="33">
        <f t="shared" ref="H53:N53" si="62">H59</f>
        <v>589</v>
      </c>
      <c r="I53" s="33">
        <f t="shared" si="62"/>
        <v>432.4</v>
      </c>
      <c r="J53" s="33">
        <f t="shared" si="62"/>
        <v>0</v>
      </c>
      <c r="K53" s="33">
        <f t="shared" si="62"/>
        <v>0</v>
      </c>
      <c r="L53" s="33">
        <f t="shared" si="62"/>
        <v>0</v>
      </c>
      <c r="M53" s="33">
        <f t="shared" si="62"/>
        <v>0</v>
      </c>
      <c r="N53" s="33">
        <f t="shared" si="62"/>
        <v>0</v>
      </c>
      <c r="O53" s="96"/>
      <c r="P53" s="97"/>
    </row>
    <row r="54" spans="2:16" ht="47.25" customHeight="1" x14ac:dyDescent="0.25">
      <c r="B54" s="85"/>
      <c r="C54" s="87"/>
      <c r="D54" s="7" t="s">
        <v>24</v>
      </c>
      <c r="E54" s="9"/>
      <c r="F54" s="33">
        <f t="shared" si="60"/>
        <v>0</v>
      </c>
      <c r="G54" s="12">
        <f t="shared" si="61"/>
        <v>0</v>
      </c>
      <c r="H54" s="33">
        <f t="shared" ref="H54:N54" si="63">H60</f>
        <v>0</v>
      </c>
      <c r="I54" s="33">
        <f t="shared" si="63"/>
        <v>0</v>
      </c>
      <c r="J54" s="33">
        <f t="shared" si="63"/>
        <v>0</v>
      </c>
      <c r="K54" s="33">
        <f t="shared" si="63"/>
        <v>0</v>
      </c>
      <c r="L54" s="33">
        <f t="shared" si="63"/>
        <v>0</v>
      </c>
      <c r="M54" s="33">
        <f t="shared" si="63"/>
        <v>0</v>
      </c>
      <c r="N54" s="33">
        <f t="shared" si="63"/>
        <v>0</v>
      </c>
      <c r="O54" s="96"/>
      <c r="P54" s="97"/>
    </row>
    <row r="55" spans="2:16" ht="48" customHeight="1" x14ac:dyDescent="0.25">
      <c r="B55" s="85"/>
      <c r="C55" s="87"/>
      <c r="D55" s="7" t="s">
        <v>25</v>
      </c>
      <c r="E55" s="9"/>
      <c r="F55" s="33">
        <f t="shared" si="60"/>
        <v>0</v>
      </c>
      <c r="G55" s="12">
        <f t="shared" si="61"/>
        <v>0</v>
      </c>
      <c r="H55" s="33">
        <f t="shared" ref="H55:N55" si="64">H61</f>
        <v>0</v>
      </c>
      <c r="I55" s="33">
        <f t="shared" si="64"/>
        <v>0</v>
      </c>
      <c r="J55" s="33">
        <f t="shared" si="64"/>
        <v>0</v>
      </c>
      <c r="K55" s="33">
        <f t="shared" si="64"/>
        <v>0</v>
      </c>
      <c r="L55" s="33">
        <f t="shared" si="64"/>
        <v>0</v>
      </c>
      <c r="M55" s="33">
        <f t="shared" si="64"/>
        <v>0</v>
      </c>
      <c r="N55" s="33">
        <f t="shared" si="64"/>
        <v>0</v>
      </c>
      <c r="O55" s="96"/>
      <c r="P55" s="97"/>
    </row>
    <row r="56" spans="2:16" ht="32.25" customHeight="1" x14ac:dyDescent="0.25">
      <c r="B56" s="85"/>
      <c r="C56" s="87"/>
      <c r="D56" s="7"/>
      <c r="E56" s="9"/>
      <c r="F56" s="33">
        <f t="shared" si="60"/>
        <v>0</v>
      </c>
      <c r="G56" s="12">
        <f t="shared" si="61"/>
        <v>0</v>
      </c>
      <c r="H56" s="33">
        <f t="shared" ref="H56:N56" si="65">H62</f>
        <v>0</v>
      </c>
      <c r="I56" s="33">
        <f t="shared" si="65"/>
        <v>0</v>
      </c>
      <c r="J56" s="33">
        <f t="shared" si="65"/>
        <v>0</v>
      </c>
      <c r="K56" s="33">
        <f t="shared" si="65"/>
        <v>0</v>
      </c>
      <c r="L56" s="33">
        <f t="shared" si="65"/>
        <v>0</v>
      </c>
      <c r="M56" s="33">
        <f t="shared" si="65"/>
        <v>0</v>
      </c>
      <c r="N56" s="33">
        <f t="shared" si="65"/>
        <v>0</v>
      </c>
      <c r="O56" s="96"/>
      <c r="P56" s="97"/>
    </row>
    <row r="57" spans="2:16" ht="45" customHeight="1" x14ac:dyDescent="0.25">
      <c r="B57" s="85" t="s">
        <v>34</v>
      </c>
      <c r="C57" s="87" t="s">
        <v>107</v>
      </c>
      <c r="D57" s="7" t="s">
        <v>18</v>
      </c>
      <c r="E57" s="9" t="s">
        <v>19</v>
      </c>
      <c r="F57" s="37">
        <f t="shared" ref="F57:M57" si="66">SUM(F58:F62)</f>
        <v>1129.9000000000001</v>
      </c>
      <c r="G57" s="12">
        <f t="shared" si="66"/>
        <v>1021.4</v>
      </c>
      <c r="H57" s="12">
        <f t="shared" si="66"/>
        <v>589</v>
      </c>
      <c r="I57" s="12">
        <f t="shared" si="66"/>
        <v>432.4</v>
      </c>
      <c r="J57" s="12">
        <f t="shared" si="66"/>
        <v>0</v>
      </c>
      <c r="K57" s="12">
        <f t="shared" si="66"/>
        <v>0</v>
      </c>
      <c r="L57" s="12">
        <f t="shared" si="66"/>
        <v>0</v>
      </c>
      <c r="M57" s="12">
        <f t="shared" si="66"/>
        <v>0</v>
      </c>
      <c r="N57" s="12">
        <f>SUM(N58:N62)</f>
        <v>0</v>
      </c>
      <c r="O57" s="96" t="s">
        <v>31</v>
      </c>
      <c r="P57" s="97" t="s">
        <v>44</v>
      </c>
    </row>
    <row r="58" spans="2:16" ht="63.75" x14ac:dyDescent="0.25">
      <c r="B58" s="85"/>
      <c r="C58" s="87"/>
      <c r="D58" s="7" t="s">
        <v>22</v>
      </c>
      <c r="E58" s="9"/>
      <c r="F58" s="9"/>
      <c r="G58" s="12">
        <f>SUM(H58:N58)</f>
        <v>0</v>
      </c>
      <c r="H58" s="9"/>
      <c r="I58" s="9"/>
      <c r="J58" s="9"/>
      <c r="K58" s="9"/>
      <c r="L58" s="9"/>
      <c r="M58" s="9"/>
      <c r="N58" s="9"/>
      <c r="O58" s="96"/>
      <c r="P58" s="97"/>
    </row>
    <row r="59" spans="2:16" ht="74.25" customHeight="1" x14ac:dyDescent="0.25">
      <c r="B59" s="85"/>
      <c r="C59" s="87"/>
      <c r="D59" s="7" t="s">
        <v>23</v>
      </c>
      <c r="E59" s="9" t="s">
        <v>19</v>
      </c>
      <c r="F59" s="9">
        <v>1129.9000000000001</v>
      </c>
      <c r="G59" s="12">
        <f t="shared" ref="G59:G62" si="67">SUM(H59:N59)</f>
        <v>1021.4</v>
      </c>
      <c r="H59" s="36">
        <v>589</v>
      </c>
      <c r="I59" s="9">
        <v>432.4</v>
      </c>
      <c r="J59" s="9"/>
      <c r="K59" s="9"/>
      <c r="L59" s="9"/>
      <c r="M59" s="9"/>
      <c r="N59" s="9"/>
      <c r="O59" s="96"/>
      <c r="P59" s="97"/>
    </row>
    <row r="60" spans="2:16" ht="51.75" customHeight="1" x14ac:dyDescent="0.25">
      <c r="B60" s="85"/>
      <c r="C60" s="87"/>
      <c r="D60" s="7" t="s">
        <v>24</v>
      </c>
      <c r="E60" s="9"/>
      <c r="F60" s="9"/>
      <c r="G60" s="12">
        <f t="shared" si="67"/>
        <v>0</v>
      </c>
      <c r="H60" s="9"/>
      <c r="I60" s="9"/>
      <c r="J60" s="9"/>
      <c r="K60" s="9"/>
      <c r="L60" s="9"/>
      <c r="M60" s="9"/>
      <c r="N60" s="9"/>
      <c r="O60" s="96"/>
      <c r="P60" s="97"/>
    </row>
    <row r="61" spans="2:16" ht="50.25" customHeight="1" x14ac:dyDescent="0.25">
      <c r="B61" s="85"/>
      <c r="C61" s="87"/>
      <c r="D61" s="7" t="s">
        <v>25</v>
      </c>
      <c r="E61" s="9"/>
      <c r="F61" s="9"/>
      <c r="G61" s="12">
        <f t="shared" si="67"/>
        <v>0</v>
      </c>
      <c r="H61" s="9"/>
      <c r="I61" s="9"/>
      <c r="J61" s="9"/>
      <c r="K61" s="9"/>
      <c r="L61" s="9"/>
      <c r="M61" s="9"/>
      <c r="N61" s="9"/>
      <c r="O61" s="96"/>
      <c r="P61" s="97"/>
    </row>
    <row r="62" spans="2:16" ht="33.75" customHeight="1" thickBot="1" x14ac:dyDescent="0.3">
      <c r="B62" s="86"/>
      <c r="C62" s="88"/>
      <c r="D62" s="38" t="s">
        <v>38</v>
      </c>
      <c r="E62" s="28"/>
      <c r="F62" s="28"/>
      <c r="G62" s="39">
        <f t="shared" si="67"/>
        <v>0</v>
      </c>
      <c r="H62" s="28"/>
      <c r="I62" s="28"/>
      <c r="J62" s="28"/>
      <c r="K62" s="28"/>
      <c r="L62" s="28"/>
      <c r="M62" s="28"/>
      <c r="N62" s="28"/>
      <c r="O62" s="98"/>
      <c r="P62" s="99"/>
    </row>
    <row r="63" spans="2:16" ht="31.5" customHeight="1" x14ac:dyDescent="0.25">
      <c r="B63" s="103" t="s">
        <v>108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</row>
  </sheetData>
  <sheetProtection password="C665" sheet="1" objects="1" scenarios="1"/>
  <mergeCells count="45">
    <mergeCell ref="L5:P6"/>
    <mergeCell ref="B9:P9"/>
    <mergeCell ref="B10:P10"/>
    <mergeCell ref="B27:B32"/>
    <mergeCell ref="O27:O32"/>
    <mergeCell ref="H12:N18"/>
    <mergeCell ref="P21:P26"/>
    <mergeCell ref="B12:B19"/>
    <mergeCell ref="C12:C19"/>
    <mergeCell ref="D12:D19"/>
    <mergeCell ref="E12:E19"/>
    <mergeCell ref="F12:F19"/>
    <mergeCell ref="G12:G19"/>
    <mergeCell ref="C21:C26"/>
    <mergeCell ref="B21:B26"/>
    <mergeCell ref="B63:P63"/>
    <mergeCell ref="B2:P2"/>
    <mergeCell ref="B3:P3"/>
    <mergeCell ref="N4:P4"/>
    <mergeCell ref="B33:B38"/>
    <mergeCell ref="O33:O38"/>
    <mergeCell ref="B39:B44"/>
    <mergeCell ref="O39:O44"/>
    <mergeCell ref="B45:B50"/>
    <mergeCell ref="O45:O50"/>
    <mergeCell ref="C45:C50"/>
    <mergeCell ref="O12:O19"/>
    <mergeCell ref="P12:P19"/>
    <mergeCell ref="P27:P32"/>
    <mergeCell ref="B8:P8"/>
    <mergeCell ref="B57:B62"/>
    <mergeCell ref="O57:O62"/>
    <mergeCell ref="C57:C62"/>
    <mergeCell ref="C51:C56"/>
    <mergeCell ref="P57:P62"/>
    <mergeCell ref="O21:O26"/>
    <mergeCell ref="P33:P38"/>
    <mergeCell ref="P45:P50"/>
    <mergeCell ref="C33:C38"/>
    <mergeCell ref="C27:C32"/>
    <mergeCell ref="B51:B56"/>
    <mergeCell ref="O51:O56"/>
    <mergeCell ref="P51:P56"/>
    <mergeCell ref="C39:C44"/>
    <mergeCell ref="P39:P44"/>
  </mergeCells>
  <printOptions horizontalCentered="1"/>
  <pageMargins left="0.23622047244094491" right="0.23622047244094491" top="0.19685039370078741" bottom="0.15748031496062992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орган провед ФОМ</vt:lpstr>
      <vt:lpstr>Прил1 орган провед ФОМ</vt:lpstr>
      <vt:lpstr>Прил2 орган провед ФОМ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2020-02-07T05:51:24Z</cp:lastPrinted>
  <dcterms:created xsi:type="dcterms:W3CDTF">2016-11-22T11:32:08Z</dcterms:created>
  <dcterms:modified xsi:type="dcterms:W3CDTF">2020-05-13T10:20:23Z</dcterms:modified>
</cp:coreProperties>
</file>